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6" r:id="rId6"/>
    <sheet name="4C" sheetId="14" r:id="rId7"/>
    <sheet name="4D" sheetId="37" r:id="rId8"/>
    <sheet name="5" sheetId="17" r:id="rId9"/>
    <sheet name="6" sheetId="18" r:id="rId10"/>
    <sheet name="7A" sheetId="33" r:id="rId11"/>
    <sheet name="7B" sheetId="34" r:id="rId12"/>
    <sheet name="7C" sheetId="35" r:id="rId13"/>
    <sheet name="8" sheetId="20" r:id="rId14"/>
    <sheet name="9" sheetId="21" r:id="rId15"/>
    <sheet name="10" sheetId="22" r:id="rId16"/>
    <sheet name="10A" sheetId="23" r:id="rId17"/>
    <sheet name="11" sheetId="24" r:id="rId18"/>
    <sheet name="12" sheetId="25" r:id="rId19"/>
    <sheet name="13A" sheetId="28" r:id="rId20"/>
    <sheet name="14" sheetId="29" r:id="rId21"/>
    <sheet name="15" sheetId="30" r:id="rId22"/>
    <sheet name="16" sheetId="31" r:id="rId23"/>
    <sheet name="Peajes" sheetId="7" r:id="rId24"/>
    <sheet name="Tarifas" sheetId="32" r:id="rId25"/>
    <sheet name="SC" sheetId="5" r:id="rId26"/>
    <sheet name="Datos" sheetId="9" r:id="rId27"/>
  </sheets>
  <externalReferences>
    <externalReference r:id="rId28"/>
  </externalReferences>
  <definedNames>
    <definedName name="_xlnm._FilterDatabase" localSheetId="2" hidden="1">'2'!$A$6:$P$97</definedName>
    <definedName name="_xlnm._FilterDatabase" localSheetId="26" hidden="1">Datos!$X$11:$Y$27</definedName>
    <definedName name="Barra">[1]CLIENTES!$R$2:$R$201</definedName>
    <definedName name="Excel_BuiltIn_Print_Area_29" localSheetId="15">#REF!</definedName>
    <definedName name="Excel_BuiltIn_Print_Area_29" localSheetId="16">#REF!</definedName>
    <definedName name="Excel_BuiltIn_Print_Area_29" localSheetId="13">#REF!</definedName>
    <definedName name="Excel_BuiltIn_Print_Area_29" localSheetId="14">#REF!</definedName>
    <definedName name="Excel_BuiltIn_Print_Area_29" localSheetId="26">#REF!</definedName>
    <definedName name="Excel_BuiltIn_Print_Area_4" localSheetId="15">#REF!</definedName>
    <definedName name="Excel_BuiltIn_Print_Area_4" localSheetId="16">#REF!</definedName>
    <definedName name="Excel_BuiltIn_Print_Area_4" localSheetId="13">#REF!</definedName>
    <definedName name="Excel_BuiltIn_Print_Area_4" localSheetId="14">#REF!</definedName>
    <definedName name="Excel_BuiltIn_Print_Area_4" localSheetId="26">#REF!</definedName>
    <definedName name="_xlnm.Print_Area" localSheetId="1">'1.1'!$B$9:$K$672</definedName>
    <definedName name="_xlnm.Print_Area" localSheetId="15">'10'!$A$4:$H$119</definedName>
    <definedName name="_xlnm.Print_Area" localSheetId="16">'10A'!$A$4:$AA$76</definedName>
    <definedName name="_xlnm.Print_Area" localSheetId="17">'11'!$A$4:$J$89</definedName>
    <definedName name="_xlnm.Print_Area" localSheetId="18">'12'!$B$3:$E$44</definedName>
    <definedName name="_xlnm.Print_Area" localSheetId="19">'13A'!$A$1:$C$64</definedName>
    <definedName name="_xlnm.Print_Area" localSheetId="20">'14'!$A$2:$D$121</definedName>
    <definedName name="_xlnm.Print_Area" localSheetId="21">'15'!$A$1:$N$26</definedName>
    <definedName name="_xlnm.Print_Area" localSheetId="22">'16'!$A$1:$C$45</definedName>
    <definedName name="_xlnm.Print_Area" localSheetId="2">'2'!$B$3:$P$143</definedName>
    <definedName name="_xlnm.Print_Area" localSheetId="3">'3'!$A$3:$AA$113</definedName>
    <definedName name="_xlnm.Print_Area" localSheetId="4">'4A'!$A$6:$P$57</definedName>
    <definedName name="_xlnm.Print_Area" localSheetId="6">'4C'!$A$4:$O$63</definedName>
    <definedName name="_xlnm.Print_Area" localSheetId="8">'5'!$A$7:$D$62</definedName>
    <definedName name="_xlnm.Print_Area" localSheetId="9">'6'!$E$4:$M$149</definedName>
    <definedName name="_xlnm.Print_Area" localSheetId="10">'7A'!$F$4:$AA$83</definedName>
    <definedName name="_xlnm.Print_Area" localSheetId="11">'7B'!$F$4:$AA$83</definedName>
    <definedName name="_xlnm.Print_Area" localSheetId="12">'7C'!$F$4:$AA$83</definedName>
    <definedName name="_xlnm.Print_Area" localSheetId="13">'8'!$C$4:$P$134</definedName>
    <definedName name="_xlnm.Print_Area" localSheetId="14">'9'!$C$4:$L$137</definedName>
    <definedName name="_xlnm.Print_Area" localSheetId="26">Datos!$F$153:$M$170</definedName>
    <definedName name="_xlnm.Print_Area" localSheetId="0">RELACION!$A$12:$C$47</definedName>
    <definedName name="_xlnm.Print_Area" localSheetId="25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M90" i="37" l="1"/>
  <c r="L90" i="37"/>
  <c r="K90" i="37"/>
  <c r="M46" i="37"/>
  <c r="L46" i="37"/>
  <c r="K46" i="37"/>
  <c r="J46" i="37"/>
  <c r="I46" i="37"/>
  <c r="H46" i="37"/>
  <c r="G46" i="37"/>
  <c r="F46" i="37"/>
  <c r="E46" i="37"/>
  <c r="D46" i="37"/>
  <c r="C46" i="37"/>
  <c r="B46" i="37"/>
  <c r="N39" i="37"/>
  <c r="N40" i="37"/>
  <c r="N41" i="37"/>
  <c r="N42" i="37"/>
  <c r="N43" i="37"/>
  <c r="N44" i="37"/>
  <c r="A3" i="37"/>
  <c r="N38" i="37"/>
  <c r="N37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14" i="37"/>
  <c r="N46" i="37" s="1"/>
  <c r="P249" i="36"/>
  <c r="O249" i="36"/>
  <c r="N249" i="36"/>
  <c r="L249" i="36"/>
  <c r="I249" i="36"/>
  <c r="F249" i="36"/>
  <c r="C249" i="36"/>
  <c r="O210" i="36"/>
  <c r="L210" i="36"/>
  <c r="I210" i="36"/>
  <c r="F210" i="36"/>
  <c r="C210" i="36"/>
  <c r="O171" i="36"/>
  <c r="L171" i="36"/>
  <c r="I171" i="36"/>
  <c r="F171" i="36"/>
  <c r="C171" i="36"/>
  <c r="O132" i="36"/>
  <c r="L132" i="36"/>
  <c r="I132" i="36"/>
  <c r="F132" i="36"/>
  <c r="C132" i="36"/>
  <c r="F99" i="36"/>
  <c r="M43" i="36"/>
  <c r="L43" i="36"/>
  <c r="K43" i="36"/>
  <c r="J43" i="36"/>
  <c r="I43" i="36"/>
  <c r="H43" i="36"/>
  <c r="G43" i="36"/>
  <c r="F43" i="36"/>
  <c r="E43" i="36"/>
  <c r="D43" i="36"/>
  <c r="C43" i="36"/>
  <c r="B43" i="36"/>
  <c r="N35" i="36"/>
  <c r="N36" i="36"/>
  <c r="N37" i="36"/>
  <c r="N38" i="36"/>
  <c r="N39" i="36"/>
  <c r="N40" i="36"/>
  <c r="N41" i="36"/>
  <c r="N42" i="36"/>
  <c r="L99" i="36"/>
  <c r="I99" i="36" s="1"/>
  <c r="F138" i="36" s="1"/>
  <c r="C99" i="36"/>
  <c r="O99" i="36" s="1"/>
  <c r="N34" i="36"/>
  <c r="N33" i="36"/>
  <c r="N32" i="36"/>
  <c r="N31" i="36"/>
  <c r="N30" i="36"/>
  <c r="N29" i="36"/>
  <c r="N28" i="36"/>
  <c r="N27" i="36"/>
  <c r="N26" i="36"/>
  <c r="N25" i="36"/>
  <c r="N24" i="36"/>
  <c r="N23" i="36"/>
  <c r="N22" i="36"/>
  <c r="N21" i="36"/>
  <c r="N20" i="36"/>
  <c r="N19" i="36"/>
  <c r="N18" i="36"/>
  <c r="N17" i="36"/>
  <c r="N16" i="36"/>
  <c r="N15" i="36"/>
  <c r="N14" i="36"/>
  <c r="N13" i="36"/>
  <c r="N12" i="36"/>
  <c r="D87" i="24"/>
  <c r="D53" i="24"/>
  <c r="N43" i="36" l="1"/>
  <c r="I138" i="36"/>
  <c r="C138" i="36"/>
  <c r="C177" i="36" l="1"/>
  <c r="O138" i="36"/>
  <c r="F177" i="36" s="1"/>
  <c r="L138" i="36"/>
  <c r="I177" i="36" l="1"/>
  <c r="O177" i="36"/>
  <c r="F216" i="36" s="1"/>
  <c r="I216" i="36" s="1"/>
  <c r="L216" i="36" s="1"/>
  <c r="C216" i="36" l="1"/>
  <c r="L177" i="36"/>
  <c r="AQ24" i="20" l="1"/>
  <c r="N24" i="20" s="1"/>
  <c r="AQ23" i="20"/>
  <c r="N23" i="20" s="1"/>
  <c r="AQ20" i="20"/>
  <c r="N20" i="20" s="1"/>
  <c r="AQ19" i="20"/>
  <c r="N19" i="20" s="1"/>
  <c r="AQ16" i="20"/>
  <c r="N16" i="20" s="1"/>
  <c r="AQ15" i="20"/>
  <c r="N15" i="20" s="1"/>
  <c r="AQ130" i="20"/>
  <c r="AQ129" i="20"/>
  <c r="AQ128" i="20"/>
  <c r="AQ127" i="20"/>
  <c r="AQ126" i="20"/>
  <c r="AQ125" i="20"/>
  <c r="N125" i="20" s="1"/>
  <c r="AQ124" i="20"/>
  <c r="N124" i="20" s="1"/>
  <c r="AQ123" i="20"/>
  <c r="N123" i="20" s="1"/>
  <c r="AQ122" i="20"/>
  <c r="N122" i="20" s="1"/>
  <c r="AQ121" i="20"/>
  <c r="N121" i="20" s="1"/>
  <c r="AQ120" i="20"/>
  <c r="N120" i="20" s="1"/>
  <c r="AQ119" i="20"/>
  <c r="N119" i="20" s="1"/>
  <c r="AQ118" i="20"/>
  <c r="N118" i="20" s="1"/>
  <c r="AQ117" i="20"/>
  <c r="N117" i="20" s="1"/>
  <c r="AQ116" i="20"/>
  <c r="N116" i="20" s="1"/>
  <c r="AQ115" i="20"/>
  <c r="N115" i="20" s="1"/>
  <c r="AQ114" i="20"/>
  <c r="N114" i="20" s="1"/>
  <c r="AQ113" i="20"/>
  <c r="N113" i="20" s="1"/>
  <c r="AQ112" i="20"/>
  <c r="N112" i="20" s="1"/>
  <c r="AQ111" i="20"/>
  <c r="N111" i="20" s="1"/>
  <c r="AQ110" i="20"/>
  <c r="N110" i="20" s="1"/>
  <c r="AQ109" i="20"/>
  <c r="N109" i="20" s="1"/>
  <c r="AQ108" i="20"/>
  <c r="N108" i="20" s="1"/>
  <c r="AQ107" i="20"/>
  <c r="N105" i="20" s="1"/>
  <c r="AQ106" i="20"/>
  <c r="N104" i="20" s="1"/>
  <c r="AQ105" i="20"/>
  <c r="N103" i="20" s="1"/>
  <c r="AQ104" i="20"/>
  <c r="N102" i="20" s="1"/>
  <c r="AQ103" i="20"/>
  <c r="N101" i="20" s="1"/>
  <c r="AQ102" i="20"/>
  <c r="N100" i="20" s="1"/>
  <c r="AQ101" i="20"/>
  <c r="N99" i="20" s="1"/>
  <c r="AQ100" i="20"/>
  <c r="N98" i="20" s="1"/>
  <c r="AQ99" i="20"/>
  <c r="N97" i="20" s="1"/>
  <c r="AQ98" i="20"/>
  <c r="N96" i="20" s="1"/>
  <c r="AQ97" i="20"/>
  <c r="N95" i="20" s="1"/>
  <c r="AQ96" i="20"/>
  <c r="N94" i="20" s="1"/>
  <c r="AQ95" i="20"/>
  <c r="N93" i="20" s="1"/>
  <c r="AQ94" i="20"/>
  <c r="N92" i="20" s="1"/>
  <c r="AQ93" i="20"/>
  <c r="N91" i="20" s="1"/>
  <c r="AQ92" i="20"/>
  <c r="N90" i="20" s="1"/>
  <c r="AQ91" i="20"/>
  <c r="N89" i="20" s="1"/>
  <c r="AQ90" i="20"/>
  <c r="N88" i="20" s="1"/>
  <c r="AQ89" i="20"/>
  <c r="N87" i="20" s="1"/>
  <c r="AQ88" i="20"/>
  <c r="N86" i="20" s="1"/>
  <c r="AQ87" i="20"/>
  <c r="N85" i="20" s="1"/>
  <c r="AQ86" i="20"/>
  <c r="N84" i="20" s="1"/>
  <c r="AQ85" i="20"/>
  <c r="N83" i="20" s="1"/>
  <c r="AQ84" i="20"/>
  <c r="N82" i="20" s="1"/>
  <c r="AQ83" i="20"/>
  <c r="N81" i="20" s="1"/>
  <c r="AQ82" i="20"/>
  <c r="N80" i="20" s="1"/>
  <c r="AQ81" i="20"/>
  <c r="N79" i="20" s="1"/>
  <c r="AQ80" i="20"/>
  <c r="N78" i="20" s="1"/>
  <c r="AQ79" i="20"/>
  <c r="N77" i="20" s="1"/>
  <c r="AQ78" i="20"/>
  <c r="N76" i="20" s="1"/>
  <c r="AQ77" i="20"/>
  <c r="N75" i="20" s="1"/>
  <c r="AQ76" i="20"/>
  <c r="N74" i="20" s="1"/>
  <c r="AQ75" i="20"/>
  <c r="N73" i="20" s="1"/>
  <c r="AQ74" i="20"/>
  <c r="N72" i="20" s="1"/>
  <c r="AQ73" i="20"/>
  <c r="N71" i="20" s="1"/>
  <c r="AQ72" i="20"/>
  <c r="N70" i="20" s="1"/>
  <c r="AQ71" i="20"/>
  <c r="N69" i="20" s="1"/>
  <c r="AQ70" i="20"/>
  <c r="N68" i="20" s="1"/>
  <c r="AQ69" i="20"/>
  <c r="N67" i="20" s="1"/>
  <c r="AQ68" i="20"/>
  <c r="N66" i="20" s="1"/>
  <c r="AQ67" i="20"/>
  <c r="N65" i="20" s="1"/>
  <c r="AQ66" i="20"/>
  <c r="N64" i="20" s="1"/>
  <c r="AQ65" i="20"/>
  <c r="N63" i="20" s="1"/>
  <c r="AQ64" i="20"/>
  <c r="N62" i="20" s="1"/>
  <c r="AQ63" i="20"/>
  <c r="N61" i="20" s="1"/>
  <c r="AQ62" i="20"/>
  <c r="N60" i="20" s="1"/>
  <c r="AQ61" i="20"/>
  <c r="N59" i="20" s="1"/>
  <c r="AQ60" i="20"/>
  <c r="N58" i="20" s="1"/>
  <c r="AQ59" i="20"/>
  <c r="N57" i="20" s="1"/>
  <c r="AQ58" i="20"/>
  <c r="N56" i="20" s="1"/>
  <c r="AQ57" i="20"/>
  <c r="N55" i="20" s="1"/>
  <c r="AQ56" i="20"/>
  <c r="N54" i="20" s="1"/>
  <c r="AQ55" i="20"/>
  <c r="N53" i="20" s="1"/>
  <c r="AQ54" i="20"/>
  <c r="N52" i="20" s="1"/>
  <c r="AQ53" i="20"/>
  <c r="N51" i="20" s="1"/>
  <c r="AQ52" i="20"/>
  <c r="N50" i="20" s="1"/>
  <c r="AQ51" i="20"/>
  <c r="N49" i="20" s="1"/>
  <c r="AQ50" i="20"/>
  <c r="N48" i="20" s="1"/>
  <c r="AQ49" i="20"/>
  <c r="N47" i="20" s="1"/>
  <c r="AQ48" i="20"/>
  <c r="N46" i="20" s="1"/>
  <c r="AQ47" i="20"/>
  <c r="N45" i="20" s="1"/>
  <c r="AQ46" i="20"/>
  <c r="N44" i="20" s="1"/>
  <c r="AQ45" i="20"/>
  <c r="N43" i="20" s="1"/>
  <c r="AQ44" i="20"/>
  <c r="N42" i="20" s="1"/>
  <c r="AQ43" i="20"/>
  <c r="N41" i="20" s="1"/>
  <c r="AQ42" i="20"/>
  <c r="N40" i="20" s="1"/>
  <c r="AQ41" i="20"/>
  <c r="N39" i="20" s="1"/>
  <c r="AQ40" i="20"/>
  <c r="N38" i="20" s="1"/>
  <c r="AQ39" i="20"/>
  <c r="N37" i="20" s="1"/>
  <c r="AQ38" i="20"/>
  <c r="N36" i="20" s="1"/>
  <c r="AQ37" i="20"/>
  <c r="N35" i="20" s="1"/>
  <c r="AQ36" i="20"/>
  <c r="N34" i="20" s="1"/>
  <c r="AQ35" i="20"/>
  <c r="N33" i="20" s="1"/>
  <c r="AQ34" i="20"/>
  <c r="N32" i="20" s="1"/>
  <c r="AQ33" i="20"/>
  <c r="N31" i="20" s="1"/>
  <c r="AQ32" i="20"/>
  <c r="N30" i="20" s="1"/>
  <c r="AQ31" i="20"/>
  <c r="N29" i="20" s="1"/>
  <c r="AQ30" i="20"/>
  <c r="N28" i="20" s="1"/>
  <c r="AQ29" i="20"/>
  <c r="N27" i="20" s="1"/>
  <c r="AQ28" i="20"/>
  <c r="N26" i="20" s="1"/>
  <c r="AQ27" i="20"/>
  <c r="N107" i="20" s="1"/>
  <c r="AQ26" i="20"/>
  <c r="N106" i="20" s="1"/>
  <c r="AQ25" i="20"/>
  <c r="N25" i="20" s="1"/>
  <c r="AQ22" i="20"/>
  <c r="N22" i="20" s="1"/>
  <c r="AQ21" i="20"/>
  <c r="N21" i="20" s="1"/>
  <c r="AQ18" i="20"/>
  <c r="N18" i="20" s="1"/>
  <c r="AQ17" i="20"/>
  <c r="N17" i="20" s="1"/>
  <c r="AQ14" i="20"/>
  <c r="N14" i="20" s="1"/>
  <c r="AQ13" i="20"/>
  <c r="N13" i="20" s="1"/>
  <c r="AQ12" i="20"/>
  <c r="N12" i="20" s="1"/>
  <c r="AK6" i="20"/>
  <c r="AH130" i="20"/>
  <c r="J130" i="20" s="1"/>
  <c r="AH129" i="20"/>
  <c r="J129" i="20" s="1"/>
  <c r="AH128" i="20"/>
  <c r="J128" i="20" s="1"/>
  <c r="AH127" i="20"/>
  <c r="J127" i="20" s="1"/>
  <c r="AH126" i="20"/>
  <c r="J126" i="20" s="1"/>
  <c r="AH125" i="20"/>
  <c r="AH124" i="20"/>
  <c r="AH123" i="20"/>
  <c r="AH122" i="20"/>
  <c r="J122" i="20" s="1"/>
  <c r="AH121" i="20"/>
  <c r="J121" i="20" s="1"/>
  <c r="AH120" i="20"/>
  <c r="J120" i="20" s="1"/>
  <c r="AH119" i="20"/>
  <c r="J119" i="20" s="1"/>
  <c r="AH118" i="20"/>
  <c r="J118" i="20" s="1"/>
  <c r="AH117" i="20"/>
  <c r="J117" i="20" s="1"/>
  <c r="AH116" i="20"/>
  <c r="J116" i="20" s="1"/>
  <c r="AH115" i="20"/>
  <c r="J115" i="20" s="1"/>
  <c r="AH114" i="20"/>
  <c r="J114" i="20" s="1"/>
  <c r="AH113" i="20"/>
  <c r="J113" i="20" s="1"/>
  <c r="AH112" i="20"/>
  <c r="J112" i="20" s="1"/>
  <c r="AH111" i="20"/>
  <c r="J111" i="20" s="1"/>
  <c r="AH110" i="20"/>
  <c r="J110" i="20" s="1"/>
  <c r="AH109" i="20"/>
  <c r="J109" i="20" s="1"/>
  <c r="AH108" i="20"/>
  <c r="J108" i="20" s="1"/>
  <c r="AH107" i="20"/>
  <c r="J105" i="20" s="1"/>
  <c r="AH106" i="20"/>
  <c r="J104" i="20" s="1"/>
  <c r="AH105" i="20"/>
  <c r="J103" i="20" s="1"/>
  <c r="AH104" i="20"/>
  <c r="J102" i="20" s="1"/>
  <c r="AH103" i="20"/>
  <c r="J101" i="20" s="1"/>
  <c r="AH102" i="20"/>
  <c r="J100" i="20" s="1"/>
  <c r="AH101" i="20"/>
  <c r="J99" i="20" s="1"/>
  <c r="AH100" i="20"/>
  <c r="J98" i="20" s="1"/>
  <c r="AH99" i="20"/>
  <c r="J97" i="20" s="1"/>
  <c r="AH98" i="20"/>
  <c r="J96" i="20" s="1"/>
  <c r="AH97" i="20"/>
  <c r="J95" i="20" s="1"/>
  <c r="AH96" i="20"/>
  <c r="J94" i="20" s="1"/>
  <c r="AH95" i="20"/>
  <c r="J93" i="20" s="1"/>
  <c r="AH94" i="20"/>
  <c r="J92" i="20" s="1"/>
  <c r="AH93" i="20"/>
  <c r="J91" i="20" s="1"/>
  <c r="AH92" i="20"/>
  <c r="J90" i="20" s="1"/>
  <c r="AH91" i="20"/>
  <c r="J89" i="20" s="1"/>
  <c r="AH90" i="20"/>
  <c r="J88" i="20" s="1"/>
  <c r="AH89" i="20"/>
  <c r="J87" i="20" s="1"/>
  <c r="AH88" i="20"/>
  <c r="J86" i="20" s="1"/>
  <c r="AH87" i="20"/>
  <c r="J85" i="20" s="1"/>
  <c r="AH86" i="20"/>
  <c r="J84" i="20" s="1"/>
  <c r="AH85" i="20"/>
  <c r="J83" i="20" s="1"/>
  <c r="AH84" i="20"/>
  <c r="J82" i="20" s="1"/>
  <c r="AH83" i="20"/>
  <c r="J81" i="20" s="1"/>
  <c r="AH82" i="20"/>
  <c r="J80" i="20" s="1"/>
  <c r="AH81" i="20"/>
  <c r="J79" i="20" s="1"/>
  <c r="AH80" i="20"/>
  <c r="J78" i="20" s="1"/>
  <c r="AH79" i="20"/>
  <c r="J77" i="20" s="1"/>
  <c r="AH78" i="20"/>
  <c r="J76" i="20" s="1"/>
  <c r="AH77" i="20"/>
  <c r="J75" i="20" s="1"/>
  <c r="AH76" i="20"/>
  <c r="J74" i="20" s="1"/>
  <c r="AH75" i="20"/>
  <c r="J73" i="20" s="1"/>
  <c r="AH74" i="20"/>
  <c r="J72" i="20" s="1"/>
  <c r="AH73" i="20"/>
  <c r="J71" i="20" s="1"/>
  <c r="AH72" i="20"/>
  <c r="J70" i="20" s="1"/>
  <c r="AH71" i="20"/>
  <c r="J69" i="20" s="1"/>
  <c r="AH70" i="20"/>
  <c r="J68" i="20" s="1"/>
  <c r="AH69" i="20"/>
  <c r="J67" i="20" s="1"/>
  <c r="AH68" i="20"/>
  <c r="J66" i="20" s="1"/>
  <c r="AH67" i="20"/>
  <c r="J65" i="20" s="1"/>
  <c r="AH66" i="20"/>
  <c r="J64" i="20" s="1"/>
  <c r="AH65" i="20"/>
  <c r="J63" i="20" s="1"/>
  <c r="AH64" i="20"/>
  <c r="J62" i="20" s="1"/>
  <c r="AH63" i="20"/>
  <c r="J61" i="20" s="1"/>
  <c r="AH62" i="20"/>
  <c r="J60" i="20" s="1"/>
  <c r="AH61" i="20"/>
  <c r="J59" i="20" s="1"/>
  <c r="AH60" i="20"/>
  <c r="J58" i="20" s="1"/>
  <c r="AH59" i="20"/>
  <c r="J57" i="20" s="1"/>
  <c r="AH58" i="20"/>
  <c r="J56" i="20" s="1"/>
  <c r="AH57" i="20"/>
  <c r="J55" i="20" s="1"/>
  <c r="AH56" i="20"/>
  <c r="J54" i="20" s="1"/>
  <c r="AH55" i="20"/>
  <c r="J53" i="20" s="1"/>
  <c r="AH54" i="20"/>
  <c r="J52" i="20" s="1"/>
  <c r="AH53" i="20"/>
  <c r="J51" i="20" s="1"/>
  <c r="AH52" i="20"/>
  <c r="J50" i="20" s="1"/>
  <c r="AH51" i="20"/>
  <c r="J49" i="20" s="1"/>
  <c r="AH50" i="20"/>
  <c r="J48" i="20" s="1"/>
  <c r="AH49" i="20"/>
  <c r="J47" i="20" s="1"/>
  <c r="AH48" i="20"/>
  <c r="J46" i="20" s="1"/>
  <c r="AH47" i="20"/>
  <c r="J45" i="20" s="1"/>
  <c r="AH46" i="20"/>
  <c r="J44" i="20" s="1"/>
  <c r="AH45" i="20"/>
  <c r="J43" i="20" s="1"/>
  <c r="AH44" i="20"/>
  <c r="J42" i="20" s="1"/>
  <c r="AH43" i="20"/>
  <c r="J41" i="20" s="1"/>
  <c r="AH42" i="20"/>
  <c r="J40" i="20" s="1"/>
  <c r="AH41" i="20"/>
  <c r="J39" i="20" s="1"/>
  <c r="AH40" i="20"/>
  <c r="J38" i="20" s="1"/>
  <c r="AH39" i="20"/>
  <c r="J37" i="20" s="1"/>
  <c r="AH38" i="20"/>
  <c r="J36" i="20" s="1"/>
  <c r="AH37" i="20"/>
  <c r="J35" i="20" s="1"/>
  <c r="AH36" i="20"/>
  <c r="J34" i="20" s="1"/>
  <c r="AH35" i="20"/>
  <c r="J33" i="20" s="1"/>
  <c r="AH34" i="20"/>
  <c r="J32" i="20" s="1"/>
  <c r="AH33" i="20"/>
  <c r="J31" i="20" s="1"/>
  <c r="AH32" i="20"/>
  <c r="J30" i="20" s="1"/>
  <c r="AH31" i="20"/>
  <c r="J29" i="20" s="1"/>
  <c r="AH30" i="20"/>
  <c r="J28" i="20" s="1"/>
  <c r="AH29" i="20"/>
  <c r="J27" i="20" s="1"/>
  <c r="AH28" i="20"/>
  <c r="J26" i="20" s="1"/>
  <c r="AH27" i="20"/>
  <c r="J107" i="20" s="1"/>
  <c r="AH26" i="20"/>
  <c r="J106" i="20" s="1"/>
  <c r="AH25" i="20"/>
  <c r="J25" i="20" s="1"/>
  <c r="AH24" i="20"/>
  <c r="J24" i="20" s="1"/>
  <c r="AH23" i="20"/>
  <c r="J23" i="20" s="1"/>
  <c r="AH22" i="20"/>
  <c r="J22" i="20" s="1"/>
  <c r="AH21" i="20"/>
  <c r="J21" i="20" s="1"/>
  <c r="AH20" i="20"/>
  <c r="J20" i="20" s="1"/>
  <c r="AH19" i="20"/>
  <c r="J19" i="20" s="1"/>
  <c r="AH18" i="20"/>
  <c r="J18" i="20" s="1"/>
  <c r="AH17" i="20"/>
  <c r="J17" i="20" s="1"/>
  <c r="AH16" i="20"/>
  <c r="J16" i="20" s="1"/>
  <c r="AH15" i="20"/>
  <c r="J15" i="20" s="1"/>
  <c r="AH14" i="20"/>
  <c r="J14" i="20" s="1"/>
  <c r="AH13" i="20"/>
  <c r="J13" i="20" s="1"/>
  <c r="AH12" i="20"/>
  <c r="J12" i="20" s="1"/>
  <c r="AB6" i="20"/>
  <c r="Y130" i="20"/>
  <c r="Y129" i="20"/>
  <c r="Y128" i="20"/>
  <c r="Y127" i="20"/>
  <c r="Y126" i="20"/>
  <c r="Y125" i="20"/>
  <c r="Y124" i="20"/>
  <c r="Y123" i="20"/>
  <c r="C35" i="6" l="1"/>
  <c r="AN667" i="1" l="1"/>
  <c r="AN665" i="1" l="1"/>
  <c r="B38" i="31" l="1"/>
  <c r="B37" i="31"/>
  <c r="B36" i="31"/>
  <c r="A41" i="28"/>
  <c r="D126" i="24"/>
  <c r="G44" i="24" s="1"/>
  <c r="C126" i="24"/>
  <c r="C44" i="24" s="1"/>
  <c r="D125" i="24"/>
  <c r="G43" i="24" s="1"/>
  <c r="C125" i="24"/>
  <c r="C43" i="24" s="1"/>
  <c r="D124" i="24"/>
  <c r="G42" i="24" s="1"/>
  <c r="C124" i="24"/>
  <c r="C42" i="24" s="1"/>
  <c r="Z41" i="23"/>
  <c r="Y41" i="23"/>
  <c r="X41" i="23"/>
  <c r="W41" i="23"/>
  <c r="V41" i="23"/>
  <c r="U41" i="23"/>
  <c r="T41" i="23"/>
  <c r="S41" i="23"/>
  <c r="R41" i="23"/>
  <c r="Q41" i="23"/>
  <c r="P41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C41" i="23"/>
  <c r="B41" i="23"/>
  <c r="E108" i="22"/>
  <c r="C108" i="22"/>
  <c r="I135" i="4"/>
  <c r="H135" i="4"/>
  <c r="E135" i="4"/>
  <c r="D135" i="4"/>
  <c r="I134" i="4"/>
  <c r="H134" i="4"/>
  <c r="E134" i="4"/>
  <c r="D134" i="4"/>
  <c r="I133" i="4"/>
  <c r="H133" i="4"/>
  <c r="E133" i="4"/>
  <c r="D133" i="4"/>
  <c r="AN671" i="1"/>
  <c r="C75" i="6" s="1"/>
  <c r="AN670" i="1"/>
  <c r="C74" i="6" s="1"/>
  <c r="AN669" i="1"/>
  <c r="C73" i="6" s="1"/>
  <c r="AN668" i="1"/>
  <c r="I175" i="21" l="1"/>
  <c r="H175" i="21"/>
  <c r="I174" i="21"/>
  <c r="H174" i="21"/>
  <c r="I173" i="21"/>
  <c r="H173" i="21"/>
  <c r="G175" i="21"/>
  <c r="G174" i="21"/>
  <c r="G173" i="21"/>
  <c r="F175" i="21"/>
  <c r="F174" i="21"/>
  <c r="F173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O125" i="20" l="1"/>
  <c r="O124" i="20"/>
  <c r="O123" i="20"/>
  <c r="K130" i="20"/>
  <c r="K129" i="20"/>
  <c r="K128" i="20"/>
  <c r="K127" i="20"/>
  <c r="K126" i="20"/>
  <c r="N131" i="20"/>
  <c r="J131" i="20"/>
  <c r="C130" i="20"/>
  <c r="C129" i="20"/>
  <c r="C128" i="20"/>
  <c r="C127" i="20"/>
  <c r="C126" i="20"/>
  <c r="C125" i="20"/>
  <c r="C124" i="20"/>
  <c r="C123" i="20"/>
  <c r="X80" i="35"/>
  <c r="AA15" i="35"/>
  <c r="W15" i="35"/>
  <c r="T15" i="35"/>
  <c r="R15" i="35"/>
  <c r="Q15" i="35"/>
  <c r="Z4" i="35"/>
  <c r="X80" i="34"/>
  <c r="AA12" i="34"/>
  <c r="W12" i="34"/>
  <c r="T12" i="34"/>
  <c r="R12" i="34"/>
  <c r="Q12" i="34"/>
  <c r="Z4" i="34"/>
  <c r="K131" i="18"/>
  <c r="J131" i="18"/>
  <c r="K130" i="18"/>
  <c r="J130" i="18"/>
  <c r="K129" i="18"/>
  <c r="J129" i="18"/>
  <c r="K128" i="18"/>
  <c r="J128" i="18"/>
  <c r="K127" i="18"/>
  <c r="J127" i="18"/>
  <c r="M126" i="18"/>
  <c r="L126" i="18"/>
  <c r="M125" i="18"/>
  <c r="L125" i="18"/>
  <c r="M124" i="18"/>
  <c r="L124" i="18"/>
  <c r="G131" i="18"/>
  <c r="F131" i="18"/>
  <c r="G130" i="18"/>
  <c r="F130" i="18"/>
  <c r="G129" i="18"/>
  <c r="F129" i="18"/>
  <c r="G128" i="18"/>
  <c r="F128" i="18"/>
  <c r="G127" i="18"/>
  <c r="F127" i="18"/>
  <c r="G126" i="18"/>
  <c r="F126" i="18"/>
  <c r="G125" i="18"/>
  <c r="F125" i="18"/>
  <c r="G124" i="18"/>
  <c r="F124" i="18"/>
  <c r="K130" i="9"/>
  <c r="J130" i="9"/>
  <c r="AN118" i="1" l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Y122" i="20" l="1"/>
  <c r="F122" i="20" s="1"/>
  <c r="Y121" i="20"/>
  <c r="F121" i="20" s="1"/>
  <c r="D122" i="21" l="1"/>
  <c r="D123" i="21"/>
  <c r="AN102" i="1" l="1"/>
  <c r="G122" i="20" l="1"/>
  <c r="K122" i="20" s="1"/>
  <c r="O122" i="20" s="1"/>
  <c r="G121" i="20"/>
  <c r="K121" i="20" s="1"/>
  <c r="O121" i="20" s="1"/>
  <c r="G102" i="20"/>
  <c r="K102" i="20" s="1"/>
  <c r="O102" i="20" s="1"/>
  <c r="U71" i="9" l="1"/>
  <c r="R121" i="9" s="1"/>
  <c r="L121" i="9" s="1"/>
  <c r="I123" i="18" l="1"/>
  <c r="K123" i="18" s="1"/>
  <c r="M123" i="18" s="1"/>
  <c r="H123" i="18"/>
  <c r="J123" i="18" s="1"/>
  <c r="L123" i="18" s="1"/>
  <c r="I122" i="18"/>
  <c r="K122" i="18" s="1"/>
  <c r="M122" i="18" s="1"/>
  <c r="H122" i="18"/>
  <c r="J122" i="18" s="1"/>
  <c r="L122" i="18" s="1"/>
  <c r="I103" i="18"/>
  <c r="K103" i="18" s="1"/>
  <c r="M103" i="18" s="1"/>
  <c r="H103" i="18"/>
  <c r="J103" i="18" s="1"/>
  <c r="L103" i="18" s="1"/>
  <c r="H13" i="18"/>
  <c r="J13" i="18" s="1"/>
  <c r="L13" i="18" s="1"/>
  <c r="I13" i="18"/>
  <c r="K13" i="18" s="1"/>
  <c r="M13" i="18" s="1"/>
  <c r="H14" i="18"/>
  <c r="J14" i="18" s="1"/>
  <c r="L14" i="18" s="1"/>
  <c r="I14" i="18"/>
  <c r="K14" i="18" s="1"/>
  <c r="M14" i="18" s="1"/>
  <c r="H15" i="18"/>
  <c r="J15" i="18" s="1"/>
  <c r="L15" i="18" s="1"/>
  <c r="I15" i="18"/>
  <c r="K15" i="18" s="1"/>
  <c r="M15" i="18" s="1"/>
  <c r="H16" i="18"/>
  <c r="J16" i="18" s="1"/>
  <c r="L16" i="18" s="1"/>
  <c r="I16" i="18"/>
  <c r="K16" i="18" s="1"/>
  <c r="M16" i="18" s="1"/>
  <c r="H17" i="18"/>
  <c r="J17" i="18" s="1"/>
  <c r="L17" i="18" s="1"/>
  <c r="I17" i="18"/>
  <c r="K17" i="18" s="1"/>
  <c r="M17" i="18" s="1"/>
  <c r="H18" i="18"/>
  <c r="J18" i="18" s="1"/>
  <c r="L18" i="18" s="1"/>
  <c r="I18" i="18"/>
  <c r="K18" i="18" s="1"/>
  <c r="M18" i="18" s="1"/>
  <c r="H19" i="18"/>
  <c r="J19" i="18" s="1"/>
  <c r="L19" i="18" s="1"/>
  <c r="I19" i="18"/>
  <c r="K19" i="18" s="1"/>
  <c r="M19" i="18" s="1"/>
  <c r="H20" i="18"/>
  <c r="J20" i="18" s="1"/>
  <c r="L20" i="18" s="1"/>
  <c r="I20" i="18"/>
  <c r="K20" i="18" s="1"/>
  <c r="M20" i="18" s="1"/>
  <c r="H21" i="18"/>
  <c r="J21" i="18" s="1"/>
  <c r="L21" i="18" s="1"/>
  <c r="I21" i="18"/>
  <c r="K21" i="18" s="1"/>
  <c r="M21" i="18" s="1"/>
  <c r="H22" i="18"/>
  <c r="J22" i="18" s="1"/>
  <c r="L22" i="18" s="1"/>
  <c r="I22" i="18"/>
  <c r="K22" i="18" s="1"/>
  <c r="M22" i="18" s="1"/>
  <c r="H23" i="18"/>
  <c r="J23" i="18" s="1"/>
  <c r="L23" i="18" s="1"/>
  <c r="I23" i="18"/>
  <c r="K23" i="18" s="1"/>
  <c r="M23" i="18" s="1"/>
  <c r="H24" i="18"/>
  <c r="J24" i="18" s="1"/>
  <c r="L24" i="18" s="1"/>
  <c r="I24" i="18"/>
  <c r="K24" i="18" s="1"/>
  <c r="M24" i="18" s="1"/>
  <c r="H25" i="18"/>
  <c r="J25" i="18" s="1"/>
  <c r="L25" i="18" s="1"/>
  <c r="I25" i="18"/>
  <c r="K25" i="18" s="1"/>
  <c r="M25" i="18" s="1"/>
  <c r="H26" i="18"/>
  <c r="J26" i="18" s="1"/>
  <c r="L26" i="18" s="1"/>
  <c r="I26" i="18"/>
  <c r="K26" i="18" s="1"/>
  <c r="M26" i="18" s="1"/>
  <c r="H27" i="18"/>
  <c r="J27" i="18" s="1"/>
  <c r="L27" i="18" s="1"/>
  <c r="I27" i="18"/>
  <c r="K27" i="18" s="1"/>
  <c r="M27" i="18" s="1"/>
  <c r="H28" i="18"/>
  <c r="J28" i="18" s="1"/>
  <c r="L28" i="18" s="1"/>
  <c r="I28" i="18"/>
  <c r="K28" i="18" s="1"/>
  <c r="M28" i="18" s="1"/>
  <c r="H29" i="18"/>
  <c r="J29" i="18" s="1"/>
  <c r="L29" i="18" s="1"/>
  <c r="I29" i="18"/>
  <c r="K29" i="18" s="1"/>
  <c r="M29" i="18" s="1"/>
  <c r="H30" i="18"/>
  <c r="J30" i="18" s="1"/>
  <c r="L30" i="18" s="1"/>
  <c r="I30" i="18"/>
  <c r="K30" i="18" s="1"/>
  <c r="M30" i="18" s="1"/>
  <c r="H31" i="18"/>
  <c r="J31" i="18" s="1"/>
  <c r="L31" i="18" s="1"/>
  <c r="I31" i="18"/>
  <c r="K31" i="18" s="1"/>
  <c r="M31" i="18" s="1"/>
  <c r="H32" i="18"/>
  <c r="J32" i="18" s="1"/>
  <c r="L32" i="18" s="1"/>
  <c r="I32" i="18"/>
  <c r="K32" i="18" s="1"/>
  <c r="M32" i="18" s="1"/>
  <c r="H33" i="18"/>
  <c r="J33" i="18" s="1"/>
  <c r="L33" i="18" s="1"/>
  <c r="I33" i="18"/>
  <c r="K33" i="18" s="1"/>
  <c r="M33" i="18" s="1"/>
  <c r="H34" i="18"/>
  <c r="J34" i="18" s="1"/>
  <c r="L34" i="18" s="1"/>
  <c r="I34" i="18"/>
  <c r="K34" i="18" s="1"/>
  <c r="M34" i="18" s="1"/>
  <c r="H35" i="18"/>
  <c r="J35" i="18" s="1"/>
  <c r="L35" i="18" s="1"/>
  <c r="I35" i="18"/>
  <c r="K35" i="18" s="1"/>
  <c r="M35" i="18" s="1"/>
  <c r="H36" i="18"/>
  <c r="J36" i="18" s="1"/>
  <c r="L36" i="18" s="1"/>
  <c r="I36" i="18"/>
  <c r="K36" i="18" s="1"/>
  <c r="M36" i="18" s="1"/>
  <c r="H37" i="18"/>
  <c r="J37" i="18" s="1"/>
  <c r="L37" i="18" s="1"/>
  <c r="I37" i="18"/>
  <c r="K37" i="18" s="1"/>
  <c r="M37" i="18" s="1"/>
  <c r="H38" i="18"/>
  <c r="J38" i="18" s="1"/>
  <c r="L38" i="18" s="1"/>
  <c r="I38" i="18"/>
  <c r="K38" i="18" s="1"/>
  <c r="M38" i="18" s="1"/>
  <c r="H39" i="18"/>
  <c r="J39" i="18" s="1"/>
  <c r="L39" i="18" s="1"/>
  <c r="I39" i="18"/>
  <c r="K39" i="18" s="1"/>
  <c r="M39" i="18" s="1"/>
  <c r="H40" i="18"/>
  <c r="J40" i="18" s="1"/>
  <c r="L40" i="18" s="1"/>
  <c r="I40" i="18"/>
  <c r="K40" i="18" s="1"/>
  <c r="M40" i="18" s="1"/>
  <c r="H41" i="18"/>
  <c r="J41" i="18" s="1"/>
  <c r="L41" i="18" s="1"/>
  <c r="I41" i="18"/>
  <c r="K41" i="18" s="1"/>
  <c r="M41" i="18" s="1"/>
  <c r="H42" i="18"/>
  <c r="J42" i="18" s="1"/>
  <c r="L42" i="18" s="1"/>
  <c r="I42" i="18"/>
  <c r="K42" i="18" s="1"/>
  <c r="M42" i="18" s="1"/>
  <c r="H43" i="18"/>
  <c r="J43" i="18" s="1"/>
  <c r="L43" i="18" s="1"/>
  <c r="I43" i="18"/>
  <c r="K43" i="18" s="1"/>
  <c r="M43" i="18" s="1"/>
  <c r="H44" i="18"/>
  <c r="J44" i="18" s="1"/>
  <c r="L44" i="18" s="1"/>
  <c r="I44" i="18"/>
  <c r="K44" i="18" s="1"/>
  <c r="M44" i="18" s="1"/>
  <c r="H45" i="18"/>
  <c r="J45" i="18" s="1"/>
  <c r="L45" i="18" s="1"/>
  <c r="I45" i="18"/>
  <c r="K45" i="18" s="1"/>
  <c r="M45" i="18" s="1"/>
  <c r="H46" i="18"/>
  <c r="J46" i="18" s="1"/>
  <c r="L46" i="18" s="1"/>
  <c r="I46" i="18"/>
  <c r="K46" i="18" s="1"/>
  <c r="M46" i="18" s="1"/>
  <c r="H47" i="18"/>
  <c r="J47" i="18" s="1"/>
  <c r="L47" i="18" s="1"/>
  <c r="I47" i="18"/>
  <c r="K47" i="18" s="1"/>
  <c r="M47" i="18" s="1"/>
  <c r="H48" i="18"/>
  <c r="J48" i="18" s="1"/>
  <c r="L48" i="18" s="1"/>
  <c r="I48" i="18"/>
  <c r="K48" i="18" s="1"/>
  <c r="M48" i="18" s="1"/>
  <c r="H49" i="18"/>
  <c r="J49" i="18" s="1"/>
  <c r="L49" i="18" s="1"/>
  <c r="I49" i="18"/>
  <c r="K49" i="18" s="1"/>
  <c r="M49" i="18" s="1"/>
  <c r="H50" i="18"/>
  <c r="J50" i="18" s="1"/>
  <c r="L50" i="18" s="1"/>
  <c r="I50" i="18"/>
  <c r="K50" i="18" s="1"/>
  <c r="M50" i="18" s="1"/>
  <c r="H51" i="18"/>
  <c r="J51" i="18" s="1"/>
  <c r="L51" i="18" s="1"/>
  <c r="I51" i="18"/>
  <c r="K51" i="18" s="1"/>
  <c r="M51" i="18" s="1"/>
  <c r="H52" i="18"/>
  <c r="J52" i="18" s="1"/>
  <c r="L52" i="18" s="1"/>
  <c r="I52" i="18"/>
  <c r="K52" i="18" s="1"/>
  <c r="M52" i="18" s="1"/>
  <c r="H53" i="18"/>
  <c r="J53" i="18" s="1"/>
  <c r="L53" i="18" s="1"/>
  <c r="I53" i="18"/>
  <c r="K53" i="18" s="1"/>
  <c r="M53" i="18" s="1"/>
  <c r="H54" i="18"/>
  <c r="J54" i="18" s="1"/>
  <c r="L54" i="18" s="1"/>
  <c r="I54" i="18"/>
  <c r="K54" i="18" s="1"/>
  <c r="M54" i="18" s="1"/>
  <c r="H55" i="18"/>
  <c r="J55" i="18" s="1"/>
  <c r="L55" i="18" s="1"/>
  <c r="I55" i="18"/>
  <c r="K55" i="18" s="1"/>
  <c r="M55" i="18" s="1"/>
  <c r="H56" i="18"/>
  <c r="J56" i="18" s="1"/>
  <c r="L56" i="18" s="1"/>
  <c r="I56" i="18"/>
  <c r="K56" i="18" s="1"/>
  <c r="M56" i="18" s="1"/>
  <c r="H57" i="18"/>
  <c r="J57" i="18" s="1"/>
  <c r="L57" i="18" s="1"/>
  <c r="I57" i="18"/>
  <c r="K57" i="18" s="1"/>
  <c r="M57" i="18" s="1"/>
  <c r="H58" i="18"/>
  <c r="J58" i="18" s="1"/>
  <c r="L58" i="18" s="1"/>
  <c r="I58" i="18"/>
  <c r="K58" i="18" s="1"/>
  <c r="M58" i="18" s="1"/>
  <c r="H59" i="18"/>
  <c r="J59" i="18" s="1"/>
  <c r="L59" i="18" s="1"/>
  <c r="I59" i="18"/>
  <c r="K59" i="18" s="1"/>
  <c r="M59" i="18" s="1"/>
  <c r="H60" i="18"/>
  <c r="J60" i="18" s="1"/>
  <c r="L60" i="18" s="1"/>
  <c r="I60" i="18"/>
  <c r="K60" i="18" s="1"/>
  <c r="M60" i="18" s="1"/>
  <c r="H61" i="18"/>
  <c r="J61" i="18" s="1"/>
  <c r="L61" i="18" s="1"/>
  <c r="I61" i="18"/>
  <c r="K61" i="18" s="1"/>
  <c r="M61" i="18" s="1"/>
  <c r="H62" i="18"/>
  <c r="J62" i="18" s="1"/>
  <c r="L62" i="18" s="1"/>
  <c r="I62" i="18"/>
  <c r="K62" i="18" s="1"/>
  <c r="M62" i="18" s="1"/>
  <c r="H63" i="18"/>
  <c r="J63" i="18" s="1"/>
  <c r="L63" i="18" s="1"/>
  <c r="I63" i="18"/>
  <c r="K63" i="18" s="1"/>
  <c r="M63" i="18" s="1"/>
  <c r="H64" i="18"/>
  <c r="J64" i="18" s="1"/>
  <c r="L64" i="18" s="1"/>
  <c r="I64" i="18"/>
  <c r="K64" i="18" s="1"/>
  <c r="M64" i="18" s="1"/>
  <c r="H65" i="18"/>
  <c r="J65" i="18" s="1"/>
  <c r="L65" i="18" s="1"/>
  <c r="I65" i="18"/>
  <c r="K65" i="18" s="1"/>
  <c r="M65" i="18" s="1"/>
  <c r="H66" i="18"/>
  <c r="J66" i="18" s="1"/>
  <c r="L66" i="18" s="1"/>
  <c r="I66" i="18"/>
  <c r="K66" i="18" s="1"/>
  <c r="M66" i="18" s="1"/>
  <c r="H67" i="18"/>
  <c r="J67" i="18" s="1"/>
  <c r="L67" i="18" s="1"/>
  <c r="I67" i="18"/>
  <c r="K67" i="18" s="1"/>
  <c r="M67" i="18" s="1"/>
  <c r="H68" i="18"/>
  <c r="J68" i="18" s="1"/>
  <c r="L68" i="18" s="1"/>
  <c r="I68" i="18"/>
  <c r="K68" i="18" s="1"/>
  <c r="M68" i="18" s="1"/>
  <c r="H69" i="18"/>
  <c r="J69" i="18" s="1"/>
  <c r="L69" i="18" s="1"/>
  <c r="I69" i="18"/>
  <c r="K69" i="18" s="1"/>
  <c r="M69" i="18" s="1"/>
  <c r="H70" i="18"/>
  <c r="J70" i="18" s="1"/>
  <c r="L70" i="18" s="1"/>
  <c r="I70" i="18"/>
  <c r="K70" i="18" s="1"/>
  <c r="M70" i="18" s="1"/>
  <c r="H71" i="18"/>
  <c r="J71" i="18" s="1"/>
  <c r="L71" i="18" s="1"/>
  <c r="I71" i="18"/>
  <c r="K71" i="18" s="1"/>
  <c r="M71" i="18" s="1"/>
  <c r="H72" i="18"/>
  <c r="J72" i="18" s="1"/>
  <c r="L72" i="18" s="1"/>
  <c r="I72" i="18"/>
  <c r="K72" i="18" s="1"/>
  <c r="M72" i="18" s="1"/>
  <c r="H73" i="18"/>
  <c r="J73" i="18" s="1"/>
  <c r="L73" i="18" s="1"/>
  <c r="I73" i="18"/>
  <c r="K73" i="18" s="1"/>
  <c r="M73" i="18" s="1"/>
  <c r="H74" i="18"/>
  <c r="J74" i="18" s="1"/>
  <c r="L74" i="18" s="1"/>
  <c r="I74" i="18"/>
  <c r="K74" i="18" s="1"/>
  <c r="M74" i="18" s="1"/>
  <c r="H75" i="18"/>
  <c r="J75" i="18" s="1"/>
  <c r="L75" i="18" s="1"/>
  <c r="I75" i="18"/>
  <c r="K75" i="18" s="1"/>
  <c r="M75" i="18" s="1"/>
  <c r="H76" i="18"/>
  <c r="J76" i="18" s="1"/>
  <c r="L76" i="18" s="1"/>
  <c r="I76" i="18"/>
  <c r="K76" i="18" s="1"/>
  <c r="M76" i="18" s="1"/>
  <c r="H77" i="18"/>
  <c r="J77" i="18" s="1"/>
  <c r="L77" i="18" s="1"/>
  <c r="I77" i="18"/>
  <c r="K77" i="18" s="1"/>
  <c r="M77" i="18" s="1"/>
  <c r="H78" i="18"/>
  <c r="J78" i="18" s="1"/>
  <c r="L78" i="18" s="1"/>
  <c r="I78" i="18"/>
  <c r="K78" i="18" s="1"/>
  <c r="M78" i="18" s="1"/>
  <c r="H79" i="18"/>
  <c r="J79" i="18" s="1"/>
  <c r="L79" i="18" s="1"/>
  <c r="I79" i="18"/>
  <c r="K79" i="18" s="1"/>
  <c r="M79" i="18" s="1"/>
  <c r="H80" i="18"/>
  <c r="J80" i="18" s="1"/>
  <c r="L80" i="18" s="1"/>
  <c r="I80" i="18"/>
  <c r="K80" i="18" s="1"/>
  <c r="M80" i="18" s="1"/>
  <c r="H81" i="18"/>
  <c r="J81" i="18" s="1"/>
  <c r="L81" i="18" s="1"/>
  <c r="I81" i="18"/>
  <c r="K81" i="18" s="1"/>
  <c r="M81" i="18" s="1"/>
  <c r="H82" i="18"/>
  <c r="J82" i="18" s="1"/>
  <c r="L82" i="18" s="1"/>
  <c r="I82" i="18"/>
  <c r="K82" i="18" s="1"/>
  <c r="M82" i="18" s="1"/>
  <c r="H83" i="18"/>
  <c r="J83" i="18" s="1"/>
  <c r="L83" i="18" s="1"/>
  <c r="I83" i="18"/>
  <c r="K83" i="18" s="1"/>
  <c r="M83" i="18" s="1"/>
  <c r="H84" i="18"/>
  <c r="J84" i="18" s="1"/>
  <c r="L84" i="18" s="1"/>
  <c r="I84" i="18"/>
  <c r="K84" i="18" s="1"/>
  <c r="M84" i="18" s="1"/>
  <c r="H85" i="18"/>
  <c r="J85" i="18" s="1"/>
  <c r="L85" i="18" s="1"/>
  <c r="I85" i="18"/>
  <c r="K85" i="18" s="1"/>
  <c r="M85" i="18" s="1"/>
  <c r="H86" i="18"/>
  <c r="J86" i="18" s="1"/>
  <c r="L86" i="18" s="1"/>
  <c r="I86" i="18"/>
  <c r="K86" i="18" s="1"/>
  <c r="M86" i="18" s="1"/>
  <c r="H87" i="18"/>
  <c r="J87" i="18" s="1"/>
  <c r="L87" i="18" s="1"/>
  <c r="I87" i="18"/>
  <c r="K87" i="18" s="1"/>
  <c r="M87" i="18" s="1"/>
  <c r="H88" i="18"/>
  <c r="J88" i="18" s="1"/>
  <c r="L88" i="18" s="1"/>
  <c r="I88" i="18"/>
  <c r="K88" i="18" s="1"/>
  <c r="M88" i="18" s="1"/>
  <c r="H89" i="18"/>
  <c r="J89" i="18" s="1"/>
  <c r="L89" i="18" s="1"/>
  <c r="I89" i="18"/>
  <c r="K89" i="18" s="1"/>
  <c r="M89" i="18" s="1"/>
  <c r="H90" i="18"/>
  <c r="J90" i="18" s="1"/>
  <c r="L90" i="18" s="1"/>
  <c r="I90" i="18"/>
  <c r="K90" i="18" s="1"/>
  <c r="M90" i="18" s="1"/>
  <c r="H91" i="18"/>
  <c r="I91" i="18"/>
  <c r="H92" i="18"/>
  <c r="J92" i="18" s="1"/>
  <c r="L92" i="18" s="1"/>
  <c r="I92" i="18"/>
  <c r="K92" i="18" s="1"/>
  <c r="M92" i="18" s="1"/>
  <c r="H93" i="18"/>
  <c r="J93" i="18" s="1"/>
  <c r="L93" i="18" s="1"/>
  <c r="I93" i="18"/>
  <c r="K93" i="18" s="1"/>
  <c r="M93" i="18" s="1"/>
  <c r="H94" i="18"/>
  <c r="J94" i="18" s="1"/>
  <c r="L94" i="18" s="1"/>
  <c r="I94" i="18"/>
  <c r="K94" i="18" s="1"/>
  <c r="M94" i="18" s="1"/>
  <c r="H95" i="18"/>
  <c r="J95" i="18" s="1"/>
  <c r="L95" i="18" s="1"/>
  <c r="I95" i="18"/>
  <c r="K95" i="18" s="1"/>
  <c r="M95" i="18" s="1"/>
  <c r="H96" i="18"/>
  <c r="J96" i="18" s="1"/>
  <c r="L96" i="18" s="1"/>
  <c r="I96" i="18"/>
  <c r="K96" i="18" s="1"/>
  <c r="M96" i="18" s="1"/>
  <c r="H97" i="18"/>
  <c r="J97" i="18" s="1"/>
  <c r="L97" i="18" s="1"/>
  <c r="I97" i="18"/>
  <c r="K97" i="18" s="1"/>
  <c r="M97" i="18" s="1"/>
  <c r="H98" i="18"/>
  <c r="J98" i="18" s="1"/>
  <c r="L98" i="18" s="1"/>
  <c r="I98" i="18"/>
  <c r="K98" i="18" s="1"/>
  <c r="M98" i="18" s="1"/>
  <c r="H99" i="18"/>
  <c r="J99" i="18" s="1"/>
  <c r="L99" i="18" s="1"/>
  <c r="I99" i="18"/>
  <c r="K99" i="18" s="1"/>
  <c r="M99" i="18" s="1"/>
  <c r="H100" i="18"/>
  <c r="J100" i="18" s="1"/>
  <c r="L100" i="18" s="1"/>
  <c r="I100" i="18"/>
  <c r="K100" i="18" s="1"/>
  <c r="M100" i="18" s="1"/>
  <c r="H101" i="18"/>
  <c r="J101" i="18" s="1"/>
  <c r="L101" i="18" s="1"/>
  <c r="I101" i="18"/>
  <c r="K101" i="18" s="1"/>
  <c r="M101" i="18" s="1"/>
  <c r="H102" i="18"/>
  <c r="J102" i="18" s="1"/>
  <c r="L102" i="18" s="1"/>
  <c r="I102" i="18"/>
  <c r="K102" i="18" s="1"/>
  <c r="M102" i="18" s="1"/>
  <c r="H104" i="18"/>
  <c r="J104" i="18" s="1"/>
  <c r="L104" i="18" s="1"/>
  <c r="I104" i="18"/>
  <c r="K104" i="18" s="1"/>
  <c r="M104" i="18" s="1"/>
  <c r="H105" i="18"/>
  <c r="J105" i="18" s="1"/>
  <c r="L105" i="18" s="1"/>
  <c r="I105" i="18"/>
  <c r="K105" i="18" s="1"/>
  <c r="M105" i="18" s="1"/>
  <c r="H106" i="18"/>
  <c r="J106" i="18" s="1"/>
  <c r="L106" i="18" s="1"/>
  <c r="I106" i="18"/>
  <c r="K106" i="18" s="1"/>
  <c r="M106" i="18" s="1"/>
  <c r="H107" i="18"/>
  <c r="J107" i="18" s="1"/>
  <c r="L107" i="18" s="1"/>
  <c r="I107" i="18"/>
  <c r="K107" i="18" s="1"/>
  <c r="M107" i="18" s="1"/>
  <c r="H108" i="18"/>
  <c r="J108" i="18" s="1"/>
  <c r="L108" i="18" s="1"/>
  <c r="I108" i="18"/>
  <c r="K108" i="18" s="1"/>
  <c r="M108" i="18" s="1"/>
  <c r="H109" i="18"/>
  <c r="J109" i="18" s="1"/>
  <c r="L109" i="18" s="1"/>
  <c r="I109" i="18"/>
  <c r="K109" i="18" s="1"/>
  <c r="M109" i="18" s="1"/>
  <c r="H110" i="18"/>
  <c r="J110" i="18" s="1"/>
  <c r="L110" i="18" s="1"/>
  <c r="I110" i="18"/>
  <c r="K110" i="18" s="1"/>
  <c r="M110" i="18" s="1"/>
  <c r="H111" i="18"/>
  <c r="J111" i="18" s="1"/>
  <c r="L111" i="18" s="1"/>
  <c r="I111" i="18"/>
  <c r="K111" i="18" s="1"/>
  <c r="M111" i="18" s="1"/>
  <c r="H112" i="18"/>
  <c r="J112" i="18" s="1"/>
  <c r="L112" i="18" s="1"/>
  <c r="I112" i="18"/>
  <c r="K112" i="18" s="1"/>
  <c r="M112" i="18" s="1"/>
  <c r="H113" i="18"/>
  <c r="J113" i="18" s="1"/>
  <c r="L113" i="18" s="1"/>
  <c r="I113" i="18"/>
  <c r="K113" i="18" s="1"/>
  <c r="M113" i="18" s="1"/>
  <c r="H114" i="18"/>
  <c r="J114" i="18" s="1"/>
  <c r="L114" i="18" s="1"/>
  <c r="I114" i="18"/>
  <c r="K114" i="18" s="1"/>
  <c r="M114" i="18" s="1"/>
  <c r="H115" i="18"/>
  <c r="J115" i="18" s="1"/>
  <c r="L115" i="18" s="1"/>
  <c r="I115" i="18"/>
  <c r="K115" i="18" s="1"/>
  <c r="M115" i="18" s="1"/>
  <c r="H116" i="18"/>
  <c r="J116" i="18" s="1"/>
  <c r="L116" i="18" s="1"/>
  <c r="I116" i="18"/>
  <c r="K116" i="18" s="1"/>
  <c r="M116" i="18" s="1"/>
  <c r="H117" i="18"/>
  <c r="J117" i="18" s="1"/>
  <c r="L117" i="18" s="1"/>
  <c r="I117" i="18"/>
  <c r="K117" i="18" s="1"/>
  <c r="M117" i="18" s="1"/>
  <c r="H118" i="18"/>
  <c r="J118" i="18" s="1"/>
  <c r="L118" i="18" s="1"/>
  <c r="I118" i="18"/>
  <c r="K118" i="18" s="1"/>
  <c r="M118" i="18" s="1"/>
  <c r="H119" i="18"/>
  <c r="J119" i="18" s="1"/>
  <c r="L119" i="18" s="1"/>
  <c r="I119" i="18"/>
  <c r="K119" i="18" s="1"/>
  <c r="M119" i="18" s="1"/>
  <c r="H120" i="18"/>
  <c r="J120" i="18" s="1"/>
  <c r="L120" i="18" s="1"/>
  <c r="I120" i="18"/>
  <c r="K120" i="18" s="1"/>
  <c r="M120" i="18" s="1"/>
  <c r="H121" i="18"/>
  <c r="J121" i="18" s="1"/>
  <c r="L121" i="18" s="1"/>
  <c r="I121" i="18"/>
  <c r="K121" i="18" s="1"/>
  <c r="M121" i="18" s="1"/>
  <c r="H135" i="18"/>
  <c r="J135" i="18" s="1"/>
  <c r="B35" i="31"/>
  <c r="H7" i="30"/>
  <c r="D123" i="24"/>
  <c r="G41" i="24" s="1"/>
  <c r="C123" i="24"/>
  <c r="C41" i="24" s="1"/>
  <c r="C123" i="21"/>
  <c r="C122" i="20"/>
  <c r="G123" i="18"/>
  <c r="F123" i="18"/>
  <c r="G122" i="18"/>
  <c r="F122" i="18"/>
  <c r="C72" i="6"/>
  <c r="I132" i="4"/>
  <c r="H132" i="4"/>
  <c r="E132" i="4"/>
  <c r="D132" i="4"/>
  <c r="L135" i="18" l="1"/>
  <c r="L136" i="18" s="1"/>
  <c r="L137" i="18" s="1"/>
  <c r="J136" i="18"/>
  <c r="J137" i="18" s="1"/>
  <c r="J91" i="18"/>
  <c r="H132" i="18"/>
  <c r="H138" i="18" s="1"/>
  <c r="K91" i="18"/>
  <c r="I132" i="18"/>
  <c r="H136" i="18"/>
  <c r="H137" i="18" s="1"/>
  <c r="X81" i="35" l="1"/>
  <c r="X81" i="34"/>
  <c r="L91" i="18"/>
  <c r="L132" i="18" s="1"/>
  <c r="L138" i="18" s="1"/>
  <c r="J132" i="18"/>
  <c r="J138" i="18" s="1"/>
  <c r="M91" i="18"/>
  <c r="M132" i="18" s="1"/>
  <c r="K132" i="18"/>
  <c r="AN217" i="1"/>
  <c r="AN353" i="1"/>
  <c r="AN531" i="1" l="1"/>
  <c r="AN530" i="1"/>
  <c r="AN529" i="1"/>
  <c r="AN528" i="1"/>
  <c r="AN527" i="1"/>
  <c r="AN526" i="1"/>
  <c r="AN525" i="1"/>
  <c r="AN524" i="1"/>
  <c r="AN414" i="1" l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C122" i="21" l="1"/>
  <c r="C121" i="20"/>
  <c r="D122" i="24" l="1"/>
  <c r="G40" i="24" s="1"/>
  <c r="C122" i="24"/>
  <c r="C40" i="24" s="1"/>
  <c r="C71" i="6"/>
  <c r="C70" i="6"/>
  <c r="I130" i="4"/>
  <c r="H130" i="4"/>
  <c r="E130" i="4"/>
  <c r="D130" i="4"/>
  <c r="I131" i="4"/>
  <c r="H131" i="4"/>
  <c r="E131" i="4"/>
  <c r="D131" i="4"/>
  <c r="U70" i="9" l="1"/>
  <c r="R103" i="9" s="1"/>
  <c r="U69" i="9"/>
  <c r="U68" i="9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1" i="9"/>
  <c r="U50" i="9"/>
  <c r="U49" i="9"/>
  <c r="U48" i="9"/>
  <c r="U47" i="9"/>
  <c r="U44" i="9"/>
  <c r="U43" i="9"/>
  <c r="U42" i="9"/>
  <c r="U41" i="9"/>
  <c r="U40" i="9"/>
  <c r="U39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5" i="9"/>
  <c r="H147" i="18" l="1"/>
  <c r="G56" i="20"/>
  <c r="K56" i="20" s="1"/>
  <c r="O56" i="20" s="1"/>
  <c r="AN666" i="1" l="1"/>
  <c r="AN664" i="1"/>
  <c r="AN663" i="1"/>
  <c r="AN662" i="1"/>
  <c r="AN661" i="1"/>
  <c r="AN660" i="1"/>
  <c r="AN659" i="1"/>
  <c r="AN658" i="1"/>
  <c r="AN657" i="1"/>
  <c r="AN656" i="1"/>
  <c r="AN655" i="1"/>
  <c r="AN654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D78" i="21" l="1"/>
  <c r="I7" i="30" l="1"/>
  <c r="J7" i="30"/>
  <c r="K7" i="30"/>
  <c r="L7" i="30"/>
  <c r="Y120" i="20" l="1"/>
  <c r="F120" i="20" s="1"/>
  <c r="Y119" i="20"/>
  <c r="F119" i="20" s="1"/>
  <c r="Y118" i="20"/>
  <c r="F118" i="20" s="1"/>
  <c r="Y117" i="20"/>
  <c r="F117" i="20" s="1"/>
  <c r="Y116" i="20"/>
  <c r="F116" i="20" s="1"/>
  <c r="Y115" i="20"/>
  <c r="F115" i="20" s="1"/>
  <c r="Y114" i="20"/>
  <c r="F114" i="20" s="1"/>
  <c r="Y113" i="20"/>
  <c r="F113" i="20" s="1"/>
  <c r="Y112" i="20"/>
  <c r="F112" i="20" s="1"/>
  <c r="Y111" i="20"/>
  <c r="F111" i="20" s="1"/>
  <c r="Y110" i="20"/>
  <c r="F110" i="20" s="1"/>
  <c r="Y109" i="20"/>
  <c r="F109" i="20" s="1"/>
  <c r="Y108" i="20"/>
  <c r="F108" i="20" s="1"/>
  <c r="Y107" i="20"/>
  <c r="F105" i="20" s="1"/>
  <c r="Y106" i="20"/>
  <c r="F104" i="20" s="1"/>
  <c r="Y105" i="20"/>
  <c r="Y104" i="20"/>
  <c r="F102" i="20" s="1"/>
  <c r="Y103" i="20"/>
  <c r="F101" i="20" s="1"/>
  <c r="Y102" i="20"/>
  <c r="F100" i="20" s="1"/>
  <c r="Y101" i="20"/>
  <c r="F99" i="20" s="1"/>
  <c r="Y100" i="20"/>
  <c r="F98" i="20" s="1"/>
  <c r="Y99" i="20"/>
  <c r="F97" i="20" s="1"/>
  <c r="Y98" i="20"/>
  <c r="F96" i="20" s="1"/>
  <c r="Y97" i="20"/>
  <c r="F95" i="20" s="1"/>
  <c r="Y96" i="20"/>
  <c r="F94" i="20" s="1"/>
  <c r="Y95" i="20"/>
  <c r="F93" i="20" s="1"/>
  <c r="Y94" i="20"/>
  <c r="F92" i="20" s="1"/>
  <c r="Y93" i="20"/>
  <c r="F91" i="20" s="1"/>
  <c r="Y92" i="20"/>
  <c r="F90" i="20" s="1"/>
  <c r="Y91" i="20"/>
  <c r="F89" i="20" s="1"/>
  <c r="Y90" i="20"/>
  <c r="F88" i="20" s="1"/>
  <c r="Y89" i="20"/>
  <c r="F87" i="20" s="1"/>
  <c r="Y88" i="20"/>
  <c r="F86" i="20" s="1"/>
  <c r="Y87" i="20"/>
  <c r="F85" i="20" s="1"/>
  <c r="Y86" i="20"/>
  <c r="F84" i="20" s="1"/>
  <c r="Y85" i="20"/>
  <c r="F83" i="20" s="1"/>
  <c r="Y84" i="20"/>
  <c r="F82" i="20" s="1"/>
  <c r="Y83" i="20"/>
  <c r="F81" i="20" s="1"/>
  <c r="Y82" i="20"/>
  <c r="F80" i="20" s="1"/>
  <c r="Y81" i="20"/>
  <c r="F79" i="20" s="1"/>
  <c r="Y80" i="20"/>
  <c r="F78" i="20" s="1"/>
  <c r="Y79" i="20"/>
  <c r="F77" i="20" s="1"/>
  <c r="Y78" i="20"/>
  <c r="F76" i="20" s="1"/>
  <c r="Y77" i="20"/>
  <c r="F75" i="20" s="1"/>
  <c r="Y76" i="20"/>
  <c r="F74" i="20" s="1"/>
  <c r="Y75" i="20"/>
  <c r="F73" i="20" s="1"/>
  <c r="Y74" i="20"/>
  <c r="F72" i="20" s="1"/>
  <c r="Y73" i="20"/>
  <c r="F71" i="20" s="1"/>
  <c r="Y72" i="20"/>
  <c r="F70" i="20" s="1"/>
  <c r="Y71" i="20"/>
  <c r="F69" i="20" s="1"/>
  <c r="Y70" i="20"/>
  <c r="F68" i="20" s="1"/>
  <c r="Y69" i="20"/>
  <c r="F67" i="20" s="1"/>
  <c r="Y68" i="20"/>
  <c r="F66" i="20" s="1"/>
  <c r="Y67" i="20"/>
  <c r="F65" i="20" s="1"/>
  <c r="Y66" i="20"/>
  <c r="F64" i="20" s="1"/>
  <c r="Y65" i="20"/>
  <c r="F63" i="20" s="1"/>
  <c r="Y64" i="20"/>
  <c r="F62" i="20" s="1"/>
  <c r="Y63" i="20"/>
  <c r="F61" i="20" s="1"/>
  <c r="Y62" i="20"/>
  <c r="F60" i="20" s="1"/>
  <c r="Y61" i="20"/>
  <c r="F59" i="20" s="1"/>
  <c r="Y60" i="20"/>
  <c r="F58" i="20" s="1"/>
  <c r="Y59" i="20"/>
  <c r="F57" i="20" s="1"/>
  <c r="Y58" i="20"/>
  <c r="F56" i="20" s="1"/>
  <c r="Y57" i="20"/>
  <c r="F55" i="20" s="1"/>
  <c r="Y56" i="20"/>
  <c r="F54" i="20" s="1"/>
  <c r="Y55" i="20"/>
  <c r="F53" i="20" s="1"/>
  <c r="Y54" i="20"/>
  <c r="F52" i="20" s="1"/>
  <c r="Y53" i="20"/>
  <c r="F51" i="20" s="1"/>
  <c r="Y52" i="20"/>
  <c r="F50" i="20" s="1"/>
  <c r="Y51" i="20"/>
  <c r="F49" i="20" s="1"/>
  <c r="Y50" i="20"/>
  <c r="F48" i="20" s="1"/>
  <c r="Y49" i="20"/>
  <c r="F47" i="20" s="1"/>
  <c r="Y48" i="20"/>
  <c r="F46" i="20" s="1"/>
  <c r="Y47" i="20"/>
  <c r="F45" i="20" s="1"/>
  <c r="Y46" i="20"/>
  <c r="F44" i="20" s="1"/>
  <c r="Y45" i="20"/>
  <c r="F43" i="20" s="1"/>
  <c r="Y44" i="20"/>
  <c r="F42" i="20" s="1"/>
  <c r="Y43" i="20"/>
  <c r="F41" i="20" s="1"/>
  <c r="Y42" i="20"/>
  <c r="F40" i="20" s="1"/>
  <c r="Y41" i="20"/>
  <c r="F39" i="20" s="1"/>
  <c r="Y40" i="20"/>
  <c r="F38" i="20" s="1"/>
  <c r="Y39" i="20"/>
  <c r="F37" i="20" s="1"/>
  <c r="Y38" i="20"/>
  <c r="F36" i="20" s="1"/>
  <c r="Y37" i="20"/>
  <c r="F35" i="20" s="1"/>
  <c r="Y36" i="20"/>
  <c r="F34" i="20" s="1"/>
  <c r="Y35" i="20"/>
  <c r="F33" i="20" s="1"/>
  <c r="Y34" i="20"/>
  <c r="F32" i="20" s="1"/>
  <c r="Y33" i="20"/>
  <c r="F31" i="20" s="1"/>
  <c r="Y32" i="20"/>
  <c r="F30" i="20" s="1"/>
  <c r="Y31" i="20"/>
  <c r="F29" i="20" s="1"/>
  <c r="Y30" i="20"/>
  <c r="F28" i="20" s="1"/>
  <c r="Y29" i="20"/>
  <c r="F27" i="20" s="1"/>
  <c r="Y28" i="20"/>
  <c r="F26" i="20" s="1"/>
  <c r="Y27" i="20"/>
  <c r="F107" i="20" s="1"/>
  <c r="Y26" i="20"/>
  <c r="F106" i="20" s="1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C56" i="20"/>
  <c r="F103" i="20" l="1"/>
  <c r="F10" i="4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19" i="20" l="1"/>
  <c r="K119" i="20" s="1"/>
  <c r="O119" i="20" s="1"/>
  <c r="G118" i="20"/>
  <c r="K118" i="20" s="1"/>
  <c r="O118" i="20" s="1"/>
  <c r="D119" i="20"/>
  <c r="C119" i="20"/>
  <c r="D118" i="20"/>
  <c r="C118" i="20"/>
  <c r="D117" i="20"/>
  <c r="D120" i="21"/>
  <c r="D119" i="21"/>
  <c r="D118" i="21"/>
  <c r="C120" i="21"/>
  <c r="C119" i="21"/>
  <c r="D57" i="21"/>
  <c r="C57" i="21"/>
  <c r="M4" i="18" l="1"/>
  <c r="F57" i="18" l="1"/>
  <c r="G120" i="18"/>
  <c r="G119" i="18"/>
  <c r="F120" i="18"/>
  <c r="F119" i="18"/>
  <c r="G121" i="18"/>
  <c r="F121" i="18"/>
  <c r="R57" i="9" l="1"/>
  <c r="L118" i="9" l="1"/>
  <c r="L117" i="9"/>
  <c r="L57" i="9" l="1"/>
  <c r="D36" i="4" l="1"/>
  <c r="C36" i="4"/>
  <c r="B36" i="4"/>
  <c r="A36" i="4"/>
  <c r="B36" i="29" l="1"/>
  <c r="A36" i="29"/>
  <c r="B35" i="29"/>
  <c r="A35" i="29"/>
  <c r="C35" i="29" l="1"/>
  <c r="D35" i="29" s="1"/>
  <c r="C36" i="29"/>
  <c r="D36" i="29" s="1"/>
  <c r="V2" i="32" l="1"/>
  <c r="D56" i="21" l="1"/>
  <c r="C56" i="21"/>
  <c r="G55" i="20"/>
  <c r="K55" i="20" s="1"/>
  <c r="O55" i="20" s="1"/>
  <c r="C55" i="20"/>
  <c r="G120" i="20"/>
  <c r="K120" i="20" s="1"/>
  <c r="O120" i="20" s="1"/>
  <c r="G115" i="20"/>
  <c r="K115" i="20" s="1"/>
  <c r="O115" i="20" s="1"/>
  <c r="F56" i="18"/>
  <c r="H146" i="18" l="1"/>
  <c r="L56" i="9"/>
  <c r="R56" i="9"/>
  <c r="U13" i="9"/>
  <c r="U11" i="9"/>
  <c r="I146" i="18" l="1"/>
  <c r="H148" i="18"/>
  <c r="I147" i="18"/>
  <c r="R61" i="9"/>
  <c r="R60" i="9"/>
  <c r="L60" i="9" s="1"/>
  <c r="R59" i="9"/>
  <c r="L59" i="9" s="1"/>
  <c r="R58" i="9"/>
  <c r="L58" i="9" s="1"/>
  <c r="R5" i="9"/>
  <c r="I148" i="18" l="1"/>
  <c r="AP1" i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70" i="23" l="1"/>
  <c r="B69" i="23"/>
  <c r="B68" i="23"/>
  <c r="B67" i="23"/>
  <c r="B66" i="23"/>
  <c r="B65" i="23"/>
  <c r="B64" i="23"/>
  <c r="B62" i="23"/>
  <c r="B61" i="23"/>
  <c r="B60" i="23"/>
  <c r="B59" i="23"/>
  <c r="B57" i="23"/>
  <c r="B55" i="23"/>
  <c r="B51" i="23"/>
  <c r="AA41" i="23"/>
  <c r="M134" i="21" l="1"/>
  <c r="G138" i="4" s="1"/>
  <c r="X80" i="33" l="1"/>
  <c r="Z4" i="33"/>
  <c r="B33" i="31" l="1"/>
  <c r="D121" i="24"/>
  <c r="G39" i="24" s="1"/>
  <c r="B63" i="23"/>
  <c r="B45" i="23"/>
  <c r="B47" i="23"/>
  <c r="B53" i="23"/>
  <c r="B54" i="23"/>
  <c r="B52" i="23"/>
  <c r="C121" i="21"/>
  <c r="C116" i="21"/>
  <c r="C115" i="21"/>
  <c r="C120" i="20"/>
  <c r="C115" i="20"/>
  <c r="F116" i="18"/>
  <c r="F115" i="18"/>
  <c r="B49" i="23" l="1"/>
  <c r="B46" i="23"/>
  <c r="B58" i="23"/>
  <c r="B48" i="23"/>
  <c r="B56" i="23"/>
  <c r="B50" i="23"/>
  <c r="B76" i="23" l="1"/>
  <c r="F36" i="7" l="1"/>
  <c r="A4" i="30" l="1"/>
  <c r="A6" i="29"/>
  <c r="H137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39" i="31" s="1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I136" i="4" l="1"/>
  <c r="H136" i="4"/>
  <c r="E136" i="4"/>
  <c r="D136" i="4"/>
  <c r="C94" i="5"/>
  <c r="B1" i="5"/>
  <c r="A57" i="14"/>
  <c r="A55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N1" i="30" s="1"/>
  <c r="C1" i="28"/>
  <c r="E3" i="25"/>
  <c r="J4" i="24"/>
  <c r="F4" i="22"/>
  <c r="Z4" i="23"/>
  <c r="C4" i="20"/>
  <c r="D58" i="17"/>
  <c r="D7" i="17"/>
  <c r="K57" i="14"/>
  <c r="K56" i="14"/>
  <c r="J57" i="14"/>
  <c r="J56" i="14"/>
  <c r="O5" i="14"/>
  <c r="P6" i="10"/>
  <c r="L55" i="10"/>
  <c r="L54" i="10"/>
  <c r="K55" i="10"/>
  <c r="K54" i="10"/>
  <c r="J55" i="10"/>
  <c r="I57" i="14" s="1"/>
  <c r="J54" i="10"/>
  <c r="I55" i="10"/>
  <c r="I54" i="10"/>
  <c r="H56" i="14" s="1"/>
  <c r="H55" i="10"/>
  <c r="G57" i="14" s="1"/>
  <c r="H54" i="10"/>
  <c r="G55" i="10"/>
  <c r="G54" i="10"/>
  <c r="F55" i="10"/>
  <c r="E57" i="14" s="1"/>
  <c r="F54" i="10"/>
  <c r="E55" i="10"/>
  <c r="E54" i="10"/>
  <c r="D56" i="14" s="1"/>
  <c r="D55" i="10"/>
  <c r="C57" i="14" s="1"/>
  <c r="D54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D16" i="29"/>
  <c r="D29" i="29"/>
  <c r="D30" i="29"/>
  <c r="D33" i="29"/>
  <c r="D34" i="29"/>
  <c r="D50" i="29"/>
  <c r="D51" i="29"/>
  <c r="D52" i="29"/>
  <c r="D54" i="29"/>
  <c r="D55" i="29"/>
  <c r="D56" i="29"/>
  <c r="D63" i="29"/>
  <c r="D64" i="29"/>
  <c r="D67" i="29"/>
  <c r="D68" i="29"/>
  <c r="D69" i="29"/>
  <c r="D72" i="29"/>
  <c r="D75" i="29"/>
  <c r="D76" i="29"/>
  <c r="D79" i="29"/>
  <c r="D80" i="29"/>
  <c r="D81" i="29"/>
  <c r="D83" i="29"/>
  <c r="D84" i="29"/>
  <c r="D87" i="29"/>
  <c r="D88" i="29"/>
  <c r="D91" i="29"/>
  <c r="D92" i="29"/>
  <c r="B109" i="29"/>
  <c r="B113" i="29"/>
  <c r="B116" i="29"/>
  <c r="A42" i="28"/>
  <c r="A43" i="28" s="1"/>
  <c r="A44" i="28" s="1"/>
  <c r="A45" i="28" s="1"/>
  <c r="A46" i="28" s="1"/>
  <c r="A51" i="28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D103" i="24"/>
  <c r="G21" i="24" s="1"/>
  <c r="D105" i="24"/>
  <c r="G23" i="24" s="1"/>
  <c r="D99" i="24"/>
  <c r="G17" i="24" s="1"/>
  <c r="D104" i="24"/>
  <c r="G22" i="24" s="1"/>
  <c r="D101" i="24"/>
  <c r="G19" i="24" s="1"/>
  <c r="D98" i="24"/>
  <c r="G16" i="24" s="1"/>
  <c r="D102" i="24"/>
  <c r="G20" i="24" s="1"/>
  <c r="D106" i="24"/>
  <c r="G24" i="24" s="1"/>
  <c r="D108" i="24"/>
  <c r="G26" i="24" s="1"/>
  <c r="D110" i="24"/>
  <c r="G28" i="24" s="1"/>
  <c r="D111" i="24"/>
  <c r="G29" i="24" s="1"/>
  <c r="D112" i="24"/>
  <c r="G30" i="24" s="1"/>
  <c r="D113" i="24"/>
  <c r="G31" i="24" s="1"/>
  <c r="D114" i="24"/>
  <c r="G32" i="24" s="1"/>
  <c r="D115" i="24"/>
  <c r="G33" i="24" s="1"/>
  <c r="D116" i="24"/>
  <c r="G34" i="24" s="1"/>
  <c r="D117" i="24"/>
  <c r="G35" i="24" s="1"/>
  <c r="D118" i="24"/>
  <c r="G36" i="24" s="1"/>
  <c r="D119" i="24"/>
  <c r="G37" i="24" s="1"/>
  <c r="D120" i="24"/>
  <c r="G38" i="24" s="1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C117" i="21"/>
  <c r="C118" i="21"/>
  <c r="S6" i="20"/>
  <c r="C12" i="20"/>
  <c r="D12" i="20"/>
  <c r="G12" i="20"/>
  <c r="K12" i="20" s="1"/>
  <c r="O12" i="20" s="1"/>
  <c r="Y12" i="20"/>
  <c r="F12" i="20" s="1"/>
  <c r="C13" i="20"/>
  <c r="D13" i="20"/>
  <c r="G13" i="20"/>
  <c r="K13" i="20" s="1"/>
  <c r="O13" i="20" s="1"/>
  <c r="F13" i="20"/>
  <c r="C14" i="20"/>
  <c r="D14" i="20"/>
  <c r="G14" i="20"/>
  <c r="K14" i="20" s="1"/>
  <c r="O14" i="20" s="1"/>
  <c r="F14" i="20"/>
  <c r="C15" i="20"/>
  <c r="D15" i="20"/>
  <c r="G15" i="20"/>
  <c r="K15" i="20" s="1"/>
  <c r="O15" i="20" s="1"/>
  <c r="F15" i="20"/>
  <c r="C16" i="20"/>
  <c r="D16" i="20"/>
  <c r="G16" i="20"/>
  <c r="K16" i="20" s="1"/>
  <c r="O16" i="20" s="1"/>
  <c r="F16" i="20"/>
  <c r="C17" i="20"/>
  <c r="D17" i="20"/>
  <c r="G17" i="20"/>
  <c r="K17" i="20" s="1"/>
  <c r="O17" i="20" s="1"/>
  <c r="F17" i="20"/>
  <c r="C18" i="20"/>
  <c r="D18" i="20"/>
  <c r="G18" i="20"/>
  <c r="K18" i="20" s="1"/>
  <c r="O18" i="20" s="1"/>
  <c r="F18" i="20"/>
  <c r="C19" i="20"/>
  <c r="D19" i="20"/>
  <c r="G19" i="20"/>
  <c r="K19" i="20" s="1"/>
  <c r="O19" i="20" s="1"/>
  <c r="F19" i="20"/>
  <c r="C20" i="20"/>
  <c r="D20" i="20"/>
  <c r="G20" i="20"/>
  <c r="K20" i="20" s="1"/>
  <c r="O20" i="20" s="1"/>
  <c r="F20" i="20"/>
  <c r="C21" i="20"/>
  <c r="D21" i="20"/>
  <c r="G21" i="20"/>
  <c r="K21" i="20" s="1"/>
  <c r="O21" i="20" s="1"/>
  <c r="F21" i="20"/>
  <c r="C22" i="20"/>
  <c r="D22" i="20"/>
  <c r="G22" i="20"/>
  <c r="K22" i="20" s="1"/>
  <c r="O22" i="20" s="1"/>
  <c r="F22" i="20"/>
  <c r="C23" i="20"/>
  <c r="D23" i="20"/>
  <c r="G23" i="20"/>
  <c r="K23" i="20" s="1"/>
  <c r="O23" i="20" s="1"/>
  <c r="F23" i="20"/>
  <c r="C24" i="20"/>
  <c r="D24" i="20"/>
  <c r="G24" i="20"/>
  <c r="K24" i="20" s="1"/>
  <c r="O24" i="20" s="1"/>
  <c r="F24" i="20"/>
  <c r="C25" i="20"/>
  <c r="D25" i="20"/>
  <c r="G25" i="20"/>
  <c r="K25" i="20" s="1"/>
  <c r="O25" i="20" s="1"/>
  <c r="F25" i="20"/>
  <c r="C26" i="20"/>
  <c r="D26" i="20"/>
  <c r="G26" i="20"/>
  <c r="K26" i="20" s="1"/>
  <c r="O26" i="20" s="1"/>
  <c r="C27" i="20"/>
  <c r="D27" i="20"/>
  <c r="G27" i="20"/>
  <c r="K27" i="20" s="1"/>
  <c r="O27" i="20" s="1"/>
  <c r="C28" i="20"/>
  <c r="D28" i="20"/>
  <c r="G28" i="20"/>
  <c r="K28" i="20" s="1"/>
  <c r="O28" i="20" s="1"/>
  <c r="C29" i="20"/>
  <c r="D29" i="20"/>
  <c r="G29" i="20"/>
  <c r="K29" i="20" s="1"/>
  <c r="O29" i="20" s="1"/>
  <c r="C30" i="20"/>
  <c r="D30" i="20"/>
  <c r="G30" i="20"/>
  <c r="K30" i="20" s="1"/>
  <c r="O30" i="20" s="1"/>
  <c r="C31" i="20"/>
  <c r="D31" i="20"/>
  <c r="G31" i="20"/>
  <c r="K31" i="20" s="1"/>
  <c r="O31" i="20" s="1"/>
  <c r="C32" i="20"/>
  <c r="D32" i="20"/>
  <c r="G32" i="20"/>
  <c r="K32" i="20" s="1"/>
  <c r="O32" i="20" s="1"/>
  <c r="C33" i="20"/>
  <c r="D33" i="20"/>
  <c r="G33" i="20"/>
  <c r="K33" i="20" s="1"/>
  <c r="O33" i="20" s="1"/>
  <c r="C34" i="20"/>
  <c r="D34" i="20"/>
  <c r="G34" i="20"/>
  <c r="K34" i="20" s="1"/>
  <c r="O34" i="20" s="1"/>
  <c r="C35" i="20"/>
  <c r="D35" i="20"/>
  <c r="G35" i="20"/>
  <c r="K35" i="20" s="1"/>
  <c r="O35" i="20" s="1"/>
  <c r="C36" i="20"/>
  <c r="D36" i="20"/>
  <c r="G36" i="20"/>
  <c r="K36" i="20" s="1"/>
  <c r="O36" i="20" s="1"/>
  <c r="C37" i="20"/>
  <c r="D37" i="20"/>
  <c r="G37" i="20"/>
  <c r="K37" i="20" s="1"/>
  <c r="O37" i="20" s="1"/>
  <c r="C38" i="20"/>
  <c r="D38" i="20"/>
  <c r="G38" i="20"/>
  <c r="K38" i="20" s="1"/>
  <c r="O38" i="20" s="1"/>
  <c r="C39" i="20"/>
  <c r="D39" i="20"/>
  <c r="G39" i="20"/>
  <c r="K39" i="20" s="1"/>
  <c r="O39" i="20" s="1"/>
  <c r="C40" i="20"/>
  <c r="D40" i="20"/>
  <c r="G40" i="20"/>
  <c r="K40" i="20" s="1"/>
  <c r="O40" i="20" s="1"/>
  <c r="C41" i="20"/>
  <c r="D41" i="20"/>
  <c r="G41" i="20"/>
  <c r="K41" i="20" s="1"/>
  <c r="O41" i="20" s="1"/>
  <c r="C42" i="20"/>
  <c r="D42" i="20"/>
  <c r="G42" i="20"/>
  <c r="K42" i="20" s="1"/>
  <c r="O42" i="20" s="1"/>
  <c r="C43" i="20"/>
  <c r="D43" i="20"/>
  <c r="G43" i="20"/>
  <c r="K43" i="20" s="1"/>
  <c r="O43" i="20" s="1"/>
  <c r="C44" i="20"/>
  <c r="D44" i="20"/>
  <c r="G44" i="20"/>
  <c r="K44" i="20" s="1"/>
  <c r="O44" i="20" s="1"/>
  <c r="C45" i="20"/>
  <c r="D45" i="20"/>
  <c r="G45" i="20"/>
  <c r="K45" i="20" s="1"/>
  <c r="O45" i="20" s="1"/>
  <c r="C46" i="20"/>
  <c r="D46" i="20"/>
  <c r="G46" i="20"/>
  <c r="K46" i="20" s="1"/>
  <c r="O46" i="20" s="1"/>
  <c r="C47" i="20"/>
  <c r="D47" i="20"/>
  <c r="G47" i="20"/>
  <c r="K47" i="20" s="1"/>
  <c r="O47" i="20" s="1"/>
  <c r="C48" i="20"/>
  <c r="D48" i="20"/>
  <c r="G48" i="20"/>
  <c r="K48" i="20" s="1"/>
  <c r="O48" i="20" s="1"/>
  <c r="C49" i="20"/>
  <c r="D49" i="20"/>
  <c r="G49" i="20"/>
  <c r="K49" i="20" s="1"/>
  <c r="O49" i="20" s="1"/>
  <c r="C50" i="20"/>
  <c r="D50" i="20"/>
  <c r="G50" i="20"/>
  <c r="K50" i="20" s="1"/>
  <c r="O50" i="20" s="1"/>
  <c r="C51" i="20"/>
  <c r="D51" i="20"/>
  <c r="G51" i="20"/>
  <c r="K51" i="20" s="1"/>
  <c r="O51" i="20" s="1"/>
  <c r="C52" i="20"/>
  <c r="D52" i="20"/>
  <c r="G52" i="20"/>
  <c r="K52" i="20" s="1"/>
  <c r="O52" i="20" s="1"/>
  <c r="C53" i="20"/>
  <c r="D53" i="20"/>
  <c r="G53" i="20"/>
  <c r="K53" i="20" s="1"/>
  <c r="O53" i="20" s="1"/>
  <c r="C54" i="20"/>
  <c r="D54" i="20"/>
  <c r="G54" i="20"/>
  <c r="K54" i="20" s="1"/>
  <c r="O54" i="20" s="1"/>
  <c r="C57" i="20"/>
  <c r="D57" i="20"/>
  <c r="G57" i="20"/>
  <c r="K57" i="20" s="1"/>
  <c r="O57" i="20" s="1"/>
  <c r="C58" i="20"/>
  <c r="D58" i="20"/>
  <c r="G58" i="20"/>
  <c r="K58" i="20" s="1"/>
  <c r="O58" i="20" s="1"/>
  <c r="C59" i="20"/>
  <c r="D59" i="20"/>
  <c r="G59" i="20"/>
  <c r="K59" i="20" s="1"/>
  <c r="O59" i="20" s="1"/>
  <c r="C60" i="20"/>
  <c r="D60" i="20"/>
  <c r="G60" i="20"/>
  <c r="K60" i="20" s="1"/>
  <c r="O60" i="20" s="1"/>
  <c r="C61" i="20"/>
  <c r="D61" i="20"/>
  <c r="G61" i="20"/>
  <c r="K61" i="20" s="1"/>
  <c r="O61" i="20" s="1"/>
  <c r="C62" i="20"/>
  <c r="D62" i="20"/>
  <c r="G62" i="20"/>
  <c r="K62" i="20" s="1"/>
  <c r="O62" i="20" s="1"/>
  <c r="C63" i="20"/>
  <c r="D63" i="20"/>
  <c r="G63" i="20"/>
  <c r="K63" i="20" s="1"/>
  <c r="O63" i="20" s="1"/>
  <c r="C64" i="20"/>
  <c r="D64" i="20"/>
  <c r="G64" i="20"/>
  <c r="K64" i="20" s="1"/>
  <c r="O64" i="20" s="1"/>
  <c r="C65" i="20"/>
  <c r="D65" i="20"/>
  <c r="G65" i="20"/>
  <c r="K65" i="20" s="1"/>
  <c r="O65" i="20" s="1"/>
  <c r="C66" i="20"/>
  <c r="D66" i="20"/>
  <c r="G66" i="20"/>
  <c r="K66" i="20" s="1"/>
  <c r="O66" i="20" s="1"/>
  <c r="C67" i="20"/>
  <c r="D67" i="20"/>
  <c r="G67" i="20"/>
  <c r="K67" i="20" s="1"/>
  <c r="O67" i="20" s="1"/>
  <c r="C68" i="20"/>
  <c r="D68" i="20"/>
  <c r="G68" i="20"/>
  <c r="K68" i="20" s="1"/>
  <c r="O68" i="20" s="1"/>
  <c r="C69" i="20"/>
  <c r="D69" i="20"/>
  <c r="G69" i="20"/>
  <c r="K69" i="20" s="1"/>
  <c r="O69" i="20" s="1"/>
  <c r="C70" i="20"/>
  <c r="D70" i="20"/>
  <c r="G70" i="20"/>
  <c r="K70" i="20" s="1"/>
  <c r="O70" i="20" s="1"/>
  <c r="C71" i="20"/>
  <c r="D71" i="20"/>
  <c r="G71" i="20"/>
  <c r="K71" i="20" s="1"/>
  <c r="O71" i="20" s="1"/>
  <c r="C72" i="20"/>
  <c r="D72" i="20"/>
  <c r="G72" i="20"/>
  <c r="K72" i="20" s="1"/>
  <c r="O72" i="20" s="1"/>
  <c r="C73" i="20"/>
  <c r="D73" i="20"/>
  <c r="G73" i="20"/>
  <c r="K73" i="20" s="1"/>
  <c r="O73" i="20" s="1"/>
  <c r="C74" i="20"/>
  <c r="D74" i="20"/>
  <c r="G74" i="20"/>
  <c r="K74" i="20" s="1"/>
  <c r="O74" i="20" s="1"/>
  <c r="C75" i="20"/>
  <c r="D75" i="20"/>
  <c r="G75" i="20"/>
  <c r="K75" i="20" s="1"/>
  <c r="O75" i="20" s="1"/>
  <c r="C76" i="20"/>
  <c r="D76" i="20"/>
  <c r="G76" i="20"/>
  <c r="K76" i="20" s="1"/>
  <c r="O76" i="20" s="1"/>
  <c r="C77" i="20"/>
  <c r="D77" i="20"/>
  <c r="G77" i="20"/>
  <c r="K77" i="20" s="1"/>
  <c r="O77" i="20" s="1"/>
  <c r="C78" i="20"/>
  <c r="D78" i="20"/>
  <c r="G78" i="20"/>
  <c r="K78" i="20" s="1"/>
  <c r="O78" i="20" s="1"/>
  <c r="C79" i="20"/>
  <c r="D79" i="20"/>
  <c r="G79" i="20"/>
  <c r="K79" i="20" s="1"/>
  <c r="O79" i="20" s="1"/>
  <c r="C80" i="20"/>
  <c r="D80" i="20"/>
  <c r="G80" i="20"/>
  <c r="K80" i="20" s="1"/>
  <c r="O80" i="20" s="1"/>
  <c r="C81" i="20"/>
  <c r="D81" i="20"/>
  <c r="G81" i="20"/>
  <c r="K81" i="20" s="1"/>
  <c r="O81" i="20" s="1"/>
  <c r="C82" i="20"/>
  <c r="D82" i="20"/>
  <c r="G82" i="20"/>
  <c r="K82" i="20" s="1"/>
  <c r="O82" i="20" s="1"/>
  <c r="C83" i="20"/>
  <c r="D83" i="20"/>
  <c r="G83" i="20"/>
  <c r="K83" i="20" s="1"/>
  <c r="O83" i="20" s="1"/>
  <c r="C84" i="20"/>
  <c r="D84" i="20"/>
  <c r="G84" i="20"/>
  <c r="K84" i="20" s="1"/>
  <c r="O84" i="20" s="1"/>
  <c r="C85" i="20"/>
  <c r="D85" i="20"/>
  <c r="G85" i="20"/>
  <c r="K85" i="20" s="1"/>
  <c r="O85" i="20" s="1"/>
  <c r="C86" i="20"/>
  <c r="D86" i="20"/>
  <c r="G86" i="20"/>
  <c r="K86" i="20" s="1"/>
  <c r="O86" i="20" s="1"/>
  <c r="C87" i="20"/>
  <c r="D87" i="20"/>
  <c r="G87" i="20"/>
  <c r="K87" i="20" s="1"/>
  <c r="O87" i="20" s="1"/>
  <c r="C88" i="20"/>
  <c r="D88" i="20"/>
  <c r="G88" i="20"/>
  <c r="K88" i="20" s="1"/>
  <c r="O88" i="20" s="1"/>
  <c r="C89" i="20"/>
  <c r="D89" i="20"/>
  <c r="G89" i="20"/>
  <c r="K89" i="20" s="1"/>
  <c r="O89" i="20" s="1"/>
  <c r="C90" i="20"/>
  <c r="D90" i="20"/>
  <c r="G90" i="20"/>
  <c r="K90" i="20" s="1"/>
  <c r="O90" i="20" s="1"/>
  <c r="C91" i="20"/>
  <c r="D91" i="20"/>
  <c r="G91" i="20"/>
  <c r="K91" i="20" s="1"/>
  <c r="O91" i="20" s="1"/>
  <c r="C92" i="20"/>
  <c r="D92" i="20"/>
  <c r="G92" i="20"/>
  <c r="C93" i="20"/>
  <c r="D93" i="20"/>
  <c r="G93" i="20"/>
  <c r="K93" i="20" s="1"/>
  <c r="O93" i="20" s="1"/>
  <c r="C94" i="20"/>
  <c r="D94" i="20"/>
  <c r="G94" i="20"/>
  <c r="K94" i="20" s="1"/>
  <c r="O94" i="20" s="1"/>
  <c r="C95" i="20"/>
  <c r="D95" i="20"/>
  <c r="G95" i="20"/>
  <c r="K95" i="20" s="1"/>
  <c r="O95" i="20" s="1"/>
  <c r="C96" i="20"/>
  <c r="D96" i="20"/>
  <c r="G96" i="20"/>
  <c r="K96" i="20" s="1"/>
  <c r="O96" i="20" s="1"/>
  <c r="C97" i="20"/>
  <c r="D97" i="20"/>
  <c r="G97" i="20"/>
  <c r="K97" i="20" s="1"/>
  <c r="O97" i="20" s="1"/>
  <c r="C98" i="20"/>
  <c r="D98" i="20"/>
  <c r="G98" i="20"/>
  <c r="K98" i="20" s="1"/>
  <c r="O98" i="20" s="1"/>
  <c r="C99" i="20"/>
  <c r="D99" i="20"/>
  <c r="G99" i="20"/>
  <c r="K99" i="20" s="1"/>
  <c r="O99" i="20" s="1"/>
  <c r="C100" i="20"/>
  <c r="D100" i="20"/>
  <c r="G100" i="20"/>
  <c r="K100" i="20" s="1"/>
  <c r="O100" i="20" s="1"/>
  <c r="C101" i="20"/>
  <c r="D101" i="20"/>
  <c r="G101" i="20"/>
  <c r="K101" i="20" s="1"/>
  <c r="O101" i="20" s="1"/>
  <c r="C102" i="20"/>
  <c r="D102" i="20"/>
  <c r="C103" i="20"/>
  <c r="D103" i="20"/>
  <c r="G103" i="20"/>
  <c r="K103" i="20" s="1"/>
  <c r="O103" i="20" s="1"/>
  <c r="C104" i="20"/>
  <c r="D104" i="20"/>
  <c r="G104" i="20"/>
  <c r="K104" i="20" s="1"/>
  <c r="O104" i="20" s="1"/>
  <c r="C105" i="20"/>
  <c r="D105" i="20"/>
  <c r="G105" i="20"/>
  <c r="K105" i="20" s="1"/>
  <c r="O105" i="20" s="1"/>
  <c r="C106" i="20"/>
  <c r="D106" i="20"/>
  <c r="G106" i="20"/>
  <c r="K106" i="20" s="1"/>
  <c r="O106" i="20" s="1"/>
  <c r="C107" i="20"/>
  <c r="D107" i="20"/>
  <c r="G107" i="20"/>
  <c r="K107" i="20" s="1"/>
  <c r="O107" i="20" s="1"/>
  <c r="C108" i="20"/>
  <c r="D108" i="20"/>
  <c r="G108" i="20"/>
  <c r="K108" i="20" s="1"/>
  <c r="O108" i="20" s="1"/>
  <c r="C109" i="20"/>
  <c r="D109" i="20"/>
  <c r="G109" i="20"/>
  <c r="K109" i="20" s="1"/>
  <c r="O109" i="20" s="1"/>
  <c r="C110" i="20"/>
  <c r="D110" i="20"/>
  <c r="G110" i="20"/>
  <c r="K110" i="20" s="1"/>
  <c r="O110" i="20" s="1"/>
  <c r="C111" i="20"/>
  <c r="D111" i="20"/>
  <c r="G111" i="20"/>
  <c r="K111" i="20" s="1"/>
  <c r="O111" i="20" s="1"/>
  <c r="C112" i="20"/>
  <c r="D112" i="20"/>
  <c r="G112" i="20"/>
  <c r="K112" i="20" s="1"/>
  <c r="O112" i="20" s="1"/>
  <c r="C113" i="20"/>
  <c r="G113" i="20"/>
  <c r="K113" i="20" s="1"/>
  <c r="O113" i="20" s="1"/>
  <c r="C114" i="20"/>
  <c r="G114" i="20"/>
  <c r="K114" i="20" s="1"/>
  <c r="O114" i="20" s="1"/>
  <c r="C116" i="20"/>
  <c r="G116" i="20"/>
  <c r="K116" i="20" s="1"/>
  <c r="O116" i="20" s="1"/>
  <c r="C117" i="20"/>
  <c r="G117" i="20"/>
  <c r="K117" i="20" s="1"/>
  <c r="O117" i="20" s="1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F100" i="18"/>
  <c r="F101" i="18"/>
  <c r="F102" i="18"/>
  <c r="G102" i="18"/>
  <c r="F103" i="18"/>
  <c r="G103" i="18"/>
  <c r="F104" i="18"/>
  <c r="G104" i="18"/>
  <c r="F105" i="18"/>
  <c r="F106" i="18"/>
  <c r="G106" i="18"/>
  <c r="F107" i="18"/>
  <c r="F108" i="18"/>
  <c r="F109" i="18"/>
  <c r="G109" i="18"/>
  <c r="F110" i="18"/>
  <c r="F111" i="18"/>
  <c r="G111" i="18"/>
  <c r="F112" i="18"/>
  <c r="F113" i="18"/>
  <c r="F114" i="18"/>
  <c r="F117" i="18"/>
  <c r="F118" i="18"/>
  <c r="G118" i="18"/>
  <c r="C1" i="14"/>
  <c r="C10" i="14"/>
  <c r="D10" i="14"/>
  <c r="E10" i="14"/>
  <c r="C56" i="14"/>
  <c r="E56" i="14"/>
  <c r="F56" i="14"/>
  <c r="G56" i="14"/>
  <c r="I56" i="14"/>
  <c r="D57" i="14"/>
  <c r="F57" i="14"/>
  <c r="H57" i="14"/>
  <c r="C1" i="10"/>
  <c r="D10" i="10"/>
  <c r="E10" i="10"/>
  <c r="F10" i="10"/>
  <c r="U4" i="9"/>
  <c r="Y93" i="9" s="1"/>
  <c r="U52" i="9" s="1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1" i="9"/>
  <c r="L41" i="9" s="1"/>
  <c r="D26" i="9"/>
  <c r="R40" i="9"/>
  <c r="L40" i="9" s="1"/>
  <c r="D27" i="9"/>
  <c r="R27" i="9"/>
  <c r="L27" i="9" s="1"/>
  <c r="D28" i="9"/>
  <c r="R28" i="9"/>
  <c r="L28" i="9" s="1"/>
  <c r="D29" i="9"/>
  <c r="R44" i="9"/>
  <c r="L44" i="9" s="1"/>
  <c r="D30" i="9"/>
  <c r="R46" i="9"/>
  <c r="L46" i="9" s="1"/>
  <c r="D31" i="9"/>
  <c r="D32" i="9"/>
  <c r="R43" i="9"/>
  <c r="L43" i="9" s="1"/>
  <c r="D33" i="9"/>
  <c r="R91" i="9"/>
  <c r="L91" i="9" s="1"/>
  <c r="D34" i="9"/>
  <c r="R97" i="9"/>
  <c r="L97" i="9" s="1"/>
  <c r="D35" i="9"/>
  <c r="R92" i="9"/>
  <c r="L92" i="9" s="1"/>
  <c r="D36" i="9"/>
  <c r="R93" i="9"/>
  <c r="L93" i="9" s="1"/>
  <c r="D37" i="9"/>
  <c r="D38" i="9"/>
  <c r="D39" i="9"/>
  <c r="R77" i="9"/>
  <c r="L77" i="9" s="1"/>
  <c r="D40" i="9"/>
  <c r="R69" i="9"/>
  <c r="L69" i="9" s="1"/>
  <c r="D41" i="9"/>
  <c r="R75" i="9"/>
  <c r="L75" i="9" s="1"/>
  <c r="D42" i="9"/>
  <c r="R74" i="9"/>
  <c r="L74" i="9" s="1"/>
  <c r="D43" i="9"/>
  <c r="R72" i="9"/>
  <c r="L72" i="9" s="1"/>
  <c r="D44" i="9"/>
  <c r="R96" i="9"/>
  <c r="L96" i="9" s="1"/>
  <c r="D45" i="9"/>
  <c r="D46" i="9"/>
  <c r="D47" i="9"/>
  <c r="R80" i="9"/>
  <c r="L80" i="9" s="1"/>
  <c r="D48" i="9"/>
  <c r="R95" i="9"/>
  <c r="L95" i="9" s="1"/>
  <c r="D49" i="9"/>
  <c r="R82" i="9"/>
  <c r="L82" i="9" s="1"/>
  <c r="D50" i="9"/>
  <c r="R73" i="9"/>
  <c r="L73" i="9" s="1"/>
  <c r="D51" i="9"/>
  <c r="R94" i="9"/>
  <c r="L94" i="9" s="1"/>
  <c r="D52" i="9"/>
  <c r="D53" i="9"/>
  <c r="L61" i="9"/>
  <c r="D54" i="9"/>
  <c r="D55" i="9"/>
  <c r="R99" i="9"/>
  <c r="L99" i="9" s="1"/>
  <c r="D56" i="9"/>
  <c r="R31" i="9"/>
  <c r="L31" i="9" s="1"/>
  <c r="D57" i="9"/>
  <c r="L103" i="9"/>
  <c r="D58" i="9"/>
  <c r="R100" i="9"/>
  <c r="L100" i="9" s="1"/>
  <c r="D59" i="9"/>
  <c r="R55" i="9"/>
  <c r="L55" i="9" s="1"/>
  <c r="D60" i="9"/>
  <c r="D61" i="9"/>
  <c r="D62" i="9"/>
  <c r="R101" i="9"/>
  <c r="L101" i="9" s="1"/>
  <c r="D63" i="9"/>
  <c r="R30" i="9"/>
  <c r="L30" i="9" s="1"/>
  <c r="D64" i="9"/>
  <c r="D65" i="9"/>
  <c r="R47" i="9"/>
  <c r="L47" i="9" s="1"/>
  <c r="D66" i="9"/>
  <c r="R71" i="9"/>
  <c r="L71" i="9" s="1"/>
  <c r="D67" i="9"/>
  <c r="R88" i="9"/>
  <c r="L88" i="9" s="1"/>
  <c r="D68" i="9"/>
  <c r="D69" i="9"/>
  <c r="D70" i="9"/>
  <c r="R70" i="9"/>
  <c r="L70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L116" i="9"/>
  <c r="D131" i="9"/>
  <c r="C69" i="6"/>
  <c r="C67" i="6"/>
  <c r="C66" i="6"/>
  <c r="C65" i="6"/>
  <c r="C64" i="6"/>
  <c r="C62" i="6"/>
  <c r="C59" i="6"/>
  <c r="C29" i="6"/>
  <c r="C68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A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S15" i="35" l="1"/>
  <c r="Z15" i="35" s="1"/>
  <c r="S12" i="34"/>
  <c r="Z12" i="34" s="1"/>
  <c r="W16" i="35"/>
  <c r="AA16" i="35"/>
  <c r="Q16" i="35"/>
  <c r="T16" i="35"/>
  <c r="S16" i="35"/>
  <c r="Z16" i="35" s="1"/>
  <c r="R16" i="35"/>
  <c r="AA13" i="34"/>
  <c r="R13" i="34"/>
  <c r="W13" i="34"/>
  <c r="Q13" i="34"/>
  <c r="S13" i="34"/>
  <c r="Z13" i="34" s="1"/>
  <c r="T13" i="34"/>
  <c r="F131" i="20"/>
  <c r="G131" i="20"/>
  <c r="K92" i="20"/>
  <c r="D85" i="29"/>
  <c r="D53" i="29"/>
  <c r="D49" i="29"/>
  <c r="D27" i="29"/>
  <c r="B107" i="29"/>
  <c r="D89" i="29"/>
  <c r="D73" i="29"/>
  <c r="D45" i="29"/>
  <c r="D31" i="29"/>
  <c r="D23" i="29"/>
  <c r="B114" i="29"/>
  <c r="D93" i="29"/>
  <c r="C114" i="29" s="1"/>
  <c r="D77" i="29"/>
  <c r="D65" i="29"/>
  <c r="D37" i="29"/>
  <c r="D19" i="29"/>
  <c r="B110" i="29"/>
  <c r="D94" i="29"/>
  <c r="C115" i="29" s="1"/>
  <c r="L21" i="30" s="1"/>
  <c r="D90" i="29"/>
  <c r="D86" i="29"/>
  <c r="D82" i="29"/>
  <c r="D78" i="29"/>
  <c r="D74" i="29"/>
  <c r="D38" i="29"/>
  <c r="D32" i="29"/>
  <c r="D28" i="29"/>
  <c r="B112" i="29"/>
  <c r="B108" i="29"/>
  <c r="B115" i="29"/>
  <c r="B111" i="29"/>
  <c r="D70" i="29"/>
  <c r="D66" i="29"/>
  <c r="L155" i="32"/>
  <c r="F13" i="9"/>
  <c r="D12" i="29"/>
  <c r="L16" i="9"/>
  <c r="K124" i="32"/>
  <c r="M124" i="32" s="1"/>
  <c r="I21" i="30"/>
  <c r="J21" i="30"/>
  <c r="I20" i="30"/>
  <c r="J20" i="30"/>
  <c r="K20" i="30"/>
  <c r="L20" i="30"/>
  <c r="L85" i="9"/>
  <c r="L79" i="9"/>
  <c r="L63" i="9"/>
  <c r="L180" i="32"/>
  <c r="G53" i="10"/>
  <c r="F55" i="14"/>
  <c r="L53" i="10"/>
  <c r="L56" i="10" s="1"/>
  <c r="K55" i="14"/>
  <c r="K58" i="14" s="1"/>
  <c r="J85" i="32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102" i="9"/>
  <c r="L78" i="9"/>
  <c r="H37" i="7"/>
  <c r="H16" i="7"/>
  <c r="H15" i="7"/>
  <c r="H10" i="7"/>
  <c r="J111" i="32"/>
  <c r="L111" i="32" s="1"/>
  <c r="K175" i="32"/>
  <c r="M175" i="32" s="1"/>
  <c r="K160" i="32"/>
  <c r="K157" i="32"/>
  <c r="K151" i="32"/>
  <c r="K171" i="32"/>
  <c r="M171" i="32" s="1"/>
  <c r="J169" i="32"/>
  <c r="J74" i="32"/>
  <c r="L74" i="32" s="1"/>
  <c r="L165" i="32"/>
  <c r="K163" i="32"/>
  <c r="M163" i="32" s="1"/>
  <c r="L160" i="32"/>
  <c r="J139" i="32"/>
  <c r="L139" i="32" s="1"/>
  <c r="K179" i="32"/>
  <c r="M179" i="32" s="1"/>
  <c r="K79" i="32"/>
  <c r="M79" i="32" s="1"/>
  <c r="K44" i="32"/>
  <c r="K41" i="32"/>
  <c r="M41" i="32" s="1"/>
  <c r="L85" i="32"/>
  <c r="H41" i="7"/>
  <c r="M181" i="32"/>
  <c r="L163" i="32"/>
  <c r="K135" i="32"/>
  <c r="M135" i="32" s="1"/>
  <c r="K113" i="32"/>
  <c r="M113" i="32" s="1"/>
  <c r="K92" i="32"/>
  <c r="L82" i="32"/>
  <c r="K52" i="32"/>
  <c r="M52" i="32" s="1"/>
  <c r="N52" i="32" s="1"/>
  <c r="K15" i="32"/>
  <c r="M15" i="32" s="1"/>
  <c r="J167" i="32"/>
  <c r="L167" i="32" s="1"/>
  <c r="L157" i="32"/>
  <c r="J145" i="32"/>
  <c r="L131" i="32"/>
  <c r="J119" i="32"/>
  <c r="L119" i="32" s="1"/>
  <c r="K103" i="32"/>
  <c r="L95" i="32"/>
  <c r="J89" i="32"/>
  <c r="K68" i="32"/>
  <c r="M68" i="32" s="1"/>
  <c r="K57" i="32"/>
  <c r="M57" i="32" s="1"/>
  <c r="J35" i="32"/>
  <c r="D96" i="24"/>
  <c r="G14" i="24" s="1"/>
  <c r="AA13" i="33"/>
  <c r="S13" i="33"/>
  <c r="Z13" i="33" s="1"/>
  <c r="W13" i="33"/>
  <c r="Q13" i="33"/>
  <c r="R13" i="33"/>
  <c r="T13" i="33"/>
  <c r="L37" i="9"/>
  <c r="L98" i="9"/>
  <c r="L65" i="9"/>
  <c r="L53" i="9"/>
  <c r="L50" i="9"/>
  <c r="L97" i="32"/>
  <c r="R68" i="9"/>
  <c r="L68" i="9" s="1"/>
  <c r="L23" i="9"/>
  <c r="L67" i="9"/>
  <c r="L64" i="9"/>
  <c r="L25" i="9"/>
  <c r="R89" i="9"/>
  <c r="L89" i="9" s="1"/>
  <c r="C63" i="6"/>
  <c r="L171" i="32"/>
  <c r="L151" i="32"/>
  <c r="J147" i="32"/>
  <c r="L147" i="32" s="1"/>
  <c r="J141" i="32"/>
  <c r="L141" i="32" s="1"/>
  <c r="K133" i="32"/>
  <c r="K126" i="32"/>
  <c r="M126" i="32" s="1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K121" i="32"/>
  <c r="L89" i="32"/>
  <c r="K64" i="32"/>
  <c r="M64" i="32" s="1"/>
  <c r="N64" i="32" s="1"/>
  <c r="J58" i="32"/>
  <c r="L58" i="32" s="1"/>
  <c r="J56" i="32"/>
  <c r="L56" i="32" s="1"/>
  <c r="L48" i="32"/>
  <c r="J45" i="32"/>
  <c r="L45" i="32" s="1"/>
  <c r="K26" i="32"/>
  <c r="M26" i="32" s="1"/>
  <c r="N26" i="32" s="1"/>
  <c r="E26" i="32" s="1"/>
  <c r="K22" i="32"/>
  <c r="M22" i="32" s="1"/>
  <c r="J16" i="32"/>
  <c r="L16" i="32" s="1"/>
  <c r="J14" i="32"/>
  <c r="L14" i="32" s="1"/>
  <c r="B104" i="29"/>
  <c r="R83" i="9"/>
  <c r="L83" i="9" s="1"/>
  <c r="L19" i="9"/>
  <c r="L175" i="32"/>
  <c r="M167" i="32"/>
  <c r="K165" i="32"/>
  <c r="K155" i="32"/>
  <c r="J143" i="32"/>
  <c r="L143" i="32" s="1"/>
  <c r="M139" i="32"/>
  <c r="N139" i="32" s="1"/>
  <c r="K137" i="32"/>
  <c r="M137" i="32" s="1"/>
  <c r="K131" i="32"/>
  <c r="L126" i="32"/>
  <c r="L124" i="32"/>
  <c r="J115" i="32"/>
  <c r="L115" i="32" s="1"/>
  <c r="K109" i="32"/>
  <c r="M89" i="32"/>
  <c r="N89" i="32" s="1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A9" i="32" s="1"/>
  <c r="D109" i="24"/>
  <c r="G27" i="24" s="1"/>
  <c r="H42" i="7"/>
  <c r="L26" i="9"/>
  <c r="L22" i="9"/>
  <c r="L18" i="9"/>
  <c r="D107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J84" i="32"/>
  <c r="L79" i="32"/>
  <c r="K77" i="32"/>
  <c r="J75" i="32"/>
  <c r="J73" i="32"/>
  <c r="L73" i="32" s="1"/>
  <c r="J70" i="32"/>
  <c r="L70" i="32" s="1"/>
  <c r="K61" i="32"/>
  <c r="M61" i="32" s="1"/>
  <c r="J60" i="32"/>
  <c r="L60" i="32" s="1"/>
  <c r="J54" i="32"/>
  <c r="L54" i="32" s="1"/>
  <c r="K42" i="32"/>
  <c r="M42" i="32" s="1"/>
  <c r="N42" i="32" s="1"/>
  <c r="K38" i="32"/>
  <c r="J37" i="32"/>
  <c r="L37" i="32" s="1"/>
  <c r="J34" i="32"/>
  <c r="L34" i="32" s="1"/>
  <c r="J28" i="32"/>
  <c r="L28" i="32" s="1"/>
  <c r="K19" i="32"/>
  <c r="M19" i="32" s="1"/>
  <c r="J18" i="32"/>
  <c r="L18" i="32" s="1"/>
  <c r="J11" i="32"/>
  <c r="L11" i="32" s="1"/>
  <c r="L115" i="9"/>
  <c r="L108" i="9"/>
  <c r="L86" i="9"/>
  <c r="L66" i="9"/>
  <c r="L62" i="9"/>
  <c r="L52" i="9"/>
  <c r="L48" i="9"/>
  <c r="L34" i="9"/>
  <c r="L24" i="9"/>
  <c r="L20" i="9"/>
  <c r="M173" i="32"/>
  <c r="K144" i="32"/>
  <c r="M144" i="32" s="1"/>
  <c r="M141" i="32"/>
  <c r="J136" i="32"/>
  <c r="L136" i="32" s="1"/>
  <c r="K96" i="32"/>
  <c r="L92" i="32"/>
  <c r="K83" i="32"/>
  <c r="M83" i="32" s="1"/>
  <c r="N83" i="32" s="1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K27" i="32"/>
  <c r="M27" i="32" s="1"/>
  <c r="J20" i="32"/>
  <c r="L20" i="32" s="1"/>
  <c r="K10" i="32"/>
  <c r="M10" i="32" s="1"/>
  <c r="D55" i="14"/>
  <c r="D58" i="14" s="1"/>
  <c r="D100" i="24"/>
  <c r="G18" i="24" s="1"/>
  <c r="L169" i="32"/>
  <c r="L145" i="32"/>
  <c r="M133" i="32"/>
  <c r="L121" i="32"/>
  <c r="L117" i="32"/>
  <c r="L113" i="32"/>
  <c r="L4" i="32"/>
  <c r="M4" i="32"/>
  <c r="D97" i="24"/>
  <c r="G15" i="24" s="1"/>
  <c r="C49" i="6"/>
  <c r="C54" i="6"/>
  <c r="C53" i="6"/>
  <c r="C57" i="6"/>
  <c r="C58" i="6"/>
  <c r="C55" i="6"/>
  <c r="C60" i="6"/>
  <c r="C50" i="6"/>
  <c r="C51" i="6"/>
  <c r="C52" i="6"/>
  <c r="C56" i="6"/>
  <c r="C45" i="6"/>
  <c r="C48" i="6"/>
  <c r="C46" i="6"/>
  <c r="C47" i="6"/>
  <c r="C61" i="6"/>
  <c r="R87" i="9"/>
  <c r="L87" i="9" s="1"/>
  <c r="L13" i="9"/>
  <c r="L14" i="9"/>
  <c r="R90" i="9"/>
  <c r="L90" i="9" s="1"/>
  <c r="R84" i="9"/>
  <c r="L84" i="9" s="1"/>
  <c r="R76" i="9"/>
  <c r="L76" i="9" s="1"/>
  <c r="R42" i="9"/>
  <c r="L42" i="9" s="1"/>
  <c r="R81" i="9"/>
  <c r="L81" i="9" s="1"/>
  <c r="R45" i="9"/>
  <c r="L45" i="9" s="1"/>
  <c r="H1" i="32"/>
  <c r="H19" i="7"/>
  <c r="H21" i="7"/>
  <c r="H23" i="7"/>
  <c r="H25" i="7"/>
  <c r="H27" i="7"/>
  <c r="N37" i="32"/>
  <c r="N34" i="32"/>
  <c r="N18" i="32"/>
  <c r="N68" i="32"/>
  <c r="N30" i="32"/>
  <c r="N14" i="32"/>
  <c r="N60" i="32"/>
  <c r="N43" i="32"/>
  <c r="N22" i="32"/>
  <c r="D11" i="29"/>
  <c r="J53" i="10"/>
  <c r="J56" i="10" s="1"/>
  <c r="F53" i="10"/>
  <c r="F56" i="10" s="1"/>
  <c r="I53" i="10"/>
  <c r="I56" i="10" s="1"/>
  <c r="E53" i="10"/>
  <c r="E56" i="10" s="1"/>
  <c r="G55" i="14"/>
  <c r="G58" i="14" s="1"/>
  <c r="C55" i="14"/>
  <c r="C58" i="14" s="1"/>
  <c r="H53" i="10"/>
  <c r="H56" i="10" s="1"/>
  <c r="D53" i="10"/>
  <c r="D56" i="10" s="1"/>
  <c r="J55" i="14"/>
  <c r="J58" i="14" s="1"/>
  <c r="F58" i="14"/>
  <c r="K53" i="10"/>
  <c r="K56" i="10" s="1"/>
  <c r="G56" i="10"/>
  <c r="I55" i="14"/>
  <c r="I58" i="14" s="1"/>
  <c r="E55" i="14"/>
  <c r="E58" i="14" s="1"/>
  <c r="H55" i="14"/>
  <c r="H58" i="14" s="1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D22" i="29" s="1"/>
  <c r="C24" i="29"/>
  <c r="C26" i="29"/>
  <c r="D26" i="29" s="1"/>
  <c r="D44" i="29"/>
  <c r="D40" i="29"/>
  <c r="C113" i="29"/>
  <c r="C109" i="29"/>
  <c r="C112" i="29"/>
  <c r="C110" i="29"/>
  <c r="C107" i="29"/>
  <c r="H11" i="24"/>
  <c r="M180" i="32"/>
  <c r="N180" i="32" s="1"/>
  <c r="M172" i="32"/>
  <c r="M177" i="32"/>
  <c r="L181" i="32"/>
  <c r="N181" i="32" s="1"/>
  <c r="L179" i="32"/>
  <c r="N179" i="32" s="1"/>
  <c r="J177" i="32"/>
  <c r="L173" i="32"/>
  <c r="N173" i="32" s="1"/>
  <c r="J172" i="32"/>
  <c r="M166" i="32"/>
  <c r="M160" i="32"/>
  <c r="N160" i="32" s="1"/>
  <c r="M147" i="32"/>
  <c r="N147" i="32" s="1"/>
  <c r="L146" i="32"/>
  <c r="N146" i="32" s="1"/>
  <c r="L137" i="32"/>
  <c r="M169" i="32"/>
  <c r="N169" i="32" s="1"/>
  <c r="N167" i="32"/>
  <c r="J166" i="32"/>
  <c r="N157" i="32"/>
  <c r="L152" i="32"/>
  <c r="L148" i="32"/>
  <c r="M140" i="32"/>
  <c r="K164" i="32"/>
  <c r="J164" i="32"/>
  <c r="M143" i="32"/>
  <c r="N143" i="32" s="1"/>
  <c r="M134" i="32"/>
  <c r="N134" i="32" s="1"/>
  <c r="L133" i="32"/>
  <c r="N133" i="32" s="1"/>
  <c r="M165" i="32"/>
  <c r="N165" i="32" s="1"/>
  <c r="L154" i="32"/>
  <c r="L150" i="32"/>
  <c r="M145" i="32"/>
  <c r="N145" i="32" s="1"/>
  <c r="L144" i="32"/>
  <c r="N144" i="32" s="1"/>
  <c r="M136" i="32"/>
  <c r="N136" i="32" s="1"/>
  <c r="L135" i="32"/>
  <c r="N135" i="32" s="1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N115" i="32" s="1"/>
  <c r="J114" i="32"/>
  <c r="K114" i="32"/>
  <c r="J112" i="32"/>
  <c r="K112" i="32"/>
  <c r="L108" i="32"/>
  <c r="L102" i="32"/>
  <c r="L98" i="32"/>
  <c r="L94" i="32"/>
  <c r="N94" i="32" s="1"/>
  <c r="M155" i="32"/>
  <c r="N155" i="32" s="1"/>
  <c r="K154" i="32"/>
  <c r="M153" i="32"/>
  <c r="N153" i="32" s="1"/>
  <c r="K152" i="32"/>
  <c r="M151" i="32"/>
  <c r="N151" i="32" s="1"/>
  <c r="K150" i="32"/>
  <c r="M149" i="32"/>
  <c r="N149" i="32" s="1"/>
  <c r="K148" i="32"/>
  <c r="L109" i="32"/>
  <c r="L104" i="32"/>
  <c r="L100" i="32"/>
  <c r="L96" i="32"/>
  <c r="M127" i="32"/>
  <c r="M125" i="32"/>
  <c r="M111" i="32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L75" i="32"/>
  <c r="N74" i="32"/>
  <c r="M109" i="32"/>
  <c r="K108" i="32"/>
  <c r="L103" i="32"/>
  <c r="L101" i="32"/>
  <c r="L99" i="32"/>
  <c r="M98" i="32"/>
  <c r="M92" i="32"/>
  <c r="N92" i="32" s="1"/>
  <c r="L86" i="32"/>
  <c r="N85" i="32"/>
  <c r="N82" i="32"/>
  <c r="M77" i="32"/>
  <c r="N77" i="32" s="1"/>
  <c r="M75" i="32"/>
  <c r="N72" i="32"/>
  <c r="M71" i="32"/>
  <c r="L69" i="32"/>
  <c r="N69" i="32" s="1"/>
  <c r="M66" i="32"/>
  <c r="N66" i="32" s="1"/>
  <c r="M63" i="32"/>
  <c r="L61" i="32"/>
  <c r="N61" i="32" s="1"/>
  <c r="M58" i="32"/>
  <c r="N58" i="32" s="1"/>
  <c r="N56" i="32"/>
  <c r="M55" i="32"/>
  <c r="M96" i="32"/>
  <c r="M86" i="32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N23" i="32" s="1"/>
  <c r="M20" i="32"/>
  <c r="N20" i="32" s="1"/>
  <c r="M17" i="32"/>
  <c r="L15" i="32"/>
  <c r="M11" i="32"/>
  <c r="N11" i="32" s="1"/>
  <c r="N51" i="32"/>
  <c r="J50" i="32"/>
  <c r="M48" i="32"/>
  <c r="N48" i="32" s="1"/>
  <c r="K46" i="32"/>
  <c r="K40" i="32"/>
  <c r="L39" i="32"/>
  <c r="N39" i="32" s="1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4" i="9"/>
  <c r="L54" i="9" s="1"/>
  <c r="R39" i="9"/>
  <c r="L39" i="9" s="1"/>
  <c r="R38" i="9"/>
  <c r="L38" i="9" s="1"/>
  <c r="H33" i="7"/>
  <c r="H34" i="7"/>
  <c r="P10" i="4"/>
  <c r="N113" i="32" l="1"/>
  <c r="N79" i="32"/>
  <c r="N163" i="32"/>
  <c r="N175" i="32"/>
  <c r="I31" i="34"/>
  <c r="K21" i="30"/>
  <c r="F14" i="9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I74" i="35"/>
  <c r="H61" i="35"/>
  <c r="O61" i="35" s="1"/>
  <c r="L49" i="35"/>
  <c r="Q53" i="35"/>
  <c r="I70" i="35"/>
  <c r="I54" i="35"/>
  <c r="I47" i="35"/>
  <c r="F46" i="35"/>
  <c r="S55" i="35"/>
  <c r="AA57" i="34"/>
  <c r="S55" i="34"/>
  <c r="Z55" i="34" s="1"/>
  <c r="L69" i="35"/>
  <c r="F59" i="35"/>
  <c r="H56" i="35"/>
  <c r="O56" i="35" s="1"/>
  <c r="L53" i="35"/>
  <c r="F52" i="35"/>
  <c r="W50" i="35"/>
  <c r="Q49" i="35"/>
  <c r="H48" i="35"/>
  <c r="O48" i="35" s="1"/>
  <c r="Z46" i="35"/>
  <c r="S45" i="35"/>
  <c r="L44" i="35"/>
  <c r="F43" i="35"/>
  <c r="R55" i="35"/>
  <c r="Z57" i="34"/>
  <c r="R55" i="34"/>
  <c r="H77" i="35"/>
  <c r="O77" i="35" s="1"/>
  <c r="L74" i="35"/>
  <c r="F72" i="35"/>
  <c r="I69" i="35"/>
  <c r="P66" i="35"/>
  <c r="G64" i="35"/>
  <c r="I61" i="35"/>
  <c r="P58" i="35"/>
  <c r="G56" i="35"/>
  <c r="I53" i="35"/>
  <c r="AA51" i="35"/>
  <c r="T50" i="35"/>
  <c r="P49" i="35"/>
  <c r="G48" i="35"/>
  <c r="W46" i="35"/>
  <c r="Q45" i="35"/>
  <c r="R43" i="35"/>
  <c r="AA41" i="35"/>
  <c r="R40" i="35"/>
  <c r="I39" i="35"/>
  <c r="F38" i="35"/>
  <c r="T36" i="35"/>
  <c r="Q35" i="35"/>
  <c r="H34" i="35"/>
  <c r="O34" i="35" s="1"/>
  <c r="W32" i="35"/>
  <c r="Q31" i="35"/>
  <c r="W28" i="35"/>
  <c r="Q27" i="35"/>
  <c r="W24" i="35"/>
  <c r="Q23" i="35"/>
  <c r="W20" i="35"/>
  <c r="Q19" i="35"/>
  <c r="AA43" i="35"/>
  <c r="H42" i="35"/>
  <c r="O42" i="35" s="1"/>
  <c r="W40" i="35"/>
  <c r="Q39" i="35"/>
  <c r="I38" i="35"/>
  <c r="F37" i="35"/>
  <c r="T35" i="35"/>
  <c r="P34" i="35"/>
  <c r="G33" i="35"/>
  <c r="T31" i="35"/>
  <c r="T27" i="35"/>
  <c r="T23" i="35"/>
  <c r="T19" i="35"/>
  <c r="I44" i="35"/>
  <c r="Q42" i="35"/>
  <c r="G41" i="35"/>
  <c r="T39" i="35"/>
  <c r="Q38" i="35"/>
  <c r="I37" i="35"/>
  <c r="AA35" i="35"/>
  <c r="S34" i="35"/>
  <c r="Z34" i="35" s="1"/>
  <c r="L33" i="35"/>
  <c r="F32" i="35"/>
  <c r="S30" i="35"/>
  <c r="Z30" i="35" s="1"/>
  <c r="S26" i="35"/>
  <c r="Z26" i="35" s="1"/>
  <c r="S22" i="35"/>
  <c r="Z22" i="35" s="1"/>
  <c r="S18" i="35"/>
  <c r="Z18" i="35" s="1"/>
  <c r="G45" i="35"/>
  <c r="I43" i="35"/>
  <c r="S41" i="35"/>
  <c r="Z41" i="35" s="1"/>
  <c r="L40" i="35"/>
  <c r="F39" i="35"/>
  <c r="W37" i="35"/>
  <c r="Q36" i="35"/>
  <c r="I35" i="35"/>
  <c r="AA33" i="35"/>
  <c r="R32" i="35"/>
  <c r="I31" i="35"/>
  <c r="AA29" i="35"/>
  <c r="R28" i="35"/>
  <c r="AA25" i="35"/>
  <c r="R24" i="35"/>
  <c r="AA21" i="35"/>
  <c r="R20" i="35"/>
  <c r="AA18" i="35"/>
  <c r="Q14" i="35"/>
  <c r="W11" i="35"/>
  <c r="Q10" i="35"/>
  <c r="G76" i="34"/>
  <c r="I73" i="34"/>
  <c r="P70" i="34"/>
  <c r="G68" i="34"/>
  <c r="F63" i="34"/>
  <c r="H60" i="34"/>
  <c r="O60" i="34" s="1"/>
  <c r="L57" i="34"/>
  <c r="AA53" i="35"/>
  <c r="S56" i="34"/>
  <c r="Z56" i="34" s="1"/>
  <c r="Z53" i="34"/>
  <c r="I76" i="35"/>
  <c r="P73" i="35"/>
  <c r="G71" i="35"/>
  <c r="F66" i="35"/>
  <c r="H63" i="35"/>
  <c r="O63" i="35" s="1"/>
  <c r="L60" i="35"/>
  <c r="F58" i="35"/>
  <c r="H55" i="35"/>
  <c r="O55" i="35" s="1"/>
  <c r="W52" i="35"/>
  <c r="R51" i="35"/>
  <c r="L50" i="35"/>
  <c r="F49" i="35"/>
  <c r="S47" i="35"/>
  <c r="Z47" i="35" s="1"/>
  <c r="P46" i="35"/>
  <c r="AA54" i="35"/>
  <c r="T57" i="34"/>
  <c r="AA54" i="34"/>
  <c r="L77" i="35"/>
  <c r="F75" i="35"/>
  <c r="H72" i="35"/>
  <c r="O72" i="35" s="1"/>
  <c r="P69" i="35"/>
  <c r="I64" i="35"/>
  <c r="P61" i="35"/>
  <c r="G59" i="35"/>
  <c r="I56" i="35"/>
  <c r="P53" i="35"/>
  <c r="G52" i="35"/>
  <c r="Z50" i="35"/>
  <c r="R49" i="35"/>
  <c r="I48" i="35"/>
  <c r="AA46" i="35"/>
  <c r="T45" i="35"/>
  <c r="S57" i="34"/>
  <c r="W54" i="34"/>
  <c r="P76" i="35"/>
  <c r="G74" i="35"/>
  <c r="I71" i="35"/>
  <c r="F69" i="35"/>
  <c r="H66" i="35"/>
  <c r="O66" i="35" s="1"/>
  <c r="L63" i="35"/>
  <c r="F61" i="35"/>
  <c r="H58" i="35"/>
  <c r="O58" i="35" s="1"/>
  <c r="L55" i="35"/>
  <c r="F53" i="35"/>
  <c r="T51" i="35"/>
  <c r="Q50" i="35"/>
  <c r="H49" i="35"/>
  <c r="O49" i="35" s="1"/>
  <c r="W47" i="35"/>
  <c r="R46" i="35"/>
  <c r="L45" i="35"/>
  <c r="F44" i="35"/>
  <c r="S42" i="35"/>
  <c r="Z42" i="35" s="1"/>
  <c r="W54" i="35"/>
  <c r="R57" i="34"/>
  <c r="T54" i="34"/>
  <c r="L76" i="35"/>
  <c r="F74" i="35"/>
  <c r="H71" i="35"/>
  <c r="O71" i="35" s="1"/>
  <c r="G66" i="35"/>
  <c r="I63" i="35"/>
  <c r="P60" i="35"/>
  <c r="G58" i="35"/>
  <c r="I55" i="35"/>
  <c r="AA52" i="35"/>
  <c r="S51" i="35"/>
  <c r="P50" i="35"/>
  <c r="G49" i="35"/>
  <c r="T47" i="35"/>
  <c r="Q46" i="35"/>
  <c r="AA44" i="35"/>
  <c r="H43" i="35"/>
  <c r="O43" i="35" s="1"/>
  <c r="R41" i="35"/>
  <c r="I40" i="35"/>
  <c r="AA38" i="35"/>
  <c r="T37" i="35"/>
  <c r="P36" i="35"/>
  <c r="H35" i="35"/>
  <c r="O35" i="35" s="1"/>
  <c r="W33" i="35"/>
  <c r="Q32" i="35"/>
  <c r="H31" i="35"/>
  <c r="O31" i="35" s="1"/>
  <c r="W29" i="35"/>
  <c r="Q28" i="35"/>
  <c r="W25" i="35"/>
  <c r="Q24" i="35"/>
  <c r="W21" i="35"/>
  <c r="Q20" i="35"/>
  <c r="W17" i="35"/>
  <c r="I45" i="35"/>
  <c r="Q43" i="35"/>
  <c r="W41" i="35"/>
  <c r="Q40" i="35"/>
  <c r="H39" i="35"/>
  <c r="O39" i="35" s="1"/>
  <c r="AA37" i="35"/>
  <c r="S36" i="35"/>
  <c r="Z36" i="35" s="1"/>
  <c r="P35" i="35"/>
  <c r="G34" i="35"/>
  <c r="T32" i="35"/>
  <c r="P31" i="35"/>
  <c r="T28" i="35"/>
  <c r="T24" i="35"/>
  <c r="T20" i="35"/>
  <c r="W43" i="35"/>
  <c r="G42" i="35"/>
  <c r="T40" i="35"/>
  <c r="P39" i="35"/>
  <c r="H38" i="35"/>
  <c r="O38" i="35" s="1"/>
  <c r="AA36" i="35"/>
  <c r="S35" i="35"/>
  <c r="L34" i="35"/>
  <c r="F33" i="35"/>
  <c r="S31" i="35"/>
  <c r="Z31" i="35" s="1"/>
  <c r="S27" i="35"/>
  <c r="Z27" i="35" s="1"/>
  <c r="S23" i="35"/>
  <c r="Z23" i="35" s="1"/>
  <c r="S19" i="35"/>
  <c r="Z19" i="35" s="1"/>
  <c r="R44" i="35"/>
  <c r="W42" i="35"/>
  <c r="L41" i="35"/>
  <c r="F40" i="35"/>
  <c r="T38" i="35"/>
  <c r="Q37" i="35"/>
  <c r="H36" i="35"/>
  <c r="O36" i="35" s="1"/>
  <c r="AA34" i="35"/>
  <c r="R33" i="35"/>
  <c r="I32" i="35"/>
  <c r="AA30" i="35"/>
  <c r="R29" i="35"/>
  <c r="AA26" i="35"/>
  <c r="R25" i="35"/>
  <c r="AA22" i="35"/>
  <c r="R21" i="35"/>
  <c r="T17" i="35"/>
  <c r="W12" i="35"/>
  <c r="Q11" i="35"/>
  <c r="H10" i="35"/>
  <c r="O10" i="35" s="1"/>
  <c r="I75" i="34"/>
  <c r="P72" i="34"/>
  <c r="G70" i="34"/>
  <c r="L67" i="34"/>
  <c r="H62" i="34"/>
  <c r="O62" i="34" s="1"/>
  <c r="L59" i="34"/>
  <c r="W55" i="35"/>
  <c r="R53" i="35"/>
  <c r="W55" i="34"/>
  <c r="R53" i="34"/>
  <c r="P75" i="35"/>
  <c r="G73" i="35"/>
  <c r="L70" i="35"/>
  <c r="H65" i="35"/>
  <c r="O65" i="35" s="1"/>
  <c r="L62" i="35"/>
  <c r="F60" i="35"/>
  <c r="H57" i="35"/>
  <c r="O57" i="35" s="1"/>
  <c r="L54" i="35"/>
  <c r="Q52" i="35"/>
  <c r="I51" i="35"/>
  <c r="F50" i="35"/>
  <c r="S48" i="35"/>
  <c r="Z48" i="35" s="1"/>
  <c r="L47" i="35"/>
  <c r="G46" i="35"/>
  <c r="S54" i="35"/>
  <c r="Z54" i="35" s="1"/>
  <c r="AA56" i="34"/>
  <c r="R54" i="34"/>
  <c r="F77" i="35"/>
  <c r="H74" i="35"/>
  <c r="O74" i="35" s="1"/>
  <c r="L71" i="35"/>
  <c r="G69" i="35"/>
  <c r="I66" i="35"/>
  <c r="P63" i="35"/>
  <c r="G61" i="35"/>
  <c r="I58" i="35"/>
  <c r="P55" i="35"/>
  <c r="G53" i="35"/>
  <c r="W51" i="35"/>
  <c r="R50" i="35"/>
  <c r="I49" i="35"/>
  <c r="AA47" i="35"/>
  <c r="S46" i="35"/>
  <c r="P45" i="35"/>
  <c r="R54" i="35"/>
  <c r="W56" i="34"/>
  <c r="Q54" i="34"/>
  <c r="G76" i="35"/>
  <c r="I73" i="35"/>
  <c r="P70" i="35"/>
  <c r="L65" i="35"/>
  <c r="F63" i="35"/>
  <c r="H60" i="35"/>
  <c r="O60" i="35" s="1"/>
  <c r="L57" i="35"/>
  <c r="F55" i="35"/>
  <c r="S52" i="35"/>
  <c r="Z52" i="35" s="1"/>
  <c r="P51" i="35"/>
  <c r="H50" i="35"/>
  <c r="O50" i="35" s="1"/>
  <c r="W48" i="35"/>
  <c r="Q47" i="35"/>
  <c r="I46" i="35"/>
  <c r="F45" i="35"/>
  <c r="S43" i="35"/>
  <c r="Z43" i="35" s="1"/>
  <c r="L42" i="35"/>
  <c r="Q54" i="35"/>
  <c r="T56" i="34"/>
  <c r="AA53" i="34"/>
  <c r="F76" i="35"/>
  <c r="H73" i="35"/>
  <c r="O73" i="35" s="1"/>
  <c r="O70" i="35"/>
  <c r="I65" i="35"/>
  <c r="P62" i="35"/>
  <c r="G60" i="35"/>
  <c r="I57" i="35"/>
  <c r="P54" i="35"/>
  <c r="R52" i="35"/>
  <c r="L51" i="35"/>
  <c r="G50" i="35"/>
  <c r="T48" i="35"/>
  <c r="P47" i="35"/>
  <c r="H46" i="35"/>
  <c r="O46" i="35" s="1"/>
  <c r="Q44" i="35"/>
  <c r="T42" i="35"/>
  <c r="I41" i="35"/>
  <c r="AA39" i="35"/>
  <c r="S38" i="35"/>
  <c r="P37" i="35"/>
  <c r="G36" i="35"/>
  <c r="W34" i="35"/>
  <c r="Q33" i="35"/>
  <c r="H32" i="35"/>
  <c r="O32" i="35" s="1"/>
  <c r="W30" i="35"/>
  <c r="Q29" i="35"/>
  <c r="W26" i="35"/>
  <c r="Q25" i="35"/>
  <c r="W22" i="35"/>
  <c r="Q21" i="35"/>
  <c r="W18" i="35"/>
  <c r="Q17" i="35"/>
  <c r="W44" i="35"/>
  <c r="G43" i="35"/>
  <c r="Q41" i="35"/>
  <c r="H40" i="35"/>
  <c r="O40" i="35" s="1"/>
  <c r="Z38" i="35"/>
  <c r="S37" i="35"/>
  <c r="L36" i="35"/>
  <c r="G35" i="35"/>
  <c r="T33" i="35"/>
  <c r="P32" i="35"/>
  <c r="G31" i="35"/>
  <c r="T29" i="35"/>
  <c r="T25" i="35"/>
  <c r="T21" i="35"/>
  <c r="H45" i="35"/>
  <c r="O45" i="35" s="1"/>
  <c r="P43" i="35"/>
  <c r="T41" i="35"/>
  <c r="P40" i="35"/>
  <c r="G39" i="35"/>
  <c r="Z37" i="35"/>
  <c r="R36" i="35"/>
  <c r="L35" i="35"/>
  <c r="F34" i="35"/>
  <c r="S32" i="35"/>
  <c r="Z32" i="35" s="1"/>
  <c r="L31" i="35"/>
  <c r="S28" i="35"/>
  <c r="Z28" i="35" s="1"/>
  <c r="S24" i="35"/>
  <c r="Z24" i="35" s="1"/>
  <c r="S20" i="35"/>
  <c r="Z20" i="35" s="1"/>
  <c r="H44" i="35"/>
  <c r="O44" i="35" s="1"/>
  <c r="P42" i="35"/>
  <c r="F41" i="35"/>
  <c r="S39" i="35"/>
  <c r="Z39" i="35" s="1"/>
  <c r="P38" i="35"/>
  <c r="H37" i="35"/>
  <c r="O37" i="35" s="1"/>
  <c r="Z35" i="35"/>
  <c r="R34" i="35"/>
  <c r="I33" i="35"/>
  <c r="AA31" i="35"/>
  <c r="R30" i="35"/>
  <c r="AA27" i="35"/>
  <c r="R26" i="35"/>
  <c r="AA23" i="35"/>
  <c r="R22" i="35"/>
  <c r="AA19" i="35"/>
  <c r="W13" i="35"/>
  <c r="Q12" i="35"/>
  <c r="H11" i="35"/>
  <c r="O11" i="35" s="1"/>
  <c r="I77" i="34"/>
  <c r="P74" i="34"/>
  <c r="G72" i="34"/>
  <c r="I69" i="34"/>
  <c r="F67" i="34"/>
  <c r="Q55" i="35"/>
  <c r="W57" i="34"/>
  <c r="Q55" i="34"/>
  <c r="P77" i="35"/>
  <c r="G75" i="35"/>
  <c r="I72" i="35"/>
  <c r="F70" i="35"/>
  <c r="L64" i="35"/>
  <c r="F62" i="35"/>
  <c r="H59" i="35"/>
  <c r="O59" i="35" s="1"/>
  <c r="L56" i="35"/>
  <c r="F54" i="35"/>
  <c r="H52" i="35"/>
  <c r="O52" i="35" s="1"/>
  <c r="AA50" i="35"/>
  <c r="S49" i="35"/>
  <c r="Z49" i="35" s="1"/>
  <c r="L48" i="35"/>
  <c r="F47" i="35"/>
  <c r="W45" i="35"/>
  <c r="W53" i="35"/>
  <c r="R56" i="34"/>
  <c r="W53" i="34"/>
  <c r="H76" i="35"/>
  <c r="O76" i="35" s="1"/>
  <c r="L73" i="35"/>
  <c r="F71" i="35"/>
  <c r="P65" i="35"/>
  <c r="G63" i="35"/>
  <c r="I60" i="35"/>
  <c r="P57" i="35"/>
  <c r="G55" i="35"/>
  <c r="T52" i="35"/>
  <c r="Q51" i="35"/>
  <c r="I50" i="35"/>
  <c r="AA48" i="35"/>
  <c r="R47" i="35"/>
  <c r="L46" i="35"/>
  <c r="AA55" i="35"/>
  <c r="T53" i="35"/>
  <c r="Q56" i="34"/>
  <c r="T53" i="34"/>
  <c r="I75" i="35"/>
  <c r="P72" i="35"/>
  <c r="H70" i="35"/>
  <c r="F65" i="35"/>
  <c r="H62" i="35"/>
  <c r="O62" i="35" s="1"/>
  <c r="L59" i="35"/>
  <c r="F57" i="35"/>
  <c r="H54" i="35"/>
  <c r="O54" i="35" s="1"/>
  <c r="L52" i="35"/>
  <c r="G51" i="35"/>
  <c r="W49" i="35"/>
  <c r="Q48" i="35"/>
  <c r="H47" i="35"/>
  <c r="O47" i="35" s="1"/>
  <c r="AA45" i="35"/>
  <c r="S44" i="35"/>
  <c r="Z44" i="35" s="1"/>
  <c r="L43" i="35"/>
  <c r="Z55" i="35"/>
  <c r="S53" i="35"/>
  <c r="Z53" i="35" s="1"/>
  <c r="AA55" i="34"/>
  <c r="S53" i="34"/>
  <c r="H75" i="35"/>
  <c r="O75" i="35" s="1"/>
  <c r="L72" i="35"/>
  <c r="G70" i="35"/>
  <c r="P64" i="35"/>
  <c r="G62" i="35"/>
  <c r="I59" i="35"/>
  <c r="P56" i="35"/>
  <c r="G54" i="35"/>
  <c r="I52" i="35"/>
  <c r="F51" i="35"/>
  <c r="T49" i="35"/>
  <c r="P48" i="35"/>
  <c r="G47" i="35"/>
  <c r="Z45" i="35"/>
  <c r="G44" i="35"/>
  <c r="I42" i="35"/>
  <c r="AA40" i="35"/>
  <c r="R39" i="35"/>
  <c r="L38" i="35"/>
  <c r="G37" i="35"/>
  <c r="W35" i="35"/>
  <c r="Q34" i="35"/>
  <c r="H33" i="35"/>
  <c r="O33" i="35" s="1"/>
  <c r="W31" i="35"/>
  <c r="Q30" i="35"/>
  <c r="W27" i="35"/>
  <c r="Q26" i="35"/>
  <c r="W23" i="35"/>
  <c r="Q22" i="35"/>
  <c r="W19" i="35"/>
  <c r="Q18" i="35"/>
  <c r="P44" i="35"/>
  <c r="R42" i="35"/>
  <c r="H41" i="35"/>
  <c r="O41" i="35" s="1"/>
  <c r="W39" i="35"/>
  <c r="R38" i="35"/>
  <c r="L37" i="35"/>
  <c r="F36" i="35"/>
  <c r="T34" i="35"/>
  <c r="P33" i="35"/>
  <c r="G32" i="35"/>
  <c r="T30" i="35"/>
  <c r="T26" i="35"/>
  <c r="T22" i="35"/>
  <c r="T18" i="35"/>
  <c r="T44" i="35"/>
  <c r="AA42" i="35"/>
  <c r="P41" i="35"/>
  <c r="G40" i="35"/>
  <c r="W38" i="35"/>
  <c r="R37" i="35"/>
  <c r="I36" i="35"/>
  <c r="F35" i="35"/>
  <c r="S33" i="35"/>
  <c r="Z33" i="35" s="1"/>
  <c r="L32" i="35"/>
  <c r="F31" i="35"/>
  <c r="S29" i="35"/>
  <c r="Z29" i="35" s="1"/>
  <c r="S25" i="35"/>
  <c r="Z25" i="35" s="1"/>
  <c r="S21" i="35"/>
  <c r="Z21" i="35" s="1"/>
  <c r="R45" i="35"/>
  <c r="T43" i="35"/>
  <c r="F42" i="35"/>
  <c r="S40" i="35"/>
  <c r="Z40" i="35" s="1"/>
  <c r="L39" i="35"/>
  <c r="G38" i="35"/>
  <c r="W36" i="35"/>
  <c r="R35" i="35"/>
  <c r="I34" i="35"/>
  <c r="AA32" i="35"/>
  <c r="R31" i="35"/>
  <c r="AA28" i="35"/>
  <c r="R27" i="35"/>
  <c r="AA24" i="35"/>
  <c r="W10" i="35"/>
  <c r="P68" i="34"/>
  <c r="L61" i="34"/>
  <c r="F57" i="34"/>
  <c r="H54" i="34"/>
  <c r="O54" i="34" s="1"/>
  <c r="P52" i="34"/>
  <c r="H51" i="34"/>
  <c r="O51" i="34" s="1"/>
  <c r="W49" i="34"/>
  <c r="Q48" i="34"/>
  <c r="H47" i="34"/>
  <c r="O47" i="34" s="1"/>
  <c r="W45" i="34"/>
  <c r="Q44" i="34"/>
  <c r="H43" i="34"/>
  <c r="O43" i="34" s="1"/>
  <c r="T13" i="35"/>
  <c r="G11" i="35"/>
  <c r="H77" i="34"/>
  <c r="O77" i="34" s="1"/>
  <c r="L74" i="34"/>
  <c r="F72" i="34"/>
  <c r="H69" i="34"/>
  <c r="O69" i="34" s="1"/>
  <c r="P66" i="34"/>
  <c r="I61" i="34"/>
  <c r="P58" i="34"/>
  <c r="G56" i="34"/>
  <c r="I53" i="34"/>
  <c r="G52" i="34"/>
  <c r="T50" i="34"/>
  <c r="P49" i="34"/>
  <c r="G48" i="34"/>
  <c r="T46" i="34"/>
  <c r="P45" i="34"/>
  <c r="S12" i="35"/>
  <c r="Z12" i="35" s="1"/>
  <c r="L11" i="35"/>
  <c r="F10" i="35"/>
  <c r="P75" i="34"/>
  <c r="G73" i="34"/>
  <c r="I70" i="34"/>
  <c r="P67" i="34"/>
  <c r="L62" i="34"/>
  <c r="F60" i="34"/>
  <c r="H57" i="34"/>
  <c r="O57" i="34" s="1"/>
  <c r="L54" i="34"/>
  <c r="R52" i="34"/>
  <c r="L51" i="34"/>
  <c r="F50" i="34"/>
  <c r="S48" i="34"/>
  <c r="Z48" i="34" s="1"/>
  <c r="L47" i="34"/>
  <c r="F46" i="34"/>
  <c r="S44" i="34"/>
  <c r="Z44" i="34" s="1"/>
  <c r="AA13" i="35"/>
  <c r="R12" i="35"/>
  <c r="I11" i="35"/>
  <c r="L77" i="34"/>
  <c r="F75" i="34"/>
  <c r="H72" i="34"/>
  <c r="O72" i="34" s="1"/>
  <c r="L69" i="34"/>
  <c r="G67" i="34"/>
  <c r="P61" i="34"/>
  <c r="G59" i="34"/>
  <c r="I56" i="34"/>
  <c r="P53" i="34"/>
  <c r="I52" i="34"/>
  <c r="AA50" i="34"/>
  <c r="R49" i="34"/>
  <c r="I48" i="34"/>
  <c r="AA46" i="34"/>
  <c r="R45" i="34"/>
  <c r="I43" i="34"/>
  <c r="W41" i="34"/>
  <c r="Q40" i="34"/>
  <c r="H39" i="34"/>
  <c r="O39" i="34" s="1"/>
  <c r="W37" i="34"/>
  <c r="Q36" i="34"/>
  <c r="H35" i="34"/>
  <c r="O35" i="34" s="1"/>
  <c r="W33" i="34"/>
  <c r="Q32" i="34"/>
  <c r="H31" i="34"/>
  <c r="O31" i="34" s="1"/>
  <c r="Z29" i="34"/>
  <c r="AA21" i="34"/>
  <c r="R20" i="34"/>
  <c r="AA17" i="34"/>
  <c r="R16" i="34"/>
  <c r="AA11" i="34"/>
  <c r="R10" i="34"/>
  <c r="R43" i="34"/>
  <c r="G42" i="34"/>
  <c r="T40" i="34"/>
  <c r="P39" i="34"/>
  <c r="G38" i="34"/>
  <c r="T36" i="34"/>
  <c r="P35" i="34"/>
  <c r="G34" i="34"/>
  <c r="T32" i="34"/>
  <c r="P31" i="34"/>
  <c r="G30" i="34"/>
  <c r="Q23" i="34"/>
  <c r="W20" i="34"/>
  <c r="Q19" i="34"/>
  <c r="W16" i="34"/>
  <c r="Q15" i="34"/>
  <c r="W10" i="34"/>
  <c r="P44" i="34"/>
  <c r="S42" i="34"/>
  <c r="Z42" i="34" s="1"/>
  <c r="L41" i="34"/>
  <c r="F40" i="34"/>
  <c r="S38" i="34"/>
  <c r="Z38" i="34" s="1"/>
  <c r="L37" i="34"/>
  <c r="F36" i="34"/>
  <c r="S34" i="34"/>
  <c r="Z34" i="34" s="1"/>
  <c r="L33" i="34"/>
  <c r="F32" i="34"/>
  <c r="S30" i="34"/>
  <c r="Z30" i="34" s="1"/>
  <c r="P29" i="34"/>
  <c r="G28" i="34"/>
  <c r="T22" i="34"/>
  <c r="T18" i="34"/>
  <c r="L43" i="34"/>
  <c r="AA41" i="34"/>
  <c r="R40" i="34"/>
  <c r="I39" i="34"/>
  <c r="AA37" i="34"/>
  <c r="AA20" i="35"/>
  <c r="W14" i="35"/>
  <c r="P76" i="34"/>
  <c r="H66" i="34"/>
  <c r="O66" i="34" s="1"/>
  <c r="F61" i="34"/>
  <c r="H56" i="34"/>
  <c r="O56" i="34" s="1"/>
  <c r="L53" i="34"/>
  <c r="H52" i="34"/>
  <c r="W50" i="34"/>
  <c r="Q49" i="34"/>
  <c r="H48" i="34"/>
  <c r="O48" i="34" s="1"/>
  <c r="W46" i="34"/>
  <c r="Q45" i="34"/>
  <c r="H44" i="34"/>
  <c r="O44" i="34" s="1"/>
  <c r="R18" i="35"/>
  <c r="T14" i="35"/>
  <c r="T10" i="35"/>
  <c r="L76" i="34"/>
  <c r="F74" i="34"/>
  <c r="H71" i="34"/>
  <c r="O71" i="34" s="1"/>
  <c r="L68" i="34"/>
  <c r="G66" i="34"/>
  <c r="I63" i="34"/>
  <c r="P60" i="34"/>
  <c r="G58" i="34"/>
  <c r="I55" i="34"/>
  <c r="AA52" i="34"/>
  <c r="T51" i="34"/>
  <c r="P50" i="34"/>
  <c r="G49" i="34"/>
  <c r="T47" i="34"/>
  <c r="P46" i="34"/>
  <c r="G45" i="34"/>
  <c r="S13" i="35"/>
  <c r="Z13" i="35" s="1"/>
  <c r="F11" i="35"/>
  <c r="P77" i="34"/>
  <c r="G75" i="34"/>
  <c r="I72" i="34"/>
  <c r="P69" i="34"/>
  <c r="H67" i="34"/>
  <c r="F62" i="34"/>
  <c r="H59" i="34"/>
  <c r="O59" i="34" s="1"/>
  <c r="L56" i="34"/>
  <c r="F54" i="34"/>
  <c r="L52" i="34"/>
  <c r="F51" i="34"/>
  <c r="S49" i="34"/>
  <c r="Z49" i="34" s="1"/>
  <c r="L48" i="34"/>
  <c r="F47" i="34"/>
  <c r="S45" i="34"/>
  <c r="Z45" i="34" s="1"/>
  <c r="L44" i="34"/>
  <c r="AA14" i="35"/>
  <c r="R13" i="35"/>
  <c r="AA10" i="35"/>
  <c r="F77" i="34"/>
  <c r="H74" i="34"/>
  <c r="O74" i="34" s="1"/>
  <c r="L71" i="34"/>
  <c r="F69" i="34"/>
  <c r="I66" i="34"/>
  <c r="P63" i="34"/>
  <c r="G61" i="34"/>
  <c r="I58" i="34"/>
  <c r="P55" i="34"/>
  <c r="G53" i="34"/>
  <c r="AA51" i="34"/>
  <c r="R50" i="34"/>
  <c r="I49" i="34"/>
  <c r="AA47" i="34"/>
  <c r="R46" i="34"/>
  <c r="T44" i="34"/>
  <c r="W42" i="34"/>
  <c r="Q41" i="34"/>
  <c r="H40" i="34"/>
  <c r="O40" i="34" s="1"/>
  <c r="W38" i="34"/>
  <c r="Q37" i="34"/>
  <c r="H36" i="34"/>
  <c r="O36" i="34" s="1"/>
  <c r="W34" i="34"/>
  <c r="Q33" i="34"/>
  <c r="H32" i="34"/>
  <c r="O32" i="34" s="1"/>
  <c r="W30" i="34"/>
  <c r="R29" i="34"/>
  <c r="I28" i="34"/>
  <c r="AA22" i="34"/>
  <c r="R21" i="34"/>
  <c r="AA18" i="34"/>
  <c r="R17" i="34"/>
  <c r="AA14" i="34"/>
  <c r="R11" i="34"/>
  <c r="I10" i="34"/>
  <c r="G43" i="34"/>
  <c r="T41" i="34"/>
  <c r="P40" i="34"/>
  <c r="G39" i="34"/>
  <c r="T37" i="34"/>
  <c r="P36" i="34"/>
  <c r="G35" i="34"/>
  <c r="T33" i="34"/>
  <c r="P32" i="34"/>
  <c r="G31" i="34"/>
  <c r="W29" i="34"/>
  <c r="W21" i="34"/>
  <c r="Q20" i="34"/>
  <c r="W17" i="34"/>
  <c r="Q16" i="34"/>
  <c r="W11" i="34"/>
  <c r="Q10" i="34"/>
  <c r="AA43" i="34"/>
  <c r="L42" i="34"/>
  <c r="F41" i="34"/>
  <c r="S39" i="34"/>
  <c r="Z39" i="34" s="1"/>
  <c r="L38" i="34"/>
  <c r="F37" i="34"/>
  <c r="S35" i="34"/>
  <c r="Z35" i="34" s="1"/>
  <c r="L34" i="34"/>
  <c r="F33" i="34"/>
  <c r="S31" i="34"/>
  <c r="Z31" i="34" s="1"/>
  <c r="L30" i="34"/>
  <c r="G29" i="34"/>
  <c r="T23" i="34"/>
  <c r="T19" i="34"/>
  <c r="AA44" i="34"/>
  <c r="AA42" i="34"/>
  <c r="R41" i="34"/>
  <c r="I40" i="34"/>
  <c r="R19" i="35"/>
  <c r="Q13" i="35"/>
  <c r="G74" i="34"/>
  <c r="F59" i="34"/>
  <c r="L55" i="34"/>
  <c r="F53" i="34"/>
  <c r="W51" i="34"/>
  <c r="Q50" i="34"/>
  <c r="H49" i="34"/>
  <c r="O49" i="34" s="1"/>
  <c r="W47" i="34"/>
  <c r="Q46" i="34"/>
  <c r="H45" i="34"/>
  <c r="O45" i="34" s="1"/>
  <c r="W43" i="34"/>
  <c r="S17" i="35"/>
  <c r="Z17" i="35" s="1"/>
  <c r="T11" i="35"/>
  <c r="P10" i="35"/>
  <c r="F76" i="34"/>
  <c r="H73" i="34"/>
  <c r="O73" i="34" s="1"/>
  <c r="L70" i="34"/>
  <c r="F68" i="34"/>
  <c r="P62" i="34"/>
  <c r="G60" i="34"/>
  <c r="I57" i="34"/>
  <c r="P54" i="34"/>
  <c r="S52" i="34"/>
  <c r="P51" i="34"/>
  <c r="G50" i="34"/>
  <c r="T48" i="34"/>
  <c r="P47" i="34"/>
  <c r="G46" i="34"/>
  <c r="S14" i="35"/>
  <c r="Z14" i="35" s="1"/>
  <c r="S10" i="35"/>
  <c r="Z10" i="35" s="1"/>
  <c r="G77" i="34"/>
  <c r="I74" i="34"/>
  <c r="P71" i="34"/>
  <c r="G69" i="34"/>
  <c r="L66" i="34"/>
  <c r="H61" i="34"/>
  <c r="O61" i="34" s="1"/>
  <c r="L58" i="34"/>
  <c r="F56" i="34"/>
  <c r="H53" i="34"/>
  <c r="O53" i="34" s="1"/>
  <c r="F52" i="34"/>
  <c r="S50" i="34"/>
  <c r="Z50" i="34" s="1"/>
  <c r="L49" i="34"/>
  <c r="F48" i="34"/>
  <c r="S46" i="34"/>
  <c r="Z46" i="34" s="1"/>
  <c r="L45" i="34"/>
  <c r="R14" i="35"/>
  <c r="AA11" i="35"/>
  <c r="R10" i="35"/>
  <c r="H76" i="34"/>
  <c r="O76" i="34" s="1"/>
  <c r="L73" i="34"/>
  <c r="F71" i="34"/>
  <c r="H68" i="34"/>
  <c r="O68" i="34" s="1"/>
  <c r="G63" i="34"/>
  <c r="I60" i="34"/>
  <c r="P57" i="34"/>
  <c r="G55" i="34"/>
  <c r="W52" i="34"/>
  <c r="R51" i="34"/>
  <c r="I50" i="34"/>
  <c r="AA48" i="34"/>
  <c r="R47" i="34"/>
  <c r="I46" i="34"/>
  <c r="G44" i="34"/>
  <c r="Q42" i="34"/>
  <c r="H41" i="34"/>
  <c r="O41" i="34" s="1"/>
  <c r="W39" i="34"/>
  <c r="Q38" i="34"/>
  <c r="H37" i="34"/>
  <c r="O37" i="34" s="1"/>
  <c r="W35" i="34"/>
  <c r="Q34" i="34"/>
  <c r="H33" i="34"/>
  <c r="O33" i="34" s="1"/>
  <c r="W31" i="34"/>
  <c r="Q30" i="34"/>
  <c r="I29" i="34"/>
  <c r="AA23" i="34"/>
  <c r="R22" i="34"/>
  <c r="AA19" i="34"/>
  <c r="R18" i="34"/>
  <c r="AA15" i="34"/>
  <c r="R14" i="34"/>
  <c r="I11" i="34"/>
  <c r="R44" i="34"/>
  <c r="T42" i="34"/>
  <c r="P41" i="34"/>
  <c r="G40" i="34"/>
  <c r="T38" i="34"/>
  <c r="P37" i="34"/>
  <c r="G36" i="34"/>
  <c r="T34" i="34"/>
  <c r="P33" i="34"/>
  <c r="G32" i="34"/>
  <c r="T30" i="34"/>
  <c r="Q29" i="34"/>
  <c r="H28" i="34"/>
  <c r="O28" i="34" s="1"/>
  <c r="W22" i="34"/>
  <c r="Q21" i="34"/>
  <c r="W18" i="34"/>
  <c r="Q17" i="34"/>
  <c r="W14" i="34"/>
  <c r="Q11" i="34"/>
  <c r="H10" i="34"/>
  <c r="O10" i="34" s="1"/>
  <c r="P43" i="34"/>
  <c r="F42" i="34"/>
  <c r="S40" i="34"/>
  <c r="Z40" i="34" s="1"/>
  <c r="L39" i="34"/>
  <c r="F38" i="34"/>
  <c r="S36" i="34"/>
  <c r="Z36" i="34" s="1"/>
  <c r="L35" i="34"/>
  <c r="F34" i="34"/>
  <c r="S32" i="34"/>
  <c r="Z32" i="34" s="1"/>
  <c r="L31" i="34"/>
  <c r="F30" i="34"/>
  <c r="T20" i="34"/>
  <c r="T16" i="34"/>
  <c r="I44" i="34"/>
  <c r="R42" i="34"/>
  <c r="I41" i="34"/>
  <c r="AA39" i="34"/>
  <c r="R38" i="34"/>
  <c r="I37" i="34"/>
  <c r="AA35" i="34"/>
  <c r="R34" i="34"/>
  <c r="I33" i="34"/>
  <c r="AA31" i="34"/>
  <c r="R30" i="34"/>
  <c r="L29" i="34"/>
  <c r="F28" i="34"/>
  <c r="S22" i="34"/>
  <c r="Z22" i="34" s="1"/>
  <c r="S18" i="34"/>
  <c r="Z18" i="34" s="1"/>
  <c r="S15" i="34"/>
  <c r="Z15" i="34" s="1"/>
  <c r="R23" i="35"/>
  <c r="I71" i="34"/>
  <c r="L63" i="34"/>
  <c r="H58" i="34"/>
  <c r="O58" i="34" s="1"/>
  <c r="F55" i="34"/>
  <c r="T52" i="34"/>
  <c r="Q51" i="34"/>
  <c r="H50" i="34"/>
  <c r="O50" i="34" s="1"/>
  <c r="W48" i="34"/>
  <c r="Q47" i="34"/>
  <c r="H46" i="34"/>
  <c r="O46" i="34" s="1"/>
  <c r="W44" i="34"/>
  <c r="Q43" i="34"/>
  <c r="T12" i="35"/>
  <c r="P11" i="35"/>
  <c r="G10" i="35"/>
  <c r="H75" i="34"/>
  <c r="O75" i="34" s="1"/>
  <c r="L72" i="34"/>
  <c r="F70" i="34"/>
  <c r="I67" i="34"/>
  <c r="G62" i="34"/>
  <c r="I59" i="34"/>
  <c r="P56" i="34"/>
  <c r="G54" i="34"/>
  <c r="O52" i="34"/>
  <c r="G51" i="34"/>
  <c r="T49" i="34"/>
  <c r="P48" i="34"/>
  <c r="G47" i="34"/>
  <c r="T45" i="34"/>
  <c r="R17" i="35"/>
  <c r="S11" i="35"/>
  <c r="Z11" i="35" s="1"/>
  <c r="L10" i="35"/>
  <c r="I76" i="34"/>
  <c r="P73" i="34"/>
  <c r="G71" i="34"/>
  <c r="I68" i="34"/>
  <c r="F66" i="34"/>
  <c r="H63" i="34"/>
  <c r="O63" i="34" s="1"/>
  <c r="L60" i="34"/>
  <c r="F58" i="34"/>
  <c r="H55" i="34"/>
  <c r="O55" i="34" s="1"/>
  <c r="Z52" i="34"/>
  <c r="S51" i="34"/>
  <c r="Z51" i="34" s="1"/>
  <c r="L50" i="34"/>
  <c r="F49" i="34"/>
  <c r="S47" i="34"/>
  <c r="Z47" i="34" s="1"/>
  <c r="L46" i="34"/>
  <c r="F45" i="34"/>
  <c r="AA17" i="35"/>
  <c r="AA12" i="35"/>
  <c r="R11" i="35"/>
  <c r="I10" i="35"/>
  <c r="L75" i="34"/>
  <c r="F73" i="34"/>
  <c r="H70" i="34"/>
  <c r="O70" i="34" s="1"/>
  <c r="O67" i="34"/>
  <c r="I62" i="34"/>
  <c r="P59" i="34"/>
  <c r="G57" i="34"/>
  <c r="I54" i="34"/>
  <c r="Q52" i="34"/>
  <c r="I51" i="34"/>
  <c r="AA49" i="34"/>
  <c r="R48" i="34"/>
  <c r="I47" i="34"/>
  <c r="AA45" i="34"/>
  <c r="S43" i="34"/>
  <c r="Z43" i="34" s="1"/>
  <c r="H42" i="34"/>
  <c r="O42" i="34" s="1"/>
  <c r="W40" i="34"/>
  <c r="Q39" i="34"/>
  <c r="H38" i="34"/>
  <c r="O38" i="34" s="1"/>
  <c r="W36" i="34"/>
  <c r="Q35" i="34"/>
  <c r="H34" i="34"/>
  <c r="O34" i="34" s="1"/>
  <c r="W32" i="34"/>
  <c r="Q31" i="34"/>
  <c r="H30" i="34"/>
  <c r="O30" i="34" s="1"/>
  <c r="R23" i="34"/>
  <c r="AA20" i="34"/>
  <c r="R19" i="34"/>
  <c r="AA16" i="34"/>
  <c r="R15" i="34"/>
  <c r="AA10" i="34"/>
  <c r="F44" i="34"/>
  <c r="P42" i="34"/>
  <c r="G41" i="34"/>
  <c r="T39" i="34"/>
  <c r="P38" i="34"/>
  <c r="G37" i="34"/>
  <c r="T35" i="34"/>
  <c r="P34" i="34"/>
  <c r="G33" i="34"/>
  <c r="T31" i="34"/>
  <c r="P30" i="34"/>
  <c r="H29" i="34"/>
  <c r="O29" i="34" s="1"/>
  <c r="W23" i="34"/>
  <c r="Q22" i="34"/>
  <c r="W19" i="34"/>
  <c r="Q18" i="34"/>
  <c r="W15" i="34"/>
  <c r="Q14" i="34"/>
  <c r="H11" i="34"/>
  <c r="O11" i="34" s="1"/>
  <c r="I45" i="34"/>
  <c r="F43" i="34"/>
  <c r="S41" i="34"/>
  <c r="Z41" i="34" s="1"/>
  <c r="L40" i="34"/>
  <c r="F39" i="34"/>
  <c r="S37" i="34"/>
  <c r="Z37" i="34" s="1"/>
  <c r="L36" i="34"/>
  <c r="F35" i="34"/>
  <c r="S33" i="34"/>
  <c r="Z33" i="34" s="1"/>
  <c r="L32" i="34"/>
  <c r="F31" i="34"/>
  <c r="T29" i="34"/>
  <c r="P28" i="34"/>
  <c r="L11" i="34"/>
  <c r="S14" i="34"/>
  <c r="Z14" i="34" s="1"/>
  <c r="T10" i="34"/>
  <c r="F11" i="34"/>
  <c r="S16" i="34"/>
  <c r="Z16" i="34" s="1"/>
  <c r="S23" i="34"/>
  <c r="Z23" i="34" s="1"/>
  <c r="F29" i="34"/>
  <c r="AA30" i="34"/>
  <c r="R32" i="34"/>
  <c r="I34" i="34"/>
  <c r="I36" i="34"/>
  <c r="I38" i="34"/>
  <c r="I42" i="34"/>
  <c r="O92" i="20"/>
  <c r="O131" i="20" s="1"/>
  <c r="K131" i="20"/>
  <c r="G45" i="24"/>
  <c r="C76" i="6"/>
  <c r="N15" i="32"/>
  <c r="N124" i="32"/>
  <c r="N111" i="32"/>
  <c r="N171" i="32"/>
  <c r="F104" i="9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F125" i="9" s="1"/>
  <c r="F126" i="9" s="1"/>
  <c r="F127" i="9" s="1"/>
  <c r="F128" i="9" s="1"/>
  <c r="F129" i="9" s="1"/>
  <c r="N126" i="32"/>
  <c r="C105" i="29"/>
  <c r="I11" i="30" s="1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27" i="24"/>
  <c r="P95" i="4"/>
  <c r="X81" i="33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F59" i="7" s="1"/>
  <c r="Y7" i="1" s="1"/>
  <c r="I50" i="7"/>
  <c r="H2" i="32"/>
  <c r="P9" i="32" s="1"/>
  <c r="H48" i="7"/>
  <c r="D54" i="7" s="1"/>
  <c r="T5" i="1" s="1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1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P74" i="32"/>
  <c r="P130" i="32"/>
  <c r="N20" i="30"/>
  <c r="N21" i="30"/>
  <c r="O25" i="32"/>
  <c r="L25" i="32"/>
  <c r="N25" i="32" s="1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P97" i="32"/>
  <c r="M102" i="32"/>
  <c r="N102" i="32" s="1"/>
  <c r="N96" i="32"/>
  <c r="P150" i="32"/>
  <c r="M150" i="32"/>
  <c r="N150" i="32" s="1"/>
  <c r="M154" i="32"/>
  <c r="N154" i="32" s="1"/>
  <c r="M112" i="32"/>
  <c r="P112" i="32"/>
  <c r="M114" i="32"/>
  <c r="M116" i="32"/>
  <c r="P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P108" i="32"/>
  <c r="N109" i="32"/>
  <c r="O112" i="32"/>
  <c r="L112" i="32"/>
  <c r="N112" i="32" s="1"/>
  <c r="O114" i="32"/>
  <c r="L114" i="32"/>
  <c r="O116" i="32"/>
  <c r="L116" i="32"/>
  <c r="O118" i="32"/>
  <c r="L118" i="32"/>
  <c r="O120" i="32"/>
  <c r="L120" i="32"/>
  <c r="O122" i="32"/>
  <c r="L122" i="32"/>
  <c r="O127" i="32"/>
  <c r="L127" i="32"/>
  <c r="N127" i="32" s="1"/>
  <c r="O17" i="32"/>
  <c r="L17" i="32"/>
  <c r="N17" i="32" s="1"/>
  <c r="O33" i="32"/>
  <c r="L33" i="32"/>
  <c r="N33" i="32" s="1"/>
  <c r="P36" i="32"/>
  <c r="M36" i="32"/>
  <c r="O50" i="32"/>
  <c r="L50" i="32"/>
  <c r="N50" i="32" s="1"/>
  <c r="O67" i="32"/>
  <c r="L67" i="32"/>
  <c r="N67" i="32" s="1"/>
  <c r="O78" i="32"/>
  <c r="L78" i="32"/>
  <c r="P80" i="32"/>
  <c r="M80" i="32"/>
  <c r="M93" i="32"/>
  <c r="N93" i="32" s="1"/>
  <c r="P93" i="32"/>
  <c r="P100" i="32"/>
  <c r="M100" i="32"/>
  <c r="N100" i="32" s="1"/>
  <c r="P104" i="32"/>
  <c r="M104" i="32"/>
  <c r="N104" i="32" s="1"/>
  <c r="P148" i="32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P78" i="32"/>
  <c r="M78" i="32"/>
  <c r="N86" i="32"/>
  <c r="M95" i="32"/>
  <c r="N95" i="32" s="1"/>
  <c r="P95" i="32"/>
  <c r="O125" i="32"/>
  <c r="L125" i="32"/>
  <c r="N125" i="32" s="1"/>
  <c r="O128" i="32"/>
  <c r="L128" i="32"/>
  <c r="P164" i="32"/>
  <c r="M164" i="32"/>
  <c r="O172" i="32"/>
  <c r="L172" i="32"/>
  <c r="N172" i="32" s="1"/>
  <c r="O177" i="32"/>
  <c r="L177" i="32"/>
  <c r="N177" i="32" s="1"/>
  <c r="AQ1" i="1"/>
  <c r="D56" i="7"/>
  <c r="V5" i="1" s="1"/>
  <c r="D58" i="7"/>
  <c r="X5" i="1" s="1"/>
  <c r="D62" i="7"/>
  <c r="AB5" i="1" s="1"/>
  <c r="D66" i="7"/>
  <c r="AF5" i="1" s="1"/>
  <c r="D61" i="7"/>
  <c r="AA5" i="1" s="1"/>
  <c r="G10" i="34" l="1"/>
  <c r="P102" i="32"/>
  <c r="P133" i="32"/>
  <c r="G72" i="35"/>
  <c r="AA49" i="35"/>
  <c r="G57" i="35"/>
  <c r="F73" i="35"/>
  <c r="T55" i="35"/>
  <c r="Z51" i="35"/>
  <c r="F64" i="35"/>
  <c r="G77" i="35"/>
  <c r="AA40" i="34"/>
  <c r="T11" i="34"/>
  <c r="L61" i="35"/>
  <c r="P74" i="35"/>
  <c r="H51" i="35"/>
  <c r="O51" i="35" s="1"/>
  <c r="P59" i="35"/>
  <c r="Q53" i="34"/>
  <c r="T46" i="35"/>
  <c r="H53" i="35"/>
  <c r="O53" i="35" s="1"/>
  <c r="L66" i="35"/>
  <c r="Q57" i="34"/>
  <c r="R37" i="34"/>
  <c r="H64" i="35"/>
  <c r="O64" i="35" s="1"/>
  <c r="I77" i="35"/>
  <c r="P52" i="35"/>
  <c r="I62" i="35"/>
  <c r="T55" i="34"/>
  <c r="F48" i="35"/>
  <c r="F56" i="35"/>
  <c r="P71" i="35"/>
  <c r="T54" i="35"/>
  <c r="I32" i="34"/>
  <c r="D65" i="7"/>
  <c r="AE5" i="1" s="1"/>
  <c r="P154" i="32"/>
  <c r="P137" i="32"/>
  <c r="S25" i="34"/>
  <c r="Z25" i="34" s="1"/>
  <c r="L18" i="34"/>
  <c r="P12" i="34"/>
  <c r="H17" i="34"/>
  <c r="O17" i="34" s="1"/>
  <c r="W27" i="34"/>
  <c r="I26" i="34"/>
  <c r="G65" i="34"/>
  <c r="I14" i="35"/>
  <c r="P15" i="35"/>
  <c r="L21" i="34"/>
  <c r="S26" i="34"/>
  <c r="Z26" i="34" s="1"/>
  <c r="P19" i="34"/>
  <c r="T24" i="34"/>
  <c r="H24" i="34"/>
  <c r="O24" i="34" s="1"/>
  <c r="I17" i="34"/>
  <c r="AA27" i="34"/>
  <c r="I19" i="35"/>
  <c r="G13" i="35"/>
  <c r="G25" i="34"/>
  <c r="H19" i="34"/>
  <c r="O19" i="34" s="1"/>
  <c r="Q24" i="34"/>
  <c r="I24" i="34"/>
  <c r="I12" i="35"/>
  <c r="F15" i="35"/>
  <c r="G24" i="34"/>
  <c r="H22" i="34"/>
  <c r="O22" i="34" s="1"/>
  <c r="Q27" i="34"/>
  <c r="I27" i="34"/>
  <c r="I15" i="35"/>
  <c r="F27" i="35"/>
  <c r="P21" i="35"/>
  <c r="H25" i="35"/>
  <c r="O25" i="35" s="1"/>
  <c r="H67" i="35"/>
  <c r="O67" i="35" s="1"/>
  <c r="H15" i="35"/>
  <c r="O15" i="35" s="1"/>
  <c r="F22" i="35"/>
  <c r="L27" i="35"/>
  <c r="G27" i="35"/>
  <c r="H20" i="35"/>
  <c r="O20" i="35" s="1"/>
  <c r="F68" i="35"/>
  <c r="I24" i="35"/>
  <c r="L18" i="35"/>
  <c r="F29" i="35"/>
  <c r="G18" i="35"/>
  <c r="P23" i="35"/>
  <c r="H27" i="35"/>
  <c r="O27" i="35" s="1"/>
  <c r="G67" i="35"/>
  <c r="H13" i="35"/>
  <c r="O13" i="35" s="1"/>
  <c r="I27" i="35"/>
  <c r="L21" i="35"/>
  <c r="G21" i="35"/>
  <c r="P26" i="35"/>
  <c r="H26" i="35"/>
  <c r="O26" i="35" s="1"/>
  <c r="R48" i="35"/>
  <c r="G65" i="35"/>
  <c r="L75" i="35"/>
  <c r="S50" i="35"/>
  <c r="L58" i="35"/>
  <c r="H69" i="35"/>
  <c r="O69" i="35" s="1"/>
  <c r="S54" i="34"/>
  <c r="Z54" i="34" s="1"/>
  <c r="T17" i="34"/>
  <c r="AA33" i="34"/>
  <c r="F27" i="34"/>
  <c r="S19" i="34"/>
  <c r="Z19" i="34" s="1"/>
  <c r="L10" i="34"/>
  <c r="S10" i="34"/>
  <c r="Z10" i="34" s="1"/>
  <c r="P16" i="34"/>
  <c r="R33" i="34"/>
  <c r="L26" i="34"/>
  <c r="L19" i="34"/>
  <c r="P15" i="34"/>
  <c r="F10" i="34"/>
  <c r="T43" i="34"/>
  <c r="AA32" i="34"/>
  <c r="F26" i="34"/>
  <c r="F19" i="34"/>
  <c r="T14" i="34"/>
  <c r="T15" i="34"/>
  <c r="T25" i="34"/>
  <c r="H13" i="34"/>
  <c r="O13" i="34" s="1"/>
  <c r="I22" i="34"/>
  <c r="R27" i="34"/>
  <c r="J10" i="35"/>
  <c r="J11" i="35" s="1"/>
  <c r="I16" i="35"/>
  <c r="F13" i="35"/>
  <c r="I17" i="35"/>
  <c r="L17" i="34"/>
  <c r="G26" i="34"/>
  <c r="H20" i="34"/>
  <c r="O20" i="34" s="1"/>
  <c r="Q25" i="34"/>
  <c r="I13" i="34"/>
  <c r="L16" i="35"/>
  <c r="I65" i="34"/>
  <c r="P14" i="35"/>
  <c r="G21" i="34"/>
  <c r="P26" i="34"/>
  <c r="H15" i="34"/>
  <c r="O15" i="34" s="1"/>
  <c r="W25" i="34"/>
  <c r="I20" i="34"/>
  <c r="R25" i="34"/>
  <c r="P16" i="35"/>
  <c r="G20" i="34"/>
  <c r="P25" i="34"/>
  <c r="H12" i="34"/>
  <c r="O12" i="34" s="1"/>
  <c r="H18" i="34"/>
  <c r="O18" i="34" s="1"/>
  <c r="W28" i="34"/>
  <c r="I23" i="34"/>
  <c r="R28" i="34"/>
  <c r="P17" i="35"/>
  <c r="H65" i="34"/>
  <c r="O65" i="34" s="1"/>
  <c r="F14" i="35"/>
  <c r="P12" i="35"/>
  <c r="I22" i="35"/>
  <c r="F23" i="35"/>
  <c r="L28" i="35"/>
  <c r="G28" i="35"/>
  <c r="H21" i="35"/>
  <c r="O21" i="35" s="1"/>
  <c r="L17" i="35"/>
  <c r="I29" i="35"/>
  <c r="F18" i="35"/>
  <c r="L23" i="35"/>
  <c r="G23" i="35"/>
  <c r="P28" i="35"/>
  <c r="I20" i="35"/>
  <c r="F25" i="35"/>
  <c r="L30" i="35"/>
  <c r="P19" i="35"/>
  <c r="G30" i="35"/>
  <c r="H23" i="35"/>
  <c r="O23" i="35" s="1"/>
  <c r="P68" i="35"/>
  <c r="L65" i="34"/>
  <c r="I23" i="35"/>
  <c r="F28" i="35"/>
  <c r="P22" i="35"/>
  <c r="H22" i="35"/>
  <c r="O22" i="35" s="1"/>
  <c r="P67" i="35"/>
  <c r="F25" i="34"/>
  <c r="F18" i="34"/>
  <c r="P13" i="34"/>
  <c r="P14" i="34"/>
  <c r="R39" i="34"/>
  <c r="R31" i="34"/>
  <c r="S24" i="34"/>
  <c r="Z24" i="34" s="1"/>
  <c r="S17" i="34"/>
  <c r="Z17" i="34" s="1"/>
  <c r="G12" i="34"/>
  <c r="G11" i="34"/>
  <c r="AA38" i="34"/>
  <c r="L24" i="34"/>
  <c r="F17" i="34"/>
  <c r="P11" i="34"/>
  <c r="G13" i="34"/>
  <c r="P24" i="34"/>
  <c r="F22" i="34"/>
  <c r="G27" i="34"/>
  <c r="H25" i="34"/>
  <c r="O25" i="34" s="1"/>
  <c r="I12" i="34"/>
  <c r="I18" i="34"/>
  <c r="AA28" i="34"/>
  <c r="L14" i="35"/>
  <c r="H12" i="35"/>
  <c r="O12" i="35" s="1"/>
  <c r="F24" i="34"/>
  <c r="G22" i="34"/>
  <c r="P27" i="34"/>
  <c r="H16" i="34"/>
  <c r="O16" i="34" s="1"/>
  <c r="W26" i="34"/>
  <c r="I25" i="34"/>
  <c r="I13" i="35"/>
  <c r="F12" i="35"/>
  <c r="I18" i="35"/>
  <c r="G16" i="35"/>
  <c r="H64" i="34"/>
  <c r="O64" i="34" s="1"/>
  <c r="G17" i="34"/>
  <c r="P22" i="34"/>
  <c r="T27" i="34"/>
  <c r="H27" i="34"/>
  <c r="O27" i="34" s="1"/>
  <c r="I16" i="34"/>
  <c r="AA26" i="34"/>
  <c r="L12" i="35"/>
  <c r="G12" i="35"/>
  <c r="G16" i="34"/>
  <c r="P21" i="34"/>
  <c r="T26" i="34"/>
  <c r="H14" i="34"/>
  <c r="O14" i="34" s="1"/>
  <c r="W24" i="34"/>
  <c r="I19" i="34"/>
  <c r="R24" i="34"/>
  <c r="L15" i="35"/>
  <c r="G64" i="34"/>
  <c r="I30" i="35"/>
  <c r="F19" i="35"/>
  <c r="L24" i="35"/>
  <c r="G24" i="35"/>
  <c r="P29" i="35"/>
  <c r="H17" i="35"/>
  <c r="O17" i="35" s="1"/>
  <c r="I67" i="35"/>
  <c r="I68" i="35"/>
  <c r="I25" i="35"/>
  <c r="L19" i="35"/>
  <c r="F30" i="35"/>
  <c r="G19" i="35"/>
  <c r="P24" i="35"/>
  <c r="H28" i="35"/>
  <c r="O28" i="35" s="1"/>
  <c r="G68" i="35"/>
  <c r="F65" i="34"/>
  <c r="H14" i="35"/>
  <c r="O14" i="35" s="1"/>
  <c r="F21" i="35"/>
  <c r="L26" i="35"/>
  <c r="G26" i="35"/>
  <c r="H19" i="35"/>
  <c r="O19" i="35" s="1"/>
  <c r="F24" i="35"/>
  <c r="L29" i="35"/>
  <c r="P18" i="35"/>
  <c r="G29" i="35"/>
  <c r="H18" i="35"/>
  <c r="O18" i="35" s="1"/>
  <c r="F67" i="35"/>
  <c r="I30" i="34"/>
  <c r="L23" i="34"/>
  <c r="L16" i="34"/>
  <c r="AA36" i="34"/>
  <c r="AA29" i="34"/>
  <c r="F23" i="34"/>
  <c r="F15" i="34"/>
  <c r="F16" i="34"/>
  <c r="R36" i="34"/>
  <c r="S29" i="34"/>
  <c r="L22" i="34"/>
  <c r="L14" i="34"/>
  <c r="L15" i="34"/>
  <c r="P10" i="34"/>
  <c r="G19" i="34"/>
  <c r="L27" i="34"/>
  <c r="L20" i="34"/>
  <c r="G14" i="34"/>
  <c r="G15" i="34"/>
  <c r="H21" i="34"/>
  <c r="O21" i="34" s="1"/>
  <c r="Q26" i="34"/>
  <c r="I14" i="34"/>
  <c r="AA24" i="34"/>
  <c r="M10" i="35"/>
  <c r="F16" i="35"/>
  <c r="P64" i="34"/>
  <c r="G14" i="35"/>
  <c r="F20" i="34"/>
  <c r="L25" i="34"/>
  <c r="G18" i="34"/>
  <c r="P23" i="34"/>
  <c r="T28" i="34"/>
  <c r="I21" i="34"/>
  <c r="R26" i="34"/>
  <c r="P65" i="34"/>
  <c r="F64" i="34"/>
  <c r="L13" i="35"/>
  <c r="P18" i="34"/>
  <c r="H23" i="34"/>
  <c r="O23" i="34" s="1"/>
  <c r="Q28" i="34"/>
  <c r="J10" i="34"/>
  <c r="J11" i="34" s="1"/>
  <c r="F17" i="35"/>
  <c r="L64" i="34"/>
  <c r="P13" i="35"/>
  <c r="P17" i="34"/>
  <c r="H26" i="34"/>
  <c r="O26" i="34" s="1"/>
  <c r="I15" i="34"/>
  <c r="AA25" i="34"/>
  <c r="I64" i="34"/>
  <c r="G17" i="35"/>
  <c r="G15" i="35"/>
  <c r="I26" i="35"/>
  <c r="L20" i="35"/>
  <c r="G20" i="35"/>
  <c r="P25" i="35"/>
  <c r="H29" i="35"/>
  <c r="O29" i="35" s="1"/>
  <c r="L67" i="35"/>
  <c r="I21" i="35"/>
  <c r="F26" i="35"/>
  <c r="P20" i="35"/>
  <c r="H24" i="35"/>
  <c r="O24" i="35" s="1"/>
  <c r="H68" i="35"/>
  <c r="O68" i="35" s="1"/>
  <c r="H16" i="35"/>
  <c r="O16" i="35" s="1"/>
  <c r="I28" i="35"/>
  <c r="L22" i="35"/>
  <c r="G22" i="35"/>
  <c r="P27" i="35"/>
  <c r="L68" i="35"/>
  <c r="F20" i="35"/>
  <c r="L25" i="35"/>
  <c r="G25" i="35"/>
  <c r="P30" i="35"/>
  <c r="H30" i="35"/>
  <c r="O30" i="35" s="1"/>
  <c r="R35" i="34"/>
  <c r="S28" i="34"/>
  <c r="Z28" i="34" s="1"/>
  <c r="S21" i="34"/>
  <c r="Z21" i="34" s="1"/>
  <c r="F13" i="34"/>
  <c r="F14" i="34"/>
  <c r="T21" i="34"/>
  <c r="I35" i="34"/>
  <c r="L28" i="34"/>
  <c r="F21" i="34"/>
  <c r="L12" i="34"/>
  <c r="L13" i="34"/>
  <c r="P20" i="34"/>
  <c r="AA34" i="34"/>
  <c r="S27" i="34"/>
  <c r="Z27" i="34" s="1"/>
  <c r="S20" i="34"/>
  <c r="Z20" i="34" s="1"/>
  <c r="S11" i="34"/>
  <c r="Z11" i="34" s="1"/>
  <c r="F12" i="34"/>
  <c r="G23" i="34"/>
  <c r="N128" i="32"/>
  <c r="N120" i="32"/>
  <c r="P144" i="32"/>
  <c r="P14" i="32"/>
  <c r="P48" i="32"/>
  <c r="P40" i="32"/>
  <c r="P60" i="32"/>
  <c r="P87" i="32"/>
  <c r="C117" i="29"/>
  <c r="F11" i="30"/>
  <c r="M11" i="30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R5" i="1"/>
  <c r="R667" i="1" s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BB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AV7" i="1" s="1"/>
  <c r="F58" i="7"/>
  <c r="X7" i="1" s="1"/>
  <c r="AT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Q114" i="32" s="1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AQ667" i="1" s="1"/>
  <c r="D63" i="7"/>
  <c r="AC5" i="1" s="1"/>
  <c r="AY5" i="1" s="1"/>
  <c r="H9" i="30"/>
  <c r="B9" i="30"/>
  <c r="D9" i="30"/>
  <c r="E9" i="30"/>
  <c r="F9" i="30"/>
  <c r="M9" i="30"/>
  <c r="G9" i="30"/>
  <c r="C9" i="30"/>
  <c r="P127" i="32"/>
  <c r="Q127" i="32" s="1"/>
  <c r="P85" i="32"/>
  <c r="P42" i="32"/>
  <c r="P98" i="32"/>
  <c r="P111" i="32"/>
  <c r="P89" i="32"/>
  <c r="P177" i="32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Q13" i="32" s="1"/>
  <c r="P31" i="32"/>
  <c r="P23" i="32"/>
  <c r="P15" i="32"/>
  <c r="Q177" i="32"/>
  <c r="R7" i="1"/>
  <c r="F64" i="7"/>
  <c r="AD7" i="1" s="1"/>
  <c r="AZ7" i="1" s="1"/>
  <c r="N122" i="32"/>
  <c r="N118" i="32"/>
  <c r="N114" i="32"/>
  <c r="N19" i="30"/>
  <c r="AX5" i="1"/>
  <c r="BA5" i="1"/>
  <c r="AP5" i="1"/>
  <c r="AP667" i="1" s="1"/>
  <c r="AU7" i="1"/>
  <c r="AW5" i="1"/>
  <c r="AX7" i="1"/>
  <c r="BB5" i="1"/>
  <c r="AT5" i="1"/>
  <c r="AR5" i="1"/>
  <c r="AQ7" i="1"/>
  <c r="AQ665" i="1" s="1"/>
  <c r="N17" i="30"/>
  <c r="P97" i="4"/>
  <c r="Q128" i="32"/>
  <c r="Q120" i="32"/>
  <c r="Q116" i="32"/>
  <c r="Q112" i="32"/>
  <c r="O38" i="32"/>
  <c r="O52" i="32"/>
  <c r="O53" i="32"/>
  <c r="O81" i="32"/>
  <c r="Q81" i="32" s="1"/>
  <c r="O91" i="32"/>
  <c r="Q91" i="32" s="1"/>
  <c r="O113" i="32"/>
  <c r="O121" i="32"/>
  <c r="O131" i="32"/>
  <c r="O141" i="32"/>
  <c r="O157" i="32"/>
  <c r="O158" i="32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O138" i="32"/>
  <c r="O159" i="32"/>
  <c r="O160" i="32"/>
  <c r="O161" i="32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Q142" i="32" s="1"/>
  <c r="O165" i="32"/>
  <c r="O60" i="32"/>
  <c r="Q60" i="32" s="1"/>
  <c r="O173" i="32"/>
  <c r="O95" i="32"/>
  <c r="Q95" i="32" s="1"/>
  <c r="O85" i="32"/>
  <c r="O18" i="32"/>
  <c r="O97" i="32"/>
  <c r="Q97" i="32" s="1"/>
  <c r="O169" i="32"/>
  <c r="O154" i="32"/>
  <c r="Q154" i="32" s="1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O167" i="32"/>
  <c r="O89" i="32"/>
  <c r="O41" i="32"/>
  <c r="O72" i="32"/>
  <c r="Q72" i="32" s="1"/>
  <c r="O43" i="32"/>
  <c r="Q43" i="32" s="1"/>
  <c r="O9" i="32"/>
  <c r="Q9" i="32" s="1"/>
  <c r="O181" i="32"/>
  <c r="O45" i="32"/>
  <c r="O137" i="32"/>
  <c r="Q137" i="32" s="1"/>
  <c r="O152" i="32"/>
  <c r="Q152" i="32" s="1"/>
  <c r="O133" i="32"/>
  <c r="Q133" i="32" s="1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O27" i="32"/>
  <c r="O10" i="32"/>
  <c r="O20" i="32"/>
  <c r="O103" i="32"/>
  <c r="O22" i="32"/>
  <c r="Q22" i="32" s="1"/>
  <c r="O39" i="32"/>
  <c r="O171" i="32"/>
  <c r="O101" i="32"/>
  <c r="O64" i="32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Q100" i="32" s="1"/>
  <c r="O87" i="32"/>
  <c r="Q87" i="32" s="1"/>
  <c r="O83" i="32"/>
  <c r="O58" i="32"/>
  <c r="Q58" i="32" s="1"/>
  <c r="O24" i="32"/>
  <c r="O99" i="32"/>
  <c r="O68" i="32"/>
  <c r="O14" i="32"/>
  <c r="O180" i="32"/>
  <c r="O74" i="32"/>
  <c r="Q74" i="32" s="1"/>
  <c r="O37" i="32"/>
  <c r="Q37" i="32" s="1"/>
  <c r="O56" i="32"/>
  <c r="O26" i="32"/>
  <c r="Q26" i="32" s="1"/>
  <c r="O82" i="32"/>
  <c r="O146" i="32"/>
  <c r="Q146" i="32" s="1"/>
  <c r="O148" i="32"/>
  <c r="Q148" i="32" s="1"/>
  <c r="O144" i="32"/>
  <c r="Q144" i="32" s="1"/>
  <c r="O135" i="32"/>
  <c r="O153" i="32"/>
  <c r="Q153" i="32" s="1"/>
  <c r="O145" i="32"/>
  <c r="O108" i="32"/>
  <c r="Q108" i="32" s="1"/>
  <c r="O98" i="32"/>
  <c r="O75" i="32"/>
  <c r="O93" i="32"/>
  <c r="Q93" i="32" s="1"/>
  <c r="O65" i="32"/>
  <c r="Q65" i="32" s="1"/>
  <c r="O73" i="32"/>
  <c r="O62" i="32"/>
  <c r="Q62" i="32" s="1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AR667" i="1" s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W70" i="35" l="1"/>
  <c r="T70" i="35"/>
  <c r="T70" i="34"/>
  <c r="AI667" i="1"/>
  <c r="AF667" i="1"/>
  <c r="AC667" i="1"/>
  <c r="AD667" i="1"/>
  <c r="AA667" i="1"/>
  <c r="W667" i="1"/>
  <c r="T667" i="1"/>
  <c r="AJ667" i="1"/>
  <c r="AG667" i="1"/>
  <c r="AH667" i="1"/>
  <c r="AE667" i="1"/>
  <c r="X667" i="1"/>
  <c r="U667" i="1"/>
  <c r="V667" i="1"/>
  <c r="AB667" i="1"/>
  <c r="Y667" i="1"/>
  <c r="Z667" i="1"/>
  <c r="C33" i="6"/>
  <c r="M10" i="34"/>
  <c r="W70" i="34"/>
  <c r="K11" i="34"/>
  <c r="M11" i="34" s="1"/>
  <c r="J12" i="34"/>
  <c r="K11" i="35"/>
  <c r="M11" i="35" s="1"/>
  <c r="J12" i="35"/>
  <c r="R668" i="1"/>
  <c r="R665" i="1"/>
  <c r="AR668" i="1"/>
  <c r="AR665" i="1"/>
  <c r="AP670" i="1"/>
  <c r="AP669" i="1"/>
  <c r="AP671" i="1"/>
  <c r="AQ353" i="1"/>
  <c r="AQ668" i="1"/>
  <c r="R670" i="1"/>
  <c r="C37" i="6" s="1"/>
  <c r="R671" i="1"/>
  <c r="C38" i="6" s="1"/>
  <c r="R669" i="1"/>
  <c r="C36" i="6" s="1"/>
  <c r="AR669" i="1"/>
  <c r="AR670" i="1"/>
  <c r="AR671" i="1"/>
  <c r="AQ394" i="1"/>
  <c r="AQ671" i="1"/>
  <c r="AQ669" i="1"/>
  <c r="AQ670" i="1"/>
  <c r="F132" i="4"/>
  <c r="D35" i="6" s="1"/>
  <c r="F134" i="4"/>
  <c r="D37" i="6" s="1"/>
  <c r="F135" i="4"/>
  <c r="D38" i="6" s="1"/>
  <c r="F133" i="4"/>
  <c r="D36" i="6" s="1"/>
  <c r="J133" i="4"/>
  <c r="K133" i="4" s="1"/>
  <c r="B44" i="17" s="1"/>
  <c r="J134" i="4"/>
  <c r="K134" i="4" s="1"/>
  <c r="B45" i="17" s="1"/>
  <c r="J135" i="4"/>
  <c r="K135" i="4" s="1"/>
  <c r="B46" i="17" s="1"/>
  <c r="Q64" i="32"/>
  <c r="Q161" i="32"/>
  <c r="Q132" i="32"/>
  <c r="Q14" i="32"/>
  <c r="Q45" i="32"/>
  <c r="Q30" i="32"/>
  <c r="AR110" i="1"/>
  <c r="AR107" i="1"/>
  <c r="AR105" i="1"/>
  <c r="AR106" i="1"/>
  <c r="AR103" i="1"/>
  <c r="AR104" i="1"/>
  <c r="AR114" i="1"/>
  <c r="AR109" i="1"/>
  <c r="AR108" i="1"/>
  <c r="AR118" i="1"/>
  <c r="AR113" i="1"/>
  <c r="AR117" i="1"/>
  <c r="AR116" i="1"/>
  <c r="AR111" i="1"/>
  <c r="AR112" i="1"/>
  <c r="AR115" i="1"/>
  <c r="AQ116" i="1"/>
  <c r="AQ105" i="1"/>
  <c r="AQ109" i="1"/>
  <c r="AQ117" i="1"/>
  <c r="R116" i="1"/>
  <c r="R113" i="1"/>
  <c r="R112" i="1"/>
  <c r="R111" i="1"/>
  <c r="R110" i="1"/>
  <c r="R108" i="1"/>
  <c r="R118" i="1"/>
  <c r="R114" i="1"/>
  <c r="R105" i="1"/>
  <c r="R117" i="1"/>
  <c r="R115" i="1"/>
  <c r="R107" i="1"/>
  <c r="R106" i="1"/>
  <c r="R103" i="1"/>
  <c r="R109" i="1"/>
  <c r="R104" i="1"/>
  <c r="AQ118" i="1"/>
  <c r="AQ114" i="1"/>
  <c r="AQ107" i="1"/>
  <c r="AQ103" i="1"/>
  <c r="AQ106" i="1"/>
  <c r="AQ108" i="1"/>
  <c r="AQ110" i="1"/>
  <c r="AQ111" i="1"/>
  <c r="AP115" i="1"/>
  <c r="AP104" i="1"/>
  <c r="AP103" i="1"/>
  <c r="AP114" i="1"/>
  <c r="AP111" i="1"/>
  <c r="AP105" i="1"/>
  <c r="AP117" i="1"/>
  <c r="AP112" i="1"/>
  <c r="AP108" i="1"/>
  <c r="AP109" i="1"/>
  <c r="AP110" i="1"/>
  <c r="AP116" i="1"/>
  <c r="AP106" i="1"/>
  <c r="AP113" i="1"/>
  <c r="AP107" i="1"/>
  <c r="AP118" i="1"/>
  <c r="AQ112" i="1"/>
  <c r="AQ104" i="1"/>
  <c r="AQ113" i="1"/>
  <c r="AQ115" i="1"/>
  <c r="Q56" i="32"/>
  <c r="Q48" i="32"/>
  <c r="Q135" i="32"/>
  <c r="Q158" i="32"/>
  <c r="Q68" i="32"/>
  <c r="Q41" i="32"/>
  <c r="Q159" i="32"/>
  <c r="Q52" i="32"/>
  <c r="K23" i="30"/>
  <c r="AR217" i="1"/>
  <c r="R524" i="1"/>
  <c r="AH524" i="1" s="1"/>
  <c r="R102" i="1"/>
  <c r="D72" i="6"/>
  <c r="J132" i="4"/>
  <c r="K132" i="4" s="1"/>
  <c r="B43" i="17" s="1"/>
  <c r="AR353" i="1"/>
  <c r="N11" i="30"/>
  <c r="R353" i="1"/>
  <c r="AA353" i="1" s="1"/>
  <c r="R217" i="1"/>
  <c r="AQ217" i="1"/>
  <c r="R9" i="1"/>
  <c r="X353" i="1"/>
  <c r="F131" i="4"/>
  <c r="D34" i="6" s="1"/>
  <c r="F130" i="4"/>
  <c r="G130" i="4" s="1"/>
  <c r="J130" i="4"/>
  <c r="K130" i="4" s="1"/>
  <c r="B41" i="17" s="1"/>
  <c r="AQ529" i="1"/>
  <c r="AQ531" i="1"/>
  <c r="AP531" i="1"/>
  <c r="AP528" i="1"/>
  <c r="AP529" i="1"/>
  <c r="AP530" i="1"/>
  <c r="AP526" i="1"/>
  <c r="AP527" i="1"/>
  <c r="AP525" i="1"/>
  <c r="AQ525" i="1"/>
  <c r="AR527" i="1"/>
  <c r="AR529" i="1"/>
  <c r="AR531" i="1"/>
  <c r="AR526" i="1"/>
  <c r="AR530" i="1"/>
  <c r="AR525" i="1"/>
  <c r="AR528" i="1"/>
  <c r="AG524" i="1"/>
  <c r="AF524" i="1"/>
  <c r="U524" i="1"/>
  <c r="T524" i="1"/>
  <c r="W524" i="1"/>
  <c r="AB524" i="1"/>
  <c r="AE524" i="1"/>
  <c r="Z524" i="1"/>
  <c r="AJ524" i="1"/>
  <c r="AD524" i="1"/>
  <c r="AQ527" i="1"/>
  <c r="AQ530" i="1"/>
  <c r="R529" i="1"/>
  <c r="R525" i="1"/>
  <c r="R530" i="1"/>
  <c r="R526" i="1"/>
  <c r="R531" i="1"/>
  <c r="R528" i="1"/>
  <c r="R527" i="1"/>
  <c r="AQ528" i="1"/>
  <c r="AQ526" i="1"/>
  <c r="AP402" i="1"/>
  <c r="AP395" i="1"/>
  <c r="AP394" i="1"/>
  <c r="AP401" i="1"/>
  <c r="AP403" i="1"/>
  <c r="AP400" i="1"/>
  <c r="AP405" i="1"/>
  <c r="AP396" i="1"/>
  <c r="AP406" i="1"/>
  <c r="AP409" i="1"/>
  <c r="AP404" i="1"/>
  <c r="AP397" i="1"/>
  <c r="AP398" i="1"/>
  <c r="AP410" i="1"/>
  <c r="AP407" i="1"/>
  <c r="AP412" i="1"/>
  <c r="AP408" i="1"/>
  <c r="AP399" i="1"/>
  <c r="AP411" i="1"/>
  <c r="AP413" i="1"/>
  <c r="AQ405" i="1"/>
  <c r="AQ410" i="1"/>
  <c r="AQ412" i="1"/>
  <c r="AQ406" i="1"/>
  <c r="AQ404" i="1"/>
  <c r="AQ399" i="1"/>
  <c r="AQ403" i="1"/>
  <c r="AQ413" i="1"/>
  <c r="AQ396" i="1"/>
  <c r="AR405" i="1"/>
  <c r="AR403" i="1"/>
  <c r="AR401" i="1"/>
  <c r="AR394" i="1"/>
  <c r="AR409" i="1"/>
  <c r="AR396" i="1"/>
  <c r="AR395" i="1"/>
  <c r="AR398" i="1"/>
  <c r="AR407" i="1"/>
  <c r="AR400" i="1"/>
  <c r="AR410" i="1"/>
  <c r="AR413" i="1"/>
  <c r="AR397" i="1"/>
  <c r="AR399" i="1"/>
  <c r="AR408" i="1"/>
  <c r="AR411" i="1"/>
  <c r="AR404" i="1"/>
  <c r="AR406" i="1"/>
  <c r="AR402" i="1"/>
  <c r="AR412" i="1"/>
  <c r="R412" i="1"/>
  <c r="R410" i="1"/>
  <c r="R405" i="1"/>
  <c r="R395" i="1"/>
  <c r="R408" i="1"/>
  <c r="R406" i="1"/>
  <c r="R403" i="1"/>
  <c r="R400" i="1"/>
  <c r="R398" i="1"/>
  <c r="R396" i="1"/>
  <c r="R394" i="1"/>
  <c r="R414" i="1"/>
  <c r="R409" i="1"/>
  <c r="R407" i="1"/>
  <c r="R404" i="1"/>
  <c r="R402" i="1"/>
  <c r="R413" i="1"/>
  <c r="R411" i="1"/>
  <c r="R401" i="1"/>
  <c r="R399" i="1"/>
  <c r="R397" i="1"/>
  <c r="AQ402" i="1"/>
  <c r="AQ397" i="1"/>
  <c r="AQ401" i="1"/>
  <c r="AQ408" i="1"/>
  <c r="AQ398" i="1"/>
  <c r="AQ409" i="1"/>
  <c r="AQ395" i="1"/>
  <c r="AQ411" i="1"/>
  <c r="AQ407" i="1"/>
  <c r="AQ400" i="1"/>
  <c r="J131" i="4"/>
  <c r="K131" i="4" s="1"/>
  <c r="B42" i="17" s="1"/>
  <c r="AP658" i="1"/>
  <c r="AP650" i="1"/>
  <c r="AP644" i="1"/>
  <c r="AP660" i="1"/>
  <c r="AP634" i="1"/>
  <c r="AP623" i="1"/>
  <c r="AP640" i="1"/>
  <c r="AP636" i="1"/>
  <c r="AP638" i="1"/>
  <c r="AP621" i="1"/>
  <c r="AP617" i="1"/>
  <c r="AP615" i="1"/>
  <c r="AP613" i="1"/>
  <c r="AP619" i="1"/>
  <c r="AP611" i="1"/>
  <c r="AP581" i="1"/>
  <c r="AP587" i="1"/>
  <c r="AP579" i="1"/>
  <c r="AP575" i="1"/>
  <c r="AP585" i="1"/>
  <c r="AP577" i="1"/>
  <c r="AP583" i="1"/>
  <c r="AP571" i="1"/>
  <c r="AP546" i="1"/>
  <c r="AP544" i="1"/>
  <c r="AP573" i="1"/>
  <c r="AP563" i="1"/>
  <c r="AP559" i="1"/>
  <c r="AP538" i="1"/>
  <c r="AP569" i="1"/>
  <c r="AP542" i="1"/>
  <c r="AP567" i="1"/>
  <c r="AP565" i="1"/>
  <c r="AP561" i="1"/>
  <c r="AP540" i="1"/>
  <c r="AP518" i="1"/>
  <c r="AP516" i="1"/>
  <c r="AP512" i="1"/>
  <c r="AP496" i="1"/>
  <c r="AP494" i="1"/>
  <c r="AP522" i="1"/>
  <c r="AP520" i="1"/>
  <c r="AP506" i="1"/>
  <c r="AP500" i="1"/>
  <c r="AP487" i="1"/>
  <c r="AP510" i="1"/>
  <c r="AP502" i="1"/>
  <c r="AP514" i="1"/>
  <c r="AP508" i="1"/>
  <c r="AP504" i="1"/>
  <c r="AP498" i="1"/>
  <c r="AP483" i="1"/>
  <c r="AP447" i="1"/>
  <c r="AP439" i="1"/>
  <c r="AP481" i="1"/>
  <c r="AP453" i="1"/>
  <c r="AP451" i="1"/>
  <c r="AP485" i="1"/>
  <c r="AP449" i="1"/>
  <c r="AP441" i="1"/>
  <c r="AP443" i="1"/>
  <c r="AP431" i="1"/>
  <c r="AP429" i="1"/>
  <c r="AP425" i="1"/>
  <c r="AP416" i="1"/>
  <c r="AP371" i="1"/>
  <c r="AP437" i="1"/>
  <c r="AP427" i="1"/>
  <c r="AP418" i="1"/>
  <c r="AP377" i="1"/>
  <c r="AP375" i="1"/>
  <c r="AP435" i="1"/>
  <c r="AP420" i="1"/>
  <c r="AP381" i="1"/>
  <c r="AP379" i="1"/>
  <c r="AP445" i="1"/>
  <c r="AP433" i="1"/>
  <c r="AP365" i="1"/>
  <c r="AP363" i="1"/>
  <c r="AP329" i="1"/>
  <c r="AP319" i="1"/>
  <c r="AP315" i="1"/>
  <c r="AP311" i="1"/>
  <c r="AP307" i="1"/>
  <c r="AP303" i="1"/>
  <c r="AP299" i="1"/>
  <c r="AP295" i="1"/>
  <c r="AP352" i="1"/>
  <c r="AP349" i="1"/>
  <c r="AP347" i="1"/>
  <c r="AP345" i="1"/>
  <c r="AP343" i="1"/>
  <c r="AP341" i="1"/>
  <c r="AP339" i="1"/>
  <c r="AP337" i="1"/>
  <c r="AP335" i="1"/>
  <c r="AP333" i="1"/>
  <c r="AP331" i="1"/>
  <c r="AP321" i="1"/>
  <c r="AP369" i="1"/>
  <c r="AP355" i="1"/>
  <c r="AP317" i="1"/>
  <c r="AP313" i="1"/>
  <c r="AP309" i="1"/>
  <c r="AP305" i="1"/>
  <c r="AP301" i="1"/>
  <c r="AP361" i="1"/>
  <c r="AP359" i="1"/>
  <c r="AP327" i="1"/>
  <c r="AP291" i="1"/>
  <c r="AP287" i="1"/>
  <c r="AP283" i="1"/>
  <c r="AP247" i="1"/>
  <c r="AP243" i="1"/>
  <c r="AP239" i="1"/>
  <c r="AP235" i="1"/>
  <c r="AP231" i="1"/>
  <c r="AP223" i="1"/>
  <c r="AP297" i="1"/>
  <c r="AP293" i="1"/>
  <c r="AP289" i="1"/>
  <c r="AP285" i="1"/>
  <c r="AP281" i="1"/>
  <c r="AP245" i="1"/>
  <c r="AP241" i="1"/>
  <c r="AP237" i="1"/>
  <c r="AP225" i="1"/>
  <c r="AP214" i="1"/>
  <c r="AP212" i="1"/>
  <c r="AP208" i="1"/>
  <c r="AP197" i="1"/>
  <c r="AP192" i="1"/>
  <c r="AP181" i="1"/>
  <c r="AP165" i="1"/>
  <c r="AP160" i="1"/>
  <c r="AP149" i="1"/>
  <c r="AP144" i="1"/>
  <c r="AP209" i="1"/>
  <c r="AP201" i="1"/>
  <c r="AP196" i="1"/>
  <c r="AP185" i="1"/>
  <c r="AP180" i="1"/>
  <c r="AP169" i="1"/>
  <c r="AP164" i="1"/>
  <c r="AP153" i="1"/>
  <c r="AP148" i="1"/>
  <c r="AP141" i="1"/>
  <c r="AP216" i="1"/>
  <c r="AP205" i="1"/>
  <c r="AP200" i="1"/>
  <c r="AP189" i="1"/>
  <c r="AP184" i="1"/>
  <c r="AP168" i="1"/>
  <c r="AP157" i="1"/>
  <c r="AP152" i="1"/>
  <c r="AP204" i="1"/>
  <c r="AP193" i="1"/>
  <c r="AP188" i="1"/>
  <c r="AP172" i="1"/>
  <c r="AP161" i="1"/>
  <c r="AP156" i="1"/>
  <c r="AP145" i="1"/>
  <c r="AP140" i="1"/>
  <c r="AP130" i="1"/>
  <c r="AP99" i="1"/>
  <c r="AP97" i="1"/>
  <c r="AP95" i="1"/>
  <c r="AP75" i="1"/>
  <c r="AP73" i="1"/>
  <c r="AP59" i="1"/>
  <c r="AP57" i="1"/>
  <c r="AP91" i="1"/>
  <c r="AP89" i="1"/>
  <c r="AP87" i="1"/>
  <c r="AP79" i="1"/>
  <c r="AP63" i="1"/>
  <c r="AP61" i="1"/>
  <c r="AP41" i="1"/>
  <c r="AP37" i="1"/>
  <c r="AP128" i="1"/>
  <c r="AP124" i="1"/>
  <c r="AP122" i="1"/>
  <c r="AP93" i="1"/>
  <c r="AP83" i="1"/>
  <c r="AP81" i="1"/>
  <c r="AP67" i="1"/>
  <c r="AP65" i="1"/>
  <c r="AP126" i="1"/>
  <c r="AP120" i="1"/>
  <c r="AP85" i="1"/>
  <c r="AP71" i="1"/>
  <c r="AP69" i="1"/>
  <c r="AP14" i="1"/>
  <c r="AP25" i="1"/>
  <c r="AP21" i="1"/>
  <c r="AP16" i="1"/>
  <c r="AP39" i="1"/>
  <c r="AP18" i="1"/>
  <c r="AP35" i="1"/>
  <c r="AP23" i="1"/>
  <c r="AP32" i="1"/>
  <c r="AP82" i="1"/>
  <c r="AP90" i="1"/>
  <c r="AP98" i="1"/>
  <c r="AP123" i="1"/>
  <c r="AP131" i="1"/>
  <c r="AP19" i="1"/>
  <c r="AP22" i="1"/>
  <c r="AP70" i="1"/>
  <c r="AP94" i="1"/>
  <c r="AP64" i="1"/>
  <c r="AP80" i="1"/>
  <c r="AP121" i="1"/>
  <c r="AP139" i="1"/>
  <c r="AP489" i="1"/>
  <c r="AP491" i="1"/>
  <c r="AP13" i="1"/>
  <c r="AP15" i="1"/>
  <c r="AP17" i="1"/>
  <c r="AP26" i="1"/>
  <c r="AP30" i="1"/>
  <c r="AP34" i="1"/>
  <c r="AP42" i="1"/>
  <c r="AP58" i="1"/>
  <c r="AP74" i="1"/>
  <c r="AP92" i="1"/>
  <c r="AP125" i="1"/>
  <c r="AP119" i="1"/>
  <c r="AP60" i="1"/>
  <c r="AP88" i="1"/>
  <c r="AP96" i="1"/>
  <c r="AP143" i="1"/>
  <c r="AP142" i="1"/>
  <c r="AP38" i="1"/>
  <c r="AP62" i="1"/>
  <c r="AP78" i="1"/>
  <c r="AP127" i="1"/>
  <c r="AP40" i="1"/>
  <c r="AP72" i="1"/>
  <c r="AP20" i="1"/>
  <c r="AP28" i="1"/>
  <c r="AP138" i="1"/>
  <c r="AP24" i="1"/>
  <c r="AP36" i="1"/>
  <c r="AP66" i="1"/>
  <c r="AP84" i="1"/>
  <c r="AP100" i="1"/>
  <c r="AP86" i="1"/>
  <c r="AP68" i="1"/>
  <c r="AP129" i="1"/>
  <c r="AP146" i="1"/>
  <c r="AP154" i="1"/>
  <c r="AP162" i="1"/>
  <c r="AP170" i="1"/>
  <c r="AP178" i="1"/>
  <c r="AP186" i="1"/>
  <c r="AP194" i="1"/>
  <c r="AP202" i="1"/>
  <c r="AP210" i="1"/>
  <c r="AP215" i="1"/>
  <c r="AP224" i="1"/>
  <c r="AP232" i="1"/>
  <c r="AP240" i="1"/>
  <c r="AP242" i="1"/>
  <c r="AP226" i="1"/>
  <c r="AP151" i="1"/>
  <c r="AP159" i="1"/>
  <c r="AP167" i="1"/>
  <c r="AP183" i="1"/>
  <c r="AP191" i="1"/>
  <c r="AP199" i="1"/>
  <c r="AP207" i="1"/>
  <c r="AP211" i="1"/>
  <c r="AP282" i="1"/>
  <c r="AP150" i="1"/>
  <c r="AP158" i="1"/>
  <c r="AP166" i="1"/>
  <c r="AP182" i="1"/>
  <c r="AP190" i="1"/>
  <c r="AP198" i="1"/>
  <c r="AP206" i="1"/>
  <c r="AP236" i="1"/>
  <c r="AP213" i="1"/>
  <c r="AP238" i="1"/>
  <c r="AP147" i="1"/>
  <c r="AP155" i="1"/>
  <c r="AP163" i="1"/>
  <c r="AP171" i="1"/>
  <c r="AP179" i="1"/>
  <c r="AP187" i="1"/>
  <c r="AP195" i="1"/>
  <c r="AP203" i="1"/>
  <c r="AP302" i="1"/>
  <c r="AP310" i="1"/>
  <c r="AP318" i="1"/>
  <c r="AP288" i="1"/>
  <c r="AP304" i="1"/>
  <c r="AP334" i="1"/>
  <c r="AP338" i="1"/>
  <c r="AP346" i="1"/>
  <c r="AP372" i="1"/>
  <c r="AP430" i="1"/>
  <c r="AP366" i="1"/>
  <c r="AP382" i="1"/>
  <c r="AP438" i="1"/>
  <c r="AP454" i="1"/>
  <c r="AP286" i="1"/>
  <c r="AP284" i="1"/>
  <c r="AP300" i="1"/>
  <c r="AP316" i="1"/>
  <c r="AP320" i="1"/>
  <c r="AP326" i="1"/>
  <c r="AP328" i="1"/>
  <c r="AP330" i="1"/>
  <c r="AP332" i="1"/>
  <c r="AP340" i="1"/>
  <c r="AP348" i="1"/>
  <c r="AP360" i="1"/>
  <c r="AP376" i="1"/>
  <c r="AP378" i="1"/>
  <c r="AP434" i="1"/>
  <c r="AP450" i="1"/>
  <c r="AP417" i="1"/>
  <c r="AP419" i="1"/>
  <c r="AP246" i="1"/>
  <c r="AP294" i="1"/>
  <c r="AP298" i="1"/>
  <c r="AP306" i="1"/>
  <c r="AP314" i="1"/>
  <c r="AP248" i="1"/>
  <c r="AP280" i="1"/>
  <c r="AP296" i="1"/>
  <c r="AP312" i="1"/>
  <c r="AP342" i="1"/>
  <c r="AP350" i="1"/>
  <c r="AP358" i="1"/>
  <c r="AP446" i="1"/>
  <c r="AP290" i="1"/>
  <c r="AP292" i="1"/>
  <c r="AP308" i="1"/>
  <c r="AP336" i="1"/>
  <c r="AP344" i="1"/>
  <c r="AP351" i="1"/>
  <c r="AP426" i="1"/>
  <c r="AP386" i="1"/>
  <c r="AP442" i="1"/>
  <c r="AP436" i="1"/>
  <c r="AP452" i="1"/>
  <c r="AP484" i="1"/>
  <c r="AP492" i="1"/>
  <c r="AP507" i="1"/>
  <c r="AP503" i="1"/>
  <c r="AP523" i="1"/>
  <c r="AP509" i="1"/>
  <c r="AP543" i="1"/>
  <c r="AP576" i="1"/>
  <c r="AP560" i="1"/>
  <c r="AP578" i="1"/>
  <c r="AP428" i="1"/>
  <c r="AP440" i="1"/>
  <c r="AP486" i="1"/>
  <c r="AP511" i="1"/>
  <c r="AP497" i="1"/>
  <c r="AP519" i="1"/>
  <c r="AP505" i="1"/>
  <c r="AP517" i="1"/>
  <c r="AP539" i="1"/>
  <c r="AP545" i="1"/>
  <c r="AP562" i="1"/>
  <c r="AP570" i="1"/>
  <c r="AP582" i="1"/>
  <c r="AP444" i="1"/>
  <c r="AP480" i="1"/>
  <c r="AP488" i="1"/>
  <c r="AP515" i="1"/>
  <c r="AP493" i="1"/>
  <c r="AP501" i="1"/>
  <c r="AP521" i="1"/>
  <c r="AP572" i="1"/>
  <c r="AP432" i="1"/>
  <c r="AP448" i="1"/>
  <c r="AP482" i="1"/>
  <c r="AP490" i="1"/>
  <c r="AP499" i="1"/>
  <c r="AP513" i="1"/>
  <c r="AP541" i="1"/>
  <c r="AP568" i="1"/>
  <c r="AP564" i="1"/>
  <c r="AP566" i="1"/>
  <c r="AP574" i="1"/>
  <c r="AP610" i="1"/>
  <c r="AP627" i="1"/>
  <c r="AP624" i="1"/>
  <c r="AP633" i="1"/>
  <c r="AP639" i="1"/>
  <c r="AP647" i="1"/>
  <c r="AP657" i="1"/>
  <c r="AP584" i="1"/>
  <c r="AP616" i="1"/>
  <c r="AP614" i="1"/>
  <c r="AP622" i="1"/>
  <c r="AP626" i="1"/>
  <c r="AP635" i="1"/>
  <c r="AP630" i="1"/>
  <c r="AP637" i="1"/>
  <c r="AP656" i="1"/>
  <c r="AP580" i="1"/>
  <c r="AP612" i="1"/>
  <c r="AP631" i="1"/>
  <c r="AP586" i="1"/>
  <c r="AP618" i="1"/>
  <c r="AP620" i="1"/>
  <c r="AP625" i="1"/>
  <c r="AP628" i="1"/>
  <c r="AP629" i="1"/>
  <c r="AP632" i="1"/>
  <c r="AP641" i="1"/>
  <c r="AP659" i="1"/>
  <c r="AQ644" i="1"/>
  <c r="AQ660" i="1"/>
  <c r="AQ657" i="1"/>
  <c r="AQ647" i="1"/>
  <c r="AQ658" i="1"/>
  <c r="AQ650" i="1"/>
  <c r="AQ641" i="1"/>
  <c r="AQ640" i="1"/>
  <c r="AQ636" i="1"/>
  <c r="AQ638" i="1"/>
  <c r="AQ637" i="1"/>
  <c r="AQ634" i="1"/>
  <c r="AQ623" i="1"/>
  <c r="AQ621" i="1"/>
  <c r="AQ617" i="1"/>
  <c r="AQ615" i="1"/>
  <c r="AQ613" i="1"/>
  <c r="AQ610" i="1"/>
  <c r="AQ619" i="1"/>
  <c r="AQ611" i="1"/>
  <c r="AQ614" i="1"/>
  <c r="AQ587" i="1"/>
  <c r="AQ582" i="1"/>
  <c r="AQ579" i="1"/>
  <c r="AQ575" i="1"/>
  <c r="AQ573" i="1"/>
  <c r="AQ569" i="1"/>
  <c r="AQ585" i="1"/>
  <c r="AQ577" i="1"/>
  <c r="AQ586" i="1"/>
  <c r="AQ583" i="1"/>
  <c r="AQ578" i="1"/>
  <c r="AQ581" i="1"/>
  <c r="AQ563" i="1"/>
  <c r="AQ562" i="1"/>
  <c r="AQ559" i="1"/>
  <c r="AQ545" i="1"/>
  <c r="AQ538" i="1"/>
  <c r="AQ571" i="1"/>
  <c r="AQ542" i="1"/>
  <c r="AQ539" i="1"/>
  <c r="AQ567" i="1"/>
  <c r="AQ565" i="1"/>
  <c r="AQ561" i="1"/>
  <c r="AQ543" i="1"/>
  <c r="AQ540" i="1"/>
  <c r="AQ546" i="1"/>
  <c r="AQ544" i="1"/>
  <c r="AQ541" i="1"/>
  <c r="AQ522" i="1"/>
  <c r="AQ520" i="1"/>
  <c r="AQ517" i="1"/>
  <c r="AQ513" i="1"/>
  <c r="AQ506" i="1"/>
  <c r="AQ500" i="1"/>
  <c r="AQ521" i="1"/>
  <c r="AQ510" i="1"/>
  <c r="AQ505" i="1"/>
  <c r="AQ502" i="1"/>
  <c r="AQ501" i="1"/>
  <c r="AQ514" i="1"/>
  <c r="AQ508" i="1"/>
  <c r="AQ504" i="1"/>
  <c r="AQ498" i="1"/>
  <c r="AQ518" i="1"/>
  <c r="AQ516" i="1"/>
  <c r="AQ512" i="1"/>
  <c r="AQ509" i="1"/>
  <c r="AQ496" i="1"/>
  <c r="AQ494" i="1"/>
  <c r="AQ481" i="1"/>
  <c r="AQ453" i="1"/>
  <c r="AQ445" i="1"/>
  <c r="AQ451" i="1"/>
  <c r="AQ448" i="1"/>
  <c r="AQ487" i="1"/>
  <c r="AQ485" i="1"/>
  <c r="AQ449" i="1"/>
  <c r="AQ483" i="1"/>
  <c r="AQ452" i="1"/>
  <c r="AQ447" i="1"/>
  <c r="AQ444" i="1"/>
  <c r="AQ440" i="1"/>
  <c r="AQ439" i="1"/>
  <c r="AQ437" i="1"/>
  <c r="AQ428" i="1"/>
  <c r="AQ427" i="1"/>
  <c r="AQ418" i="1"/>
  <c r="AQ377" i="1"/>
  <c r="AQ375" i="1"/>
  <c r="AQ372" i="1"/>
  <c r="AQ441" i="1"/>
  <c r="AQ435" i="1"/>
  <c r="AQ432" i="1"/>
  <c r="AQ420" i="1"/>
  <c r="AQ417" i="1"/>
  <c r="AQ381" i="1"/>
  <c r="AQ379" i="1"/>
  <c r="AQ376" i="1"/>
  <c r="AQ433" i="1"/>
  <c r="AQ419" i="1"/>
  <c r="AQ443" i="1"/>
  <c r="AQ436" i="1"/>
  <c r="AQ431" i="1"/>
  <c r="AQ429" i="1"/>
  <c r="AQ425" i="1"/>
  <c r="AQ416" i="1"/>
  <c r="AQ371" i="1"/>
  <c r="AQ352" i="1"/>
  <c r="AQ349" i="1"/>
  <c r="AQ347" i="1"/>
  <c r="AQ345" i="1"/>
  <c r="AQ343" i="1"/>
  <c r="AQ341" i="1"/>
  <c r="AQ339" i="1"/>
  <c r="AQ337" i="1"/>
  <c r="AQ335" i="1"/>
  <c r="AQ333" i="1"/>
  <c r="AQ331" i="1"/>
  <c r="AQ321" i="1"/>
  <c r="AQ369" i="1"/>
  <c r="AQ355" i="1"/>
  <c r="AQ351" i="1"/>
  <c r="AQ317" i="1"/>
  <c r="AQ313" i="1"/>
  <c r="AQ309" i="1"/>
  <c r="AQ305" i="1"/>
  <c r="AQ301" i="1"/>
  <c r="AQ361" i="1"/>
  <c r="AQ359" i="1"/>
  <c r="AQ327" i="1"/>
  <c r="AQ365" i="1"/>
  <c r="AQ363" i="1"/>
  <c r="AQ360" i="1"/>
  <c r="AQ329" i="1"/>
  <c r="AQ319" i="1"/>
  <c r="AQ318" i="1"/>
  <c r="AQ315" i="1"/>
  <c r="AQ314" i="1"/>
  <c r="AQ311" i="1"/>
  <c r="AQ310" i="1"/>
  <c r="AQ307" i="1"/>
  <c r="AQ306" i="1"/>
  <c r="AQ303" i="1"/>
  <c r="AQ302" i="1"/>
  <c r="AQ299" i="1"/>
  <c r="AQ298" i="1"/>
  <c r="AQ295" i="1"/>
  <c r="AQ294" i="1"/>
  <c r="AQ297" i="1"/>
  <c r="AQ293" i="1"/>
  <c r="AQ289" i="1"/>
  <c r="AQ285" i="1"/>
  <c r="AQ281" i="1"/>
  <c r="AQ245" i="1"/>
  <c r="AQ241" i="1"/>
  <c r="AQ237" i="1"/>
  <c r="AQ225" i="1"/>
  <c r="AQ291" i="1"/>
  <c r="AQ290" i="1"/>
  <c r="AQ287" i="1"/>
  <c r="AQ286" i="1"/>
  <c r="AQ283" i="1"/>
  <c r="AQ282" i="1"/>
  <c r="AQ247" i="1"/>
  <c r="AQ246" i="1"/>
  <c r="AQ243" i="1"/>
  <c r="AQ239" i="1"/>
  <c r="AQ235" i="1"/>
  <c r="AQ231" i="1"/>
  <c r="AQ223" i="1"/>
  <c r="AQ196" i="1"/>
  <c r="AQ180" i="1"/>
  <c r="AQ164" i="1"/>
  <c r="AQ148" i="1"/>
  <c r="AQ216" i="1"/>
  <c r="AQ200" i="1"/>
  <c r="AQ184" i="1"/>
  <c r="AQ168" i="1"/>
  <c r="AQ152" i="1"/>
  <c r="AQ204" i="1"/>
  <c r="AQ188" i="1"/>
  <c r="AQ172" i="1"/>
  <c r="AQ156" i="1"/>
  <c r="AQ140" i="1"/>
  <c r="AQ214" i="1"/>
  <c r="AQ212" i="1"/>
  <c r="AQ208" i="1"/>
  <c r="AQ192" i="1"/>
  <c r="AQ160" i="1"/>
  <c r="AQ144" i="1"/>
  <c r="AQ91" i="1"/>
  <c r="AQ89" i="1"/>
  <c r="AQ87" i="1"/>
  <c r="AQ79" i="1"/>
  <c r="AQ74" i="1"/>
  <c r="AQ63" i="1"/>
  <c r="AQ61" i="1"/>
  <c r="AQ58" i="1"/>
  <c r="AQ41" i="1"/>
  <c r="AQ37" i="1"/>
  <c r="AQ128" i="1"/>
  <c r="AQ124" i="1"/>
  <c r="AQ122" i="1"/>
  <c r="AQ93" i="1"/>
  <c r="AQ83" i="1"/>
  <c r="AQ81" i="1"/>
  <c r="AQ78" i="1"/>
  <c r="AQ67" i="1"/>
  <c r="AQ65" i="1"/>
  <c r="AQ62" i="1"/>
  <c r="AQ42" i="1"/>
  <c r="AQ126" i="1"/>
  <c r="AQ120" i="1"/>
  <c r="AQ85" i="1"/>
  <c r="AQ71" i="1"/>
  <c r="AQ69" i="1"/>
  <c r="AQ66" i="1"/>
  <c r="AQ130" i="1"/>
  <c r="AQ99" i="1"/>
  <c r="AQ97" i="1"/>
  <c r="AQ95" i="1"/>
  <c r="AQ75" i="1"/>
  <c r="AQ73" i="1"/>
  <c r="AQ70" i="1"/>
  <c r="AQ59" i="1"/>
  <c r="AQ57" i="1"/>
  <c r="AQ25" i="1"/>
  <c r="AQ21" i="1"/>
  <c r="AQ16" i="1"/>
  <c r="AQ15" i="1"/>
  <c r="AQ39" i="1"/>
  <c r="AQ18" i="1"/>
  <c r="AQ17" i="1"/>
  <c r="AQ38" i="1"/>
  <c r="AQ35" i="1"/>
  <c r="AQ34" i="1"/>
  <c r="AQ30" i="1"/>
  <c r="AQ26" i="1"/>
  <c r="AQ23" i="1"/>
  <c r="AQ22" i="1"/>
  <c r="AQ19" i="1"/>
  <c r="AQ14" i="1"/>
  <c r="AQ13" i="1"/>
  <c r="AQ491" i="1"/>
  <c r="AQ20" i="1"/>
  <c r="AQ24" i="1"/>
  <c r="AQ72" i="1"/>
  <c r="AQ92" i="1"/>
  <c r="AQ125" i="1"/>
  <c r="AQ119" i="1"/>
  <c r="AQ88" i="1"/>
  <c r="AQ96" i="1"/>
  <c r="AQ139" i="1"/>
  <c r="AQ489" i="1"/>
  <c r="AQ28" i="1"/>
  <c r="AQ32" i="1"/>
  <c r="AQ36" i="1"/>
  <c r="AQ40" i="1"/>
  <c r="AQ60" i="1"/>
  <c r="AQ127" i="1"/>
  <c r="AQ143" i="1"/>
  <c r="AQ142" i="1"/>
  <c r="AQ64" i="1"/>
  <c r="AQ80" i="1"/>
  <c r="AQ84" i="1"/>
  <c r="AQ100" i="1"/>
  <c r="AQ86" i="1"/>
  <c r="AQ129" i="1"/>
  <c r="AQ82" i="1"/>
  <c r="AQ90" i="1"/>
  <c r="AQ98" i="1"/>
  <c r="AQ123" i="1"/>
  <c r="AQ131" i="1"/>
  <c r="AQ138" i="1"/>
  <c r="AQ68" i="1"/>
  <c r="AQ94" i="1"/>
  <c r="AQ121" i="1"/>
  <c r="AQ226" i="1"/>
  <c r="AQ147" i="1"/>
  <c r="AQ163" i="1"/>
  <c r="AQ179" i="1"/>
  <c r="AQ195" i="1"/>
  <c r="AQ211" i="1"/>
  <c r="AQ330" i="1"/>
  <c r="AQ284" i="1"/>
  <c r="AQ292" i="1"/>
  <c r="AQ236" i="1"/>
  <c r="AQ145" i="1"/>
  <c r="AQ146" i="1"/>
  <c r="AQ153" i="1"/>
  <c r="AQ154" i="1"/>
  <c r="AQ161" i="1"/>
  <c r="AQ162" i="1"/>
  <c r="AQ169" i="1"/>
  <c r="AQ170" i="1"/>
  <c r="AQ178" i="1"/>
  <c r="AQ185" i="1"/>
  <c r="AQ186" i="1"/>
  <c r="AQ193" i="1"/>
  <c r="AQ194" i="1"/>
  <c r="AQ201" i="1"/>
  <c r="AQ202" i="1"/>
  <c r="AQ159" i="1"/>
  <c r="AQ191" i="1"/>
  <c r="AQ207" i="1"/>
  <c r="AQ213" i="1"/>
  <c r="AQ238" i="1"/>
  <c r="AQ141" i="1"/>
  <c r="AQ209" i="1"/>
  <c r="AQ210" i="1"/>
  <c r="AQ155" i="1"/>
  <c r="AQ171" i="1"/>
  <c r="AQ187" i="1"/>
  <c r="AQ203" i="1"/>
  <c r="AQ326" i="1"/>
  <c r="AQ248" i="1"/>
  <c r="AQ215" i="1"/>
  <c r="AQ224" i="1"/>
  <c r="AQ232" i="1"/>
  <c r="AQ240" i="1"/>
  <c r="AQ242" i="1"/>
  <c r="AQ149" i="1"/>
  <c r="AQ150" i="1"/>
  <c r="AQ157" i="1"/>
  <c r="AQ158" i="1"/>
  <c r="AQ165" i="1"/>
  <c r="AQ166" i="1"/>
  <c r="AQ181" i="1"/>
  <c r="AQ182" i="1"/>
  <c r="AQ189" i="1"/>
  <c r="AQ190" i="1"/>
  <c r="AQ197" i="1"/>
  <c r="AQ198" i="1"/>
  <c r="AQ205" i="1"/>
  <c r="AQ206" i="1"/>
  <c r="AQ151" i="1"/>
  <c r="AQ167" i="1"/>
  <c r="AQ183" i="1"/>
  <c r="AQ199" i="1"/>
  <c r="AQ320" i="1"/>
  <c r="AQ328" i="1"/>
  <c r="AQ288" i="1"/>
  <c r="AQ332" i="1"/>
  <c r="AQ358" i="1"/>
  <c r="AQ280" i="1"/>
  <c r="AQ296" i="1"/>
  <c r="AQ300" i="1"/>
  <c r="AQ308" i="1"/>
  <c r="AQ316" i="1"/>
  <c r="AQ378" i="1"/>
  <c r="AQ426" i="1"/>
  <c r="AQ366" i="1"/>
  <c r="AQ382" i="1"/>
  <c r="AQ430" i="1"/>
  <c r="AQ304" i="1"/>
  <c r="AQ312" i="1"/>
  <c r="AQ334" i="1"/>
  <c r="AQ386" i="1"/>
  <c r="AQ336" i="1"/>
  <c r="AQ338" i="1"/>
  <c r="AQ340" i="1"/>
  <c r="AQ342" i="1"/>
  <c r="AQ344" i="1"/>
  <c r="AQ346" i="1"/>
  <c r="AQ348" i="1"/>
  <c r="AQ350" i="1"/>
  <c r="AQ438" i="1"/>
  <c r="AQ454" i="1"/>
  <c r="AQ493" i="1"/>
  <c r="AQ515" i="1"/>
  <c r="AQ480" i="1"/>
  <c r="AQ482" i="1"/>
  <c r="AQ484" i="1"/>
  <c r="AQ486" i="1"/>
  <c r="AQ488" i="1"/>
  <c r="AQ490" i="1"/>
  <c r="AQ492" i="1"/>
  <c r="AQ564" i="1"/>
  <c r="AQ570" i="1"/>
  <c r="AQ580" i="1"/>
  <c r="AQ442" i="1"/>
  <c r="AQ497" i="1"/>
  <c r="AQ519" i="1"/>
  <c r="AQ572" i="1"/>
  <c r="AQ584" i="1"/>
  <c r="AQ446" i="1"/>
  <c r="AQ507" i="1"/>
  <c r="AQ499" i="1"/>
  <c r="AQ523" i="1"/>
  <c r="AQ560" i="1"/>
  <c r="AQ568" i="1"/>
  <c r="AQ566" i="1"/>
  <c r="AQ574" i="1"/>
  <c r="AQ434" i="1"/>
  <c r="AQ450" i="1"/>
  <c r="AQ511" i="1"/>
  <c r="AQ503" i="1"/>
  <c r="AQ576" i="1"/>
  <c r="AQ612" i="1"/>
  <c r="AQ618" i="1"/>
  <c r="AQ627" i="1"/>
  <c r="AQ628" i="1"/>
  <c r="AQ631" i="1"/>
  <c r="AQ635" i="1"/>
  <c r="AQ629" i="1"/>
  <c r="AQ639" i="1"/>
  <c r="AQ659" i="1"/>
  <c r="AQ616" i="1"/>
  <c r="AQ624" i="1"/>
  <c r="AQ656" i="1"/>
  <c r="AQ620" i="1"/>
  <c r="AQ622" i="1"/>
  <c r="AQ625" i="1"/>
  <c r="AQ626" i="1"/>
  <c r="AQ630" i="1"/>
  <c r="AQ632" i="1"/>
  <c r="AQ633" i="1"/>
  <c r="R652" i="1"/>
  <c r="R643" i="1"/>
  <c r="R655" i="1"/>
  <c r="R649" i="1"/>
  <c r="R646" i="1"/>
  <c r="R651" i="1"/>
  <c r="R608" i="1"/>
  <c r="R607" i="1"/>
  <c r="R600" i="1"/>
  <c r="R606" i="1"/>
  <c r="R603" i="1"/>
  <c r="R601" i="1"/>
  <c r="R594" i="1"/>
  <c r="R591" i="1"/>
  <c r="R590" i="1"/>
  <c r="R589" i="1"/>
  <c r="R553" i="1"/>
  <c r="R554" i="1"/>
  <c r="R549" i="1"/>
  <c r="R555" i="1"/>
  <c r="R551" i="1"/>
  <c r="R468" i="1"/>
  <c r="R466" i="1"/>
  <c r="R462" i="1"/>
  <c r="R461" i="1"/>
  <c r="R470" i="1"/>
  <c r="R463" i="1"/>
  <c r="R476" i="1"/>
  <c r="R467" i="1"/>
  <c r="R465" i="1"/>
  <c r="R458" i="1"/>
  <c r="R457" i="1"/>
  <c r="R471" i="1"/>
  <c r="R469" i="1"/>
  <c r="R464" i="1"/>
  <c r="R456" i="1"/>
  <c r="R455" i="1"/>
  <c r="R390" i="1"/>
  <c r="R389" i="1"/>
  <c r="R392" i="1"/>
  <c r="R383" i="1"/>
  <c r="R385" i="1"/>
  <c r="R384" i="1"/>
  <c r="R393" i="1"/>
  <c r="R373" i="1"/>
  <c r="R354" i="1"/>
  <c r="R357" i="1"/>
  <c r="R356" i="1"/>
  <c r="R269" i="1"/>
  <c r="R265" i="1"/>
  <c r="R261" i="1"/>
  <c r="R257" i="1"/>
  <c r="R249" i="1"/>
  <c r="R270" i="1"/>
  <c r="R266" i="1"/>
  <c r="R262" i="1"/>
  <c r="R258" i="1"/>
  <c r="R230" i="1"/>
  <c r="R279" i="1"/>
  <c r="R275" i="1"/>
  <c r="R271" i="1"/>
  <c r="R267" i="1"/>
  <c r="R263" i="1"/>
  <c r="R259" i="1"/>
  <c r="R255" i="1"/>
  <c r="R229" i="1"/>
  <c r="R276" i="1"/>
  <c r="R272" i="1"/>
  <c r="R268" i="1"/>
  <c r="R264" i="1"/>
  <c r="R260" i="1"/>
  <c r="R256" i="1"/>
  <c r="R219" i="1"/>
  <c r="R175" i="1"/>
  <c r="R173" i="1"/>
  <c r="R221" i="1"/>
  <c r="R177" i="1"/>
  <c r="R174" i="1"/>
  <c r="R45" i="1"/>
  <c r="R44" i="1"/>
  <c r="R43" i="1"/>
  <c r="R48" i="1"/>
  <c r="R47" i="1"/>
  <c r="R46" i="1"/>
  <c r="R77" i="1"/>
  <c r="R76" i="1"/>
  <c r="R10" i="1"/>
  <c r="AR652" i="1"/>
  <c r="AR651" i="1"/>
  <c r="AR553" i="1"/>
  <c r="AR555" i="1"/>
  <c r="AR470" i="1"/>
  <c r="AR468" i="1"/>
  <c r="AR462" i="1"/>
  <c r="AR384" i="1"/>
  <c r="AR356" i="1"/>
  <c r="AR270" i="1"/>
  <c r="AR266" i="1"/>
  <c r="AR262" i="1"/>
  <c r="AR258" i="1"/>
  <c r="AR230" i="1"/>
  <c r="AR276" i="1"/>
  <c r="AR272" i="1"/>
  <c r="AR268" i="1"/>
  <c r="AR264" i="1"/>
  <c r="AR260" i="1"/>
  <c r="AR256" i="1"/>
  <c r="AR175" i="1"/>
  <c r="AR174" i="1"/>
  <c r="AR48" i="1"/>
  <c r="AR46" i="1"/>
  <c r="AR43" i="1"/>
  <c r="AR76" i="1"/>
  <c r="AR10" i="1"/>
  <c r="AR44" i="1"/>
  <c r="AR45" i="1"/>
  <c r="AR47" i="1"/>
  <c r="AR173" i="1"/>
  <c r="AR219" i="1"/>
  <c r="AR221" i="1"/>
  <c r="AR229" i="1"/>
  <c r="AR177" i="1"/>
  <c r="AR77" i="1"/>
  <c r="AR255" i="1"/>
  <c r="AR263" i="1"/>
  <c r="AR271" i="1"/>
  <c r="AR279" i="1"/>
  <c r="AR383" i="1"/>
  <c r="AR261" i="1"/>
  <c r="AR269" i="1"/>
  <c r="AR354" i="1"/>
  <c r="AR357" i="1"/>
  <c r="AR373" i="1"/>
  <c r="AR259" i="1"/>
  <c r="AR267" i="1"/>
  <c r="AR275" i="1"/>
  <c r="AR389" i="1"/>
  <c r="AR393" i="1"/>
  <c r="AR249" i="1"/>
  <c r="AR257" i="1"/>
  <c r="AR265" i="1"/>
  <c r="AR385" i="1"/>
  <c r="AR455" i="1"/>
  <c r="AR463" i="1"/>
  <c r="AR471" i="1"/>
  <c r="AR551" i="1"/>
  <c r="AR590" i="1"/>
  <c r="AR458" i="1"/>
  <c r="AR461" i="1"/>
  <c r="AR469" i="1"/>
  <c r="AR549" i="1"/>
  <c r="AR456" i="1"/>
  <c r="AR464" i="1"/>
  <c r="AR466" i="1"/>
  <c r="AR392" i="1"/>
  <c r="AR467" i="1"/>
  <c r="AR390" i="1"/>
  <c r="AR457" i="1"/>
  <c r="AR465" i="1"/>
  <c r="AR476" i="1"/>
  <c r="AR554" i="1"/>
  <c r="AR589" i="1"/>
  <c r="AR608" i="1"/>
  <c r="AR646" i="1"/>
  <c r="AR655" i="1"/>
  <c r="AR594" i="1"/>
  <c r="AR601" i="1"/>
  <c r="AR603" i="1"/>
  <c r="AR606" i="1"/>
  <c r="AR643" i="1"/>
  <c r="AR591" i="1"/>
  <c r="AR600" i="1"/>
  <c r="AR649" i="1"/>
  <c r="R666" i="1"/>
  <c r="R663" i="1"/>
  <c r="R662" i="1"/>
  <c r="R645" i="1"/>
  <c r="R664" i="1"/>
  <c r="R661" i="1"/>
  <c r="R654" i="1"/>
  <c r="R648" i="1"/>
  <c r="R653" i="1"/>
  <c r="R642" i="1"/>
  <c r="R598" i="1"/>
  <c r="R604" i="1"/>
  <c r="R602" i="1"/>
  <c r="R599" i="1"/>
  <c r="R609" i="1"/>
  <c r="R605" i="1"/>
  <c r="R596" i="1"/>
  <c r="R588" i="1"/>
  <c r="R595" i="1"/>
  <c r="R593" i="1"/>
  <c r="R597" i="1"/>
  <c r="R592" i="1"/>
  <c r="R556" i="1"/>
  <c r="R548" i="1"/>
  <c r="R536" i="1"/>
  <c r="R535" i="1"/>
  <c r="R534" i="1"/>
  <c r="R557" i="1"/>
  <c r="R558" i="1"/>
  <c r="R550" i="1"/>
  <c r="R552" i="1"/>
  <c r="R547" i="1"/>
  <c r="R537" i="1"/>
  <c r="R532" i="1"/>
  <c r="R533" i="1"/>
  <c r="R495" i="1"/>
  <c r="R475" i="1"/>
  <c r="R473" i="1"/>
  <c r="R478" i="1"/>
  <c r="R472" i="1"/>
  <c r="R460" i="1"/>
  <c r="R459" i="1"/>
  <c r="R474" i="1"/>
  <c r="R479" i="1"/>
  <c r="R477" i="1"/>
  <c r="R424" i="1"/>
  <c r="R423" i="1"/>
  <c r="R421" i="1"/>
  <c r="R380" i="1"/>
  <c r="R415" i="1"/>
  <c r="R387" i="1"/>
  <c r="R422" i="1"/>
  <c r="R391" i="1"/>
  <c r="R388" i="1"/>
  <c r="R374" i="1"/>
  <c r="R368" i="1"/>
  <c r="R324" i="1"/>
  <c r="R323" i="1"/>
  <c r="R322" i="1"/>
  <c r="R325" i="1"/>
  <c r="R362" i="1"/>
  <c r="R370" i="1"/>
  <c r="R367" i="1"/>
  <c r="R364" i="1"/>
  <c r="R277" i="1"/>
  <c r="R273" i="1"/>
  <c r="R253" i="1"/>
  <c r="R227" i="1"/>
  <c r="R278" i="1"/>
  <c r="R274" i="1"/>
  <c r="R254" i="1"/>
  <c r="R250" i="1"/>
  <c r="R234" i="1"/>
  <c r="R251" i="1"/>
  <c r="R233" i="1"/>
  <c r="R252" i="1"/>
  <c r="R244" i="1"/>
  <c r="R228" i="1"/>
  <c r="R220" i="1"/>
  <c r="R176" i="1"/>
  <c r="R135" i="1"/>
  <c r="R218" i="1"/>
  <c r="R222" i="1"/>
  <c r="R136" i="1"/>
  <c r="R132" i="1"/>
  <c r="R134" i="1"/>
  <c r="R49" i="1"/>
  <c r="R53" i="1"/>
  <c r="R52" i="1"/>
  <c r="R51" i="1"/>
  <c r="R50" i="1"/>
  <c r="R137" i="1"/>
  <c r="R133" i="1"/>
  <c r="R101" i="1"/>
  <c r="R56" i="1"/>
  <c r="R55" i="1"/>
  <c r="R54" i="1"/>
  <c r="R12" i="1"/>
  <c r="R31" i="1"/>
  <c r="R27" i="1"/>
  <c r="R33" i="1"/>
  <c r="R29" i="1"/>
  <c r="R11" i="1"/>
  <c r="AQ646" i="1"/>
  <c r="AQ649" i="1"/>
  <c r="AQ603" i="1"/>
  <c r="AQ601" i="1"/>
  <c r="AQ600" i="1"/>
  <c r="AQ590" i="1"/>
  <c r="AQ594" i="1"/>
  <c r="AQ591" i="1"/>
  <c r="AQ589" i="1"/>
  <c r="AQ555" i="1"/>
  <c r="AQ554" i="1"/>
  <c r="AQ549" i="1"/>
  <c r="AQ551" i="1"/>
  <c r="AQ467" i="1"/>
  <c r="AQ465" i="1"/>
  <c r="AQ461" i="1"/>
  <c r="AQ471" i="1"/>
  <c r="AQ469" i="1"/>
  <c r="AQ456" i="1"/>
  <c r="AQ457" i="1"/>
  <c r="AQ463" i="1"/>
  <c r="AQ455" i="1"/>
  <c r="AQ389" i="1"/>
  <c r="AQ393" i="1"/>
  <c r="AQ385" i="1"/>
  <c r="AQ383" i="1"/>
  <c r="AQ392" i="1"/>
  <c r="AQ390" i="1"/>
  <c r="AQ384" i="1"/>
  <c r="AQ373" i="1"/>
  <c r="AQ357" i="1"/>
  <c r="AQ356" i="1"/>
  <c r="AQ269" i="1"/>
  <c r="AQ265" i="1"/>
  <c r="AQ261" i="1"/>
  <c r="AQ257" i="1"/>
  <c r="AQ249" i="1"/>
  <c r="AQ229" i="1"/>
  <c r="AQ279" i="1"/>
  <c r="AQ275" i="1"/>
  <c r="AQ271" i="1"/>
  <c r="AQ270" i="1"/>
  <c r="AQ267" i="1"/>
  <c r="AQ266" i="1"/>
  <c r="AQ263" i="1"/>
  <c r="AQ262" i="1"/>
  <c r="AQ259" i="1"/>
  <c r="AQ258" i="1"/>
  <c r="AQ255" i="1"/>
  <c r="AQ221" i="1"/>
  <c r="AQ219" i="1"/>
  <c r="AQ77" i="1"/>
  <c r="AQ43" i="1"/>
  <c r="AQ47" i="1"/>
  <c r="AQ45" i="1"/>
  <c r="AQ46" i="1"/>
  <c r="AQ10" i="1"/>
  <c r="AQ44" i="1"/>
  <c r="AQ76" i="1"/>
  <c r="AQ48" i="1"/>
  <c r="AQ260" i="1"/>
  <c r="AQ268" i="1"/>
  <c r="AQ276" i="1"/>
  <c r="AQ177" i="1"/>
  <c r="AQ175" i="1"/>
  <c r="AQ230" i="1"/>
  <c r="AQ173" i="1"/>
  <c r="AQ174" i="1"/>
  <c r="AQ264" i="1"/>
  <c r="AQ466" i="1"/>
  <c r="AQ256" i="1"/>
  <c r="AQ272" i="1"/>
  <c r="AQ354" i="1"/>
  <c r="AQ468" i="1"/>
  <c r="AQ458" i="1"/>
  <c r="AQ470" i="1"/>
  <c r="AQ464" i="1"/>
  <c r="AQ476" i="1"/>
  <c r="AQ462" i="1"/>
  <c r="AQ553" i="1"/>
  <c r="AQ606" i="1"/>
  <c r="AQ652" i="1"/>
  <c r="AQ608" i="1"/>
  <c r="AQ643" i="1"/>
  <c r="AQ651" i="1"/>
  <c r="AQ655" i="1"/>
  <c r="R644" i="1"/>
  <c r="R657" i="1"/>
  <c r="R656" i="1"/>
  <c r="R660" i="1"/>
  <c r="R647" i="1"/>
  <c r="R659" i="1"/>
  <c r="R658" i="1"/>
  <c r="R650" i="1"/>
  <c r="R637" i="1"/>
  <c r="R634" i="1"/>
  <c r="R633" i="1"/>
  <c r="R626" i="1"/>
  <c r="R625" i="1"/>
  <c r="R641" i="1"/>
  <c r="R638" i="1"/>
  <c r="R629" i="1"/>
  <c r="R628" i="1"/>
  <c r="R639" i="1"/>
  <c r="R632" i="1"/>
  <c r="R630" i="1"/>
  <c r="R627" i="1"/>
  <c r="R624" i="1"/>
  <c r="R622" i="1"/>
  <c r="R640" i="1"/>
  <c r="R636" i="1"/>
  <c r="R635" i="1"/>
  <c r="R631" i="1"/>
  <c r="R623" i="1"/>
  <c r="R620" i="1"/>
  <c r="R618" i="1"/>
  <c r="R616" i="1"/>
  <c r="R615" i="1"/>
  <c r="R614" i="1"/>
  <c r="R613" i="1"/>
  <c r="R621" i="1"/>
  <c r="R612" i="1"/>
  <c r="R611" i="1"/>
  <c r="R619" i="1"/>
  <c r="R617" i="1"/>
  <c r="R610" i="1"/>
  <c r="R587" i="1"/>
  <c r="R580" i="1"/>
  <c r="R579" i="1"/>
  <c r="R574" i="1"/>
  <c r="R571" i="1"/>
  <c r="R570" i="1"/>
  <c r="R586" i="1"/>
  <c r="R585" i="1"/>
  <c r="R578" i="1"/>
  <c r="R577" i="1"/>
  <c r="R584" i="1"/>
  <c r="R583" i="1"/>
  <c r="R576" i="1"/>
  <c r="R575" i="1"/>
  <c r="R582" i="1"/>
  <c r="R581" i="1"/>
  <c r="R567" i="1"/>
  <c r="R564" i="1"/>
  <c r="R560" i="1"/>
  <c r="R546" i="1"/>
  <c r="R539" i="1"/>
  <c r="R573" i="1"/>
  <c r="R565" i="1"/>
  <c r="R561" i="1"/>
  <c r="R543" i="1"/>
  <c r="R568" i="1"/>
  <c r="R566" i="1"/>
  <c r="R562" i="1"/>
  <c r="R544" i="1"/>
  <c r="R541" i="1"/>
  <c r="R572" i="1"/>
  <c r="R569" i="1"/>
  <c r="R563" i="1"/>
  <c r="R559" i="1"/>
  <c r="R545" i="1"/>
  <c r="R542" i="1"/>
  <c r="R540" i="1"/>
  <c r="R523" i="1"/>
  <c r="R522" i="1"/>
  <c r="R521" i="1"/>
  <c r="R507" i="1"/>
  <c r="R506" i="1"/>
  <c r="R502" i="1"/>
  <c r="R501" i="1"/>
  <c r="R498" i="1"/>
  <c r="R493" i="1"/>
  <c r="R511" i="1"/>
  <c r="R508" i="1"/>
  <c r="R504" i="1"/>
  <c r="R503" i="1"/>
  <c r="R489" i="1"/>
  <c r="R486" i="1"/>
  <c r="R516" i="1"/>
  <c r="R515" i="1"/>
  <c r="R512" i="1"/>
  <c r="R510" i="1"/>
  <c r="R509" i="1"/>
  <c r="R505" i="1"/>
  <c r="R499" i="1"/>
  <c r="R494" i="1"/>
  <c r="R538" i="1"/>
  <c r="R520" i="1"/>
  <c r="R519" i="1"/>
  <c r="R518" i="1"/>
  <c r="R517" i="1"/>
  <c r="R514" i="1"/>
  <c r="R513" i="1"/>
  <c r="R500" i="1"/>
  <c r="R497" i="1"/>
  <c r="R496" i="1"/>
  <c r="R492" i="1"/>
  <c r="R491" i="1"/>
  <c r="R490" i="1"/>
  <c r="R488" i="1"/>
  <c r="R485" i="1"/>
  <c r="R482" i="1"/>
  <c r="R454" i="1"/>
  <c r="R453" i="1"/>
  <c r="R446" i="1"/>
  <c r="R445" i="1"/>
  <c r="R483" i="1"/>
  <c r="R480" i="1"/>
  <c r="R452" i="1"/>
  <c r="R451" i="1"/>
  <c r="R487" i="1"/>
  <c r="R481" i="1"/>
  <c r="R450" i="1"/>
  <c r="R449" i="1"/>
  <c r="R484" i="1"/>
  <c r="R448" i="1"/>
  <c r="R447" i="1"/>
  <c r="R440" i="1"/>
  <c r="R443" i="1"/>
  <c r="R438" i="1"/>
  <c r="R437" i="1"/>
  <c r="R428" i="1"/>
  <c r="R427" i="1"/>
  <c r="R419" i="1"/>
  <c r="R416" i="1"/>
  <c r="R379" i="1"/>
  <c r="R378" i="1"/>
  <c r="R377" i="1"/>
  <c r="R376" i="1"/>
  <c r="R444" i="1"/>
  <c r="R436" i="1"/>
  <c r="R435" i="1"/>
  <c r="R429" i="1"/>
  <c r="R418" i="1"/>
  <c r="R382" i="1"/>
  <c r="R381" i="1"/>
  <c r="R434" i="1"/>
  <c r="R433" i="1"/>
  <c r="R420" i="1"/>
  <c r="R386" i="1"/>
  <c r="R442" i="1"/>
  <c r="R441" i="1"/>
  <c r="R439" i="1"/>
  <c r="R432" i="1"/>
  <c r="R431" i="1"/>
  <c r="R430" i="1"/>
  <c r="R426" i="1"/>
  <c r="R425" i="1"/>
  <c r="R417" i="1"/>
  <c r="R375" i="1"/>
  <c r="R372" i="1"/>
  <c r="R371" i="1"/>
  <c r="R369" i="1"/>
  <c r="R355" i="1"/>
  <c r="R352" i="1"/>
  <c r="R350" i="1"/>
  <c r="R348" i="1"/>
  <c r="R346" i="1"/>
  <c r="R344" i="1"/>
  <c r="R342" i="1"/>
  <c r="R340" i="1"/>
  <c r="R338" i="1"/>
  <c r="R336" i="1"/>
  <c r="R334" i="1"/>
  <c r="R332" i="1"/>
  <c r="R331" i="1"/>
  <c r="R321" i="1"/>
  <c r="R317" i="1"/>
  <c r="R313" i="1"/>
  <c r="R309" i="1"/>
  <c r="R305" i="1"/>
  <c r="R301" i="1"/>
  <c r="R297" i="1"/>
  <c r="R293" i="1"/>
  <c r="R359" i="1"/>
  <c r="R358" i="1"/>
  <c r="R351" i="1"/>
  <c r="R349" i="1"/>
  <c r="R347" i="1"/>
  <c r="R345" i="1"/>
  <c r="R343" i="1"/>
  <c r="R341" i="1"/>
  <c r="R339" i="1"/>
  <c r="R337" i="1"/>
  <c r="R335" i="1"/>
  <c r="R333" i="1"/>
  <c r="R326" i="1"/>
  <c r="R318" i="1"/>
  <c r="R314" i="1"/>
  <c r="R310" i="1"/>
  <c r="R306" i="1"/>
  <c r="R302" i="1"/>
  <c r="R363" i="1"/>
  <c r="R361" i="1"/>
  <c r="R360" i="1"/>
  <c r="R328" i="1"/>
  <c r="R327" i="1"/>
  <c r="R319" i="1"/>
  <c r="R315" i="1"/>
  <c r="R311" i="1"/>
  <c r="R307" i="1"/>
  <c r="R303" i="1"/>
  <c r="R366" i="1"/>
  <c r="R365" i="1"/>
  <c r="R330" i="1"/>
  <c r="R329" i="1"/>
  <c r="R320" i="1"/>
  <c r="R316" i="1"/>
  <c r="R312" i="1"/>
  <c r="R308" i="1"/>
  <c r="R304" i="1"/>
  <c r="R300" i="1"/>
  <c r="R296" i="1"/>
  <c r="R292" i="1"/>
  <c r="R299" i="1"/>
  <c r="R295" i="1"/>
  <c r="R289" i="1"/>
  <c r="R285" i="1"/>
  <c r="R281" i="1"/>
  <c r="R245" i="1"/>
  <c r="R243" i="1"/>
  <c r="R239" i="1"/>
  <c r="R235" i="1"/>
  <c r="R231" i="1"/>
  <c r="R223" i="1"/>
  <c r="R290" i="1"/>
  <c r="R286" i="1"/>
  <c r="R282" i="1"/>
  <c r="R246" i="1"/>
  <c r="R242" i="1"/>
  <c r="R238" i="1"/>
  <c r="R226" i="1"/>
  <c r="R291" i="1"/>
  <c r="R287" i="1"/>
  <c r="R283" i="1"/>
  <c r="R247" i="1"/>
  <c r="R241" i="1"/>
  <c r="R237" i="1"/>
  <c r="R225" i="1"/>
  <c r="R298" i="1"/>
  <c r="R294" i="1"/>
  <c r="R288" i="1"/>
  <c r="R284" i="1"/>
  <c r="R280" i="1"/>
  <c r="R248" i="1"/>
  <c r="R240" i="1"/>
  <c r="R236" i="1"/>
  <c r="R232" i="1"/>
  <c r="R224" i="1"/>
  <c r="R214" i="1"/>
  <c r="R212" i="1"/>
  <c r="R208" i="1"/>
  <c r="R207" i="1"/>
  <c r="R205" i="1"/>
  <c r="R194" i="1"/>
  <c r="R192" i="1"/>
  <c r="R191" i="1"/>
  <c r="R189" i="1"/>
  <c r="R178" i="1"/>
  <c r="R162" i="1"/>
  <c r="R160" i="1"/>
  <c r="R159" i="1"/>
  <c r="R157" i="1"/>
  <c r="R146" i="1"/>
  <c r="R144" i="1"/>
  <c r="R141" i="1"/>
  <c r="R139" i="1"/>
  <c r="R213" i="1"/>
  <c r="R211" i="1"/>
  <c r="R209" i="1"/>
  <c r="R198" i="1"/>
  <c r="R196" i="1"/>
  <c r="R195" i="1"/>
  <c r="R193" i="1"/>
  <c r="R182" i="1"/>
  <c r="R180" i="1"/>
  <c r="R179" i="1"/>
  <c r="R166" i="1"/>
  <c r="R164" i="1"/>
  <c r="R163" i="1"/>
  <c r="R161" i="1"/>
  <c r="R150" i="1"/>
  <c r="R148" i="1"/>
  <c r="R147" i="1"/>
  <c r="R145" i="1"/>
  <c r="R143" i="1"/>
  <c r="R216" i="1"/>
  <c r="R210" i="1"/>
  <c r="R202" i="1"/>
  <c r="R200" i="1"/>
  <c r="R199" i="1"/>
  <c r="R197" i="1"/>
  <c r="R186" i="1"/>
  <c r="R184" i="1"/>
  <c r="R183" i="1"/>
  <c r="R181" i="1"/>
  <c r="R170" i="1"/>
  <c r="R168" i="1"/>
  <c r="R167" i="1"/>
  <c r="R165" i="1"/>
  <c r="R154" i="1"/>
  <c r="R152" i="1"/>
  <c r="R151" i="1"/>
  <c r="R149" i="1"/>
  <c r="R142" i="1"/>
  <c r="R215" i="1"/>
  <c r="R206" i="1"/>
  <c r="R204" i="1"/>
  <c r="R203" i="1"/>
  <c r="R201" i="1"/>
  <c r="R190" i="1"/>
  <c r="R188" i="1"/>
  <c r="R187" i="1"/>
  <c r="R185" i="1"/>
  <c r="R172" i="1"/>
  <c r="R171" i="1"/>
  <c r="R169" i="1"/>
  <c r="R158" i="1"/>
  <c r="R156" i="1"/>
  <c r="R155" i="1"/>
  <c r="R153" i="1"/>
  <c r="R140" i="1"/>
  <c r="R138" i="1"/>
  <c r="R131" i="1"/>
  <c r="R126" i="1"/>
  <c r="R120" i="1"/>
  <c r="R119" i="1"/>
  <c r="R92" i="1"/>
  <c r="R90" i="1"/>
  <c r="R88" i="1"/>
  <c r="R85" i="1"/>
  <c r="R81" i="1"/>
  <c r="R80" i="1"/>
  <c r="R79" i="1"/>
  <c r="R78" i="1"/>
  <c r="R65" i="1"/>
  <c r="R64" i="1"/>
  <c r="R63" i="1"/>
  <c r="R62" i="1"/>
  <c r="R42" i="1"/>
  <c r="R38" i="1"/>
  <c r="R130" i="1"/>
  <c r="R129" i="1"/>
  <c r="R125" i="1"/>
  <c r="R123" i="1"/>
  <c r="R99" i="1"/>
  <c r="R97" i="1"/>
  <c r="R95" i="1"/>
  <c r="R94" i="1"/>
  <c r="R84" i="1"/>
  <c r="R82" i="1"/>
  <c r="R69" i="1"/>
  <c r="R68" i="1"/>
  <c r="R67" i="1"/>
  <c r="R66" i="1"/>
  <c r="R39" i="1"/>
  <c r="R127" i="1"/>
  <c r="R121" i="1"/>
  <c r="R91" i="1"/>
  <c r="R89" i="1"/>
  <c r="R87" i="1"/>
  <c r="R86" i="1"/>
  <c r="R73" i="1"/>
  <c r="R72" i="1"/>
  <c r="R71" i="1"/>
  <c r="R70" i="1"/>
  <c r="R57" i="1"/>
  <c r="R128" i="1"/>
  <c r="R124" i="1"/>
  <c r="R122" i="1"/>
  <c r="R100" i="1"/>
  <c r="R98" i="1"/>
  <c r="R96" i="1"/>
  <c r="R93" i="1"/>
  <c r="R83" i="1"/>
  <c r="R75" i="1"/>
  <c r="R74" i="1"/>
  <c r="R61" i="1"/>
  <c r="R60" i="1"/>
  <c r="R59" i="1"/>
  <c r="R58" i="1"/>
  <c r="R41" i="1"/>
  <c r="R37" i="1"/>
  <c r="R34" i="1"/>
  <c r="R30" i="1"/>
  <c r="R26" i="1"/>
  <c r="R22" i="1"/>
  <c r="R17" i="1"/>
  <c r="R16" i="1"/>
  <c r="R35" i="1"/>
  <c r="R23" i="1"/>
  <c r="R19" i="1"/>
  <c r="R18" i="1"/>
  <c r="R36" i="1"/>
  <c r="R32" i="1"/>
  <c r="R28" i="1"/>
  <c r="R24" i="1"/>
  <c r="R20" i="1"/>
  <c r="R13" i="1"/>
  <c r="R40" i="1"/>
  <c r="R25" i="1"/>
  <c r="R21" i="1"/>
  <c r="R15" i="1"/>
  <c r="R14" i="1"/>
  <c r="AR625" i="1"/>
  <c r="AR637" i="1"/>
  <c r="AR626" i="1"/>
  <c r="AR641" i="1"/>
  <c r="AR639" i="1"/>
  <c r="AR623" i="1"/>
  <c r="AR618" i="1"/>
  <c r="AR574" i="1"/>
  <c r="AR564" i="1"/>
  <c r="AR560" i="1"/>
  <c r="AR539" i="1"/>
  <c r="AR568" i="1"/>
  <c r="AR566" i="1"/>
  <c r="AR562" i="1"/>
  <c r="AR521" i="1"/>
  <c r="AR505" i="1"/>
  <c r="AR501" i="1"/>
  <c r="AR509" i="1"/>
  <c r="AR517" i="1"/>
  <c r="AR513" i="1"/>
  <c r="AR376" i="1"/>
  <c r="AR372" i="1"/>
  <c r="AR351" i="1"/>
  <c r="AR360" i="1"/>
  <c r="AR318" i="1"/>
  <c r="AR314" i="1"/>
  <c r="AR310" i="1"/>
  <c r="AR306" i="1"/>
  <c r="AR302" i="1"/>
  <c r="AR316" i="1"/>
  <c r="AR312" i="1"/>
  <c r="AR308" i="1"/>
  <c r="AR304" i="1"/>
  <c r="AR300" i="1"/>
  <c r="AR296" i="1"/>
  <c r="AR292" i="1"/>
  <c r="AR298" i="1"/>
  <c r="AR294" i="1"/>
  <c r="AR240" i="1"/>
  <c r="AR236" i="1"/>
  <c r="AR232" i="1"/>
  <c r="AR224" i="1"/>
  <c r="AR290" i="1"/>
  <c r="AR286" i="1"/>
  <c r="AR282" i="1"/>
  <c r="AR246" i="1"/>
  <c r="AR238" i="1"/>
  <c r="AR226" i="1"/>
  <c r="AR288" i="1"/>
  <c r="AR284" i="1"/>
  <c r="AR280" i="1"/>
  <c r="AR248" i="1"/>
  <c r="AR242" i="1"/>
  <c r="AR215" i="1"/>
  <c r="AR195" i="1"/>
  <c r="AR194" i="1"/>
  <c r="AR179" i="1"/>
  <c r="AR178" i="1"/>
  <c r="AR163" i="1"/>
  <c r="AR162" i="1"/>
  <c r="AR147" i="1"/>
  <c r="AR146" i="1"/>
  <c r="AR199" i="1"/>
  <c r="AR198" i="1"/>
  <c r="AR183" i="1"/>
  <c r="AR182" i="1"/>
  <c r="AR167" i="1"/>
  <c r="AR166" i="1"/>
  <c r="AR151" i="1"/>
  <c r="AR150" i="1"/>
  <c r="AR138" i="1"/>
  <c r="AR213" i="1"/>
  <c r="AR210" i="1"/>
  <c r="AR203" i="1"/>
  <c r="AR202" i="1"/>
  <c r="AR187" i="1"/>
  <c r="AR186" i="1"/>
  <c r="AR171" i="1"/>
  <c r="AR170" i="1"/>
  <c r="AR155" i="1"/>
  <c r="AR154" i="1"/>
  <c r="AR142" i="1"/>
  <c r="AR207" i="1"/>
  <c r="AR206" i="1"/>
  <c r="AR191" i="1"/>
  <c r="AR190" i="1"/>
  <c r="AR159" i="1"/>
  <c r="AR158" i="1"/>
  <c r="AR131" i="1"/>
  <c r="AR100" i="1"/>
  <c r="AR78" i="1"/>
  <c r="AR62" i="1"/>
  <c r="AR42" i="1"/>
  <c r="AR98" i="1"/>
  <c r="AR92" i="1"/>
  <c r="AR66" i="1"/>
  <c r="AR38" i="1"/>
  <c r="AR125" i="1"/>
  <c r="AR90" i="1"/>
  <c r="AR84" i="1"/>
  <c r="AR70" i="1"/>
  <c r="AR40" i="1"/>
  <c r="AR123" i="1"/>
  <c r="AR82" i="1"/>
  <c r="AR74" i="1"/>
  <c r="AR58" i="1"/>
  <c r="AR34" i="1"/>
  <c r="AR30" i="1"/>
  <c r="AR26" i="1"/>
  <c r="AR22" i="1"/>
  <c r="AR36" i="1"/>
  <c r="AR32" i="1"/>
  <c r="AR28" i="1"/>
  <c r="AR24" i="1"/>
  <c r="AR20" i="1"/>
  <c r="AR13" i="1"/>
  <c r="AR143" i="1"/>
  <c r="AR17" i="1"/>
  <c r="AR88" i="1"/>
  <c r="AR121" i="1"/>
  <c r="AR64" i="1"/>
  <c r="AR72" i="1"/>
  <c r="AR80" i="1"/>
  <c r="AR35" i="1"/>
  <c r="AR59" i="1"/>
  <c r="AR67" i="1"/>
  <c r="AR75" i="1"/>
  <c r="AR83" i="1"/>
  <c r="AR91" i="1"/>
  <c r="AR99" i="1"/>
  <c r="AR124" i="1"/>
  <c r="AR139" i="1"/>
  <c r="AR18" i="1"/>
  <c r="AR25" i="1"/>
  <c r="AR41" i="1"/>
  <c r="AR57" i="1"/>
  <c r="AR65" i="1"/>
  <c r="AR73" i="1"/>
  <c r="AR81" i="1"/>
  <c r="AR89" i="1"/>
  <c r="AR97" i="1"/>
  <c r="AR122" i="1"/>
  <c r="AR130" i="1"/>
  <c r="AR15" i="1"/>
  <c r="AR14" i="1"/>
  <c r="AR16" i="1"/>
  <c r="AR96" i="1"/>
  <c r="AR129" i="1"/>
  <c r="AR60" i="1"/>
  <c r="AR68" i="1"/>
  <c r="AR23" i="1"/>
  <c r="AR39" i="1"/>
  <c r="AR86" i="1"/>
  <c r="AR94" i="1"/>
  <c r="AR119" i="1"/>
  <c r="AR127" i="1"/>
  <c r="AR19" i="1"/>
  <c r="AR21" i="1"/>
  <c r="AR37" i="1"/>
  <c r="AR63" i="1"/>
  <c r="AR79" i="1"/>
  <c r="AR87" i="1"/>
  <c r="AR120" i="1"/>
  <c r="AR141" i="1"/>
  <c r="AR144" i="1"/>
  <c r="AR149" i="1"/>
  <c r="AR152" i="1"/>
  <c r="AR157" i="1"/>
  <c r="AR160" i="1"/>
  <c r="AR165" i="1"/>
  <c r="AR168" i="1"/>
  <c r="AR181" i="1"/>
  <c r="AR184" i="1"/>
  <c r="AR189" i="1"/>
  <c r="AR192" i="1"/>
  <c r="AR197" i="1"/>
  <c r="AR200" i="1"/>
  <c r="AR205" i="1"/>
  <c r="AR208" i="1"/>
  <c r="AR211" i="1"/>
  <c r="AR69" i="1"/>
  <c r="AR85" i="1"/>
  <c r="AR214" i="1"/>
  <c r="AR216" i="1"/>
  <c r="AR223" i="1"/>
  <c r="AR225" i="1"/>
  <c r="AR231" i="1"/>
  <c r="AR235" i="1"/>
  <c r="AR237" i="1"/>
  <c r="AR239" i="1"/>
  <c r="AR241" i="1"/>
  <c r="AR332" i="1"/>
  <c r="AR71" i="1"/>
  <c r="AR95" i="1"/>
  <c r="AR128" i="1"/>
  <c r="AR140" i="1"/>
  <c r="AR145" i="1"/>
  <c r="AR148" i="1"/>
  <c r="AR153" i="1"/>
  <c r="AR156" i="1"/>
  <c r="AR161" i="1"/>
  <c r="AR164" i="1"/>
  <c r="AR169" i="1"/>
  <c r="AR172" i="1"/>
  <c r="AR180" i="1"/>
  <c r="AR185" i="1"/>
  <c r="AR188" i="1"/>
  <c r="AR193" i="1"/>
  <c r="AR196" i="1"/>
  <c r="AR201" i="1"/>
  <c r="AR204" i="1"/>
  <c r="AR209" i="1"/>
  <c r="AR212" i="1"/>
  <c r="AR243" i="1"/>
  <c r="AR334" i="1"/>
  <c r="AR61" i="1"/>
  <c r="AR93" i="1"/>
  <c r="AR126" i="1"/>
  <c r="AR326" i="1"/>
  <c r="AR247" i="1"/>
  <c r="AR287" i="1"/>
  <c r="AR295" i="1"/>
  <c r="AR303" i="1"/>
  <c r="AR311" i="1"/>
  <c r="AR319" i="1"/>
  <c r="AR337" i="1"/>
  <c r="AR345" i="1"/>
  <c r="AR336" i="1"/>
  <c r="AR338" i="1"/>
  <c r="AR340" i="1"/>
  <c r="AR342" i="1"/>
  <c r="AR344" i="1"/>
  <c r="AR346" i="1"/>
  <c r="AR348" i="1"/>
  <c r="AR350" i="1"/>
  <c r="AR359" i="1"/>
  <c r="AR375" i="1"/>
  <c r="AR428" i="1"/>
  <c r="AR436" i="1"/>
  <c r="AR328" i="1"/>
  <c r="AR245" i="1"/>
  <c r="AR285" i="1"/>
  <c r="AR293" i="1"/>
  <c r="AR301" i="1"/>
  <c r="AR309" i="1"/>
  <c r="AR317" i="1"/>
  <c r="AR339" i="1"/>
  <c r="AR347" i="1"/>
  <c r="AR378" i="1"/>
  <c r="AR386" i="1"/>
  <c r="AR365" i="1"/>
  <c r="AR381" i="1"/>
  <c r="AR320" i="1"/>
  <c r="AR330" i="1"/>
  <c r="AR283" i="1"/>
  <c r="AR291" i="1"/>
  <c r="AR299" i="1"/>
  <c r="AR307" i="1"/>
  <c r="AR315" i="1"/>
  <c r="AR341" i="1"/>
  <c r="AR349" i="1"/>
  <c r="AR426" i="1"/>
  <c r="AR355" i="1"/>
  <c r="AR363" i="1"/>
  <c r="AR371" i="1"/>
  <c r="AR379" i="1"/>
  <c r="AR416" i="1"/>
  <c r="AR281" i="1"/>
  <c r="AR289" i="1"/>
  <c r="AR297" i="1"/>
  <c r="AR305" i="1"/>
  <c r="AR313" i="1"/>
  <c r="AR321" i="1"/>
  <c r="AR327" i="1"/>
  <c r="AR329" i="1"/>
  <c r="AR331" i="1"/>
  <c r="AR333" i="1"/>
  <c r="AR335" i="1"/>
  <c r="AR343" i="1"/>
  <c r="AR430" i="1"/>
  <c r="AR358" i="1"/>
  <c r="AR366" i="1"/>
  <c r="AR382" i="1"/>
  <c r="AR352" i="1"/>
  <c r="AR361" i="1"/>
  <c r="AR369" i="1"/>
  <c r="AR377" i="1"/>
  <c r="AR418" i="1"/>
  <c r="AR432" i="1"/>
  <c r="AR444" i="1"/>
  <c r="AR452" i="1"/>
  <c r="AR417" i="1"/>
  <c r="AR438" i="1"/>
  <c r="AR454" i="1"/>
  <c r="AR431" i="1"/>
  <c r="AR439" i="1"/>
  <c r="AR447" i="1"/>
  <c r="AR483" i="1"/>
  <c r="AR491" i="1"/>
  <c r="AR511" i="1"/>
  <c r="AR497" i="1"/>
  <c r="AR482" i="1"/>
  <c r="AR490" i="1"/>
  <c r="AR523" i="1"/>
  <c r="AR496" i="1"/>
  <c r="AR504" i="1"/>
  <c r="AR512" i="1"/>
  <c r="AR520" i="1"/>
  <c r="AR542" i="1"/>
  <c r="AR572" i="1"/>
  <c r="AR559" i="1"/>
  <c r="AR567" i="1"/>
  <c r="AR582" i="1"/>
  <c r="AR442" i="1"/>
  <c r="AR429" i="1"/>
  <c r="AR437" i="1"/>
  <c r="AR445" i="1"/>
  <c r="AR453" i="1"/>
  <c r="AR485" i="1"/>
  <c r="AR499" i="1"/>
  <c r="AR515" i="1"/>
  <c r="AR503" i="1"/>
  <c r="AR480" i="1"/>
  <c r="AR488" i="1"/>
  <c r="AR494" i="1"/>
  <c r="AR502" i="1"/>
  <c r="AR510" i="1"/>
  <c r="AR518" i="1"/>
  <c r="AR544" i="1"/>
  <c r="AR541" i="1"/>
  <c r="AR543" i="1"/>
  <c r="AR545" i="1"/>
  <c r="AR565" i="1"/>
  <c r="AR573" i="1"/>
  <c r="AR420" i="1"/>
  <c r="AR440" i="1"/>
  <c r="AR448" i="1"/>
  <c r="AR446" i="1"/>
  <c r="AR427" i="1"/>
  <c r="AR435" i="1"/>
  <c r="AR443" i="1"/>
  <c r="AR451" i="1"/>
  <c r="AR487" i="1"/>
  <c r="AR493" i="1"/>
  <c r="AR486" i="1"/>
  <c r="AR500" i="1"/>
  <c r="AR508" i="1"/>
  <c r="AR516" i="1"/>
  <c r="AR546" i="1"/>
  <c r="AR576" i="1"/>
  <c r="AR570" i="1"/>
  <c r="AR563" i="1"/>
  <c r="AR419" i="1"/>
  <c r="AR434" i="1"/>
  <c r="AR450" i="1"/>
  <c r="AR425" i="1"/>
  <c r="AR433" i="1"/>
  <c r="AR441" i="1"/>
  <c r="AR449" i="1"/>
  <c r="AR481" i="1"/>
  <c r="AR489" i="1"/>
  <c r="AR507" i="1"/>
  <c r="AR484" i="1"/>
  <c r="AR492" i="1"/>
  <c r="AR519" i="1"/>
  <c r="AR498" i="1"/>
  <c r="AR506" i="1"/>
  <c r="AR514" i="1"/>
  <c r="AR522" i="1"/>
  <c r="AR538" i="1"/>
  <c r="AR540" i="1"/>
  <c r="AR561" i="1"/>
  <c r="AR569" i="1"/>
  <c r="AR580" i="1"/>
  <c r="AR581" i="1"/>
  <c r="AR611" i="1"/>
  <c r="AR622" i="1"/>
  <c r="AR633" i="1"/>
  <c r="AR630" i="1"/>
  <c r="AR631" i="1"/>
  <c r="AR636" i="1"/>
  <c r="AR644" i="1"/>
  <c r="AR659" i="1"/>
  <c r="AR660" i="1"/>
  <c r="AR658" i="1"/>
  <c r="AR578" i="1"/>
  <c r="AR579" i="1"/>
  <c r="AR587" i="1"/>
  <c r="AR610" i="1"/>
  <c r="AR612" i="1"/>
  <c r="AR620" i="1"/>
  <c r="AR617" i="1"/>
  <c r="AR619" i="1"/>
  <c r="AR621" i="1"/>
  <c r="AR624" i="1"/>
  <c r="AR627" i="1"/>
  <c r="AR634" i="1"/>
  <c r="AR656" i="1"/>
  <c r="AR647" i="1"/>
  <c r="AR584" i="1"/>
  <c r="AR577" i="1"/>
  <c r="AR585" i="1"/>
  <c r="AR616" i="1"/>
  <c r="AR615" i="1"/>
  <c r="AR628" i="1"/>
  <c r="AR632" i="1"/>
  <c r="AR629" i="1"/>
  <c r="AR635" i="1"/>
  <c r="AR640" i="1"/>
  <c r="AR650" i="1"/>
  <c r="AR571" i="1"/>
  <c r="AR575" i="1"/>
  <c r="AR586" i="1"/>
  <c r="AR583" i="1"/>
  <c r="AR614" i="1"/>
  <c r="AR613" i="1"/>
  <c r="AR638" i="1"/>
  <c r="AR657" i="1"/>
  <c r="D23" i="30"/>
  <c r="I23" i="30"/>
  <c r="B23" i="30"/>
  <c r="N12" i="30"/>
  <c r="N10" i="30"/>
  <c r="C23" i="30"/>
  <c r="H23" i="30"/>
  <c r="L23" i="30"/>
  <c r="M23" i="30"/>
  <c r="AP7" i="1"/>
  <c r="S7" i="1"/>
  <c r="S6" i="1"/>
  <c r="S524" i="1" s="1"/>
  <c r="S5" i="1"/>
  <c r="AO5" i="1" s="1"/>
  <c r="AO667" i="1" s="1"/>
  <c r="AG9" i="1"/>
  <c r="AJ9" i="1"/>
  <c r="AI9" i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AX6" i="1"/>
  <c r="AB9" i="1"/>
  <c r="AT6" i="1"/>
  <c r="X9" i="1"/>
  <c r="AP6" i="1"/>
  <c r="T9" i="1"/>
  <c r="AU6" i="1"/>
  <c r="Y9" i="1"/>
  <c r="AW6" i="1"/>
  <c r="AA9" i="1"/>
  <c r="BB6" i="1"/>
  <c r="AF9" i="1"/>
  <c r="AR6" i="1"/>
  <c r="AR524" i="1" s="1"/>
  <c r="V9" i="1"/>
  <c r="BA6" i="1"/>
  <c r="AE9" i="1"/>
  <c r="AQ6" i="1"/>
  <c r="AQ414" i="1" s="1"/>
  <c r="U9" i="1"/>
  <c r="AY6" i="1"/>
  <c r="AC9" i="1"/>
  <c r="AS6" i="1"/>
  <c r="W9" i="1"/>
  <c r="AV6" i="1"/>
  <c r="Z9" i="1"/>
  <c r="AZ6" i="1"/>
  <c r="AD9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AS667" i="1" s="1"/>
  <c r="AC524" i="1" l="1"/>
  <c r="Y524" i="1"/>
  <c r="X524" i="1"/>
  <c r="G132" i="4"/>
  <c r="S353" i="1"/>
  <c r="AS669" i="1"/>
  <c r="AE668" i="1"/>
  <c r="C34" i="6"/>
  <c r="AS670" i="1"/>
  <c r="AS665" i="1"/>
  <c r="J13" i="34"/>
  <c r="K12" i="34"/>
  <c r="M12" i="34" s="1"/>
  <c r="AS668" i="1"/>
  <c r="S667" i="1"/>
  <c r="AS671" i="1"/>
  <c r="K12" i="35"/>
  <c r="M12" i="35" s="1"/>
  <c r="J13" i="35"/>
  <c r="E38" i="6"/>
  <c r="E37" i="6"/>
  <c r="V35" i="6"/>
  <c r="S35" i="6"/>
  <c r="L35" i="6"/>
  <c r="I35" i="6"/>
  <c r="F35" i="6"/>
  <c r="P35" i="6"/>
  <c r="T35" i="6"/>
  <c r="Q35" i="6"/>
  <c r="G35" i="6"/>
  <c r="W35" i="6"/>
  <c r="J35" i="6"/>
  <c r="K35" i="6"/>
  <c r="R35" i="6"/>
  <c r="O35" i="6"/>
  <c r="H35" i="6"/>
  <c r="E35" i="6"/>
  <c r="U35" i="6"/>
  <c r="M35" i="6"/>
  <c r="N35" i="6"/>
  <c r="R34" i="6"/>
  <c r="E34" i="6"/>
  <c r="E36" i="6"/>
  <c r="AA668" i="1"/>
  <c r="N34" i="6" s="1"/>
  <c r="AI668" i="1"/>
  <c r="V34" i="6" s="1"/>
  <c r="AD668" i="1"/>
  <c r="Q34" i="6" s="1"/>
  <c r="X668" i="1"/>
  <c r="K34" i="6" s="1"/>
  <c r="T668" i="1"/>
  <c r="G34" i="6" s="1"/>
  <c r="W668" i="1"/>
  <c r="J34" i="6" s="1"/>
  <c r="U668" i="1"/>
  <c r="H34" i="6" s="1"/>
  <c r="AH668" i="1"/>
  <c r="U34" i="6" s="1"/>
  <c r="Z668" i="1"/>
  <c r="M34" i="6" s="1"/>
  <c r="V668" i="1"/>
  <c r="I34" i="6" s="1"/>
  <c r="AC668" i="1"/>
  <c r="P34" i="6" s="1"/>
  <c r="Y668" i="1"/>
  <c r="L34" i="6" s="1"/>
  <c r="AB668" i="1"/>
  <c r="O34" i="6" s="1"/>
  <c r="AJ668" i="1"/>
  <c r="W34" i="6" s="1"/>
  <c r="AF668" i="1"/>
  <c r="S34" i="6" s="1"/>
  <c r="AG668" i="1"/>
  <c r="T34" i="6" s="1"/>
  <c r="AI665" i="1"/>
  <c r="W665" i="1"/>
  <c r="X665" i="1"/>
  <c r="Z665" i="1"/>
  <c r="AC665" i="1"/>
  <c r="AE665" i="1"/>
  <c r="Y665" i="1"/>
  <c r="V665" i="1"/>
  <c r="AA665" i="1"/>
  <c r="AB665" i="1"/>
  <c r="AH665" i="1"/>
  <c r="AG665" i="1"/>
  <c r="AD665" i="1"/>
  <c r="AF665" i="1"/>
  <c r="U665" i="1"/>
  <c r="S665" i="1"/>
  <c r="T665" i="1"/>
  <c r="AJ665" i="1"/>
  <c r="AO668" i="1"/>
  <c r="AO665" i="1"/>
  <c r="AP668" i="1"/>
  <c r="AP665" i="1"/>
  <c r="S670" i="1"/>
  <c r="F37" i="6" s="1"/>
  <c r="AC670" i="1"/>
  <c r="P37" i="6" s="1"/>
  <c r="W670" i="1"/>
  <c r="J37" i="6" s="1"/>
  <c r="AF670" i="1"/>
  <c r="S37" i="6" s="1"/>
  <c r="V670" i="1"/>
  <c r="I37" i="6" s="1"/>
  <c r="AI670" i="1"/>
  <c r="V37" i="6" s="1"/>
  <c r="AG670" i="1"/>
  <c r="T37" i="6" s="1"/>
  <c r="AA670" i="1"/>
  <c r="N37" i="6" s="1"/>
  <c r="T670" i="1"/>
  <c r="G37" i="6" s="1"/>
  <c r="AJ670" i="1"/>
  <c r="W37" i="6" s="1"/>
  <c r="Z670" i="1"/>
  <c r="M37" i="6" s="1"/>
  <c r="U670" i="1"/>
  <c r="H37" i="6" s="1"/>
  <c r="AE670" i="1"/>
  <c r="R37" i="6" s="1"/>
  <c r="X670" i="1"/>
  <c r="K37" i="6" s="1"/>
  <c r="AD670" i="1"/>
  <c r="Q37" i="6" s="1"/>
  <c r="Y670" i="1"/>
  <c r="L37" i="6" s="1"/>
  <c r="AB670" i="1"/>
  <c r="O37" i="6" s="1"/>
  <c r="AH670" i="1"/>
  <c r="U37" i="6" s="1"/>
  <c r="S668" i="1"/>
  <c r="F34" i="6" s="1"/>
  <c r="AH669" i="1"/>
  <c r="U36" i="6" s="1"/>
  <c r="S669" i="1"/>
  <c r="F36" i="6" s="1"/>
  <c r="T669" i="1"/>
  <c r="G36" i="6" s="1"/>
  <c r="AF669" i="1"/>
  <c r="S36" i="6" s="1"/>
  <c r="AD669" i="1"/>
  <c r="Q36" i="6" s="1"/>
  <c r="AA669" i="1"/>
  <c r="N36" i="6" s="1"/>
  <c r="AJ669" i="1"/>
  <c r="W36" i="6" s="1"/>
  <c r="Z669" i="1"/>
  <c r="M36" i="6" s="1"/>
  <c r="X669" i="1"/>
  <c r="K36" i="6" s="1"/>
  <c r="Y669" i="1"/>
  <c r="L36" i="6" s="1"/>
  <c r="W669" i="1"/>
  <c r="J36" i="6" s="1"/>
  <c r="U669" i="1"/>
  <c r="H36" i="6" s="1"/>
  <c r="AC669" i="1"/>
  <c r="P36" i="6" s="1"/>
  <c r="AE669" i="1"/>
  <c r="R36" i="6" s="1"/>
  <c r="AB669" i="1"/>
  <c r="O36" i="6" s="1"/>
  <c r="V669" i="1"/>
  <c r="I36" i="6" s="1"/>
  <c r="AI669" i="1"/>
  <c r="V36" i="6" s="1"/>
  <c r="AG669" i="1"/>
  <c r="T36" i="6" s="1"/>
  <c r="AO670" i="1"/>
  <c r="AO669" i="1"/>
  <c r="AO671" i="1"/>
  <c r="AI524" i="1"/>
  <c r="AA524" i="1"/>
  <c r="V524" i="1"/>
  <c r="AG671" i="1"/>
  <c r="T38" i="6" s="1"/>
  <c r="U671" i="1"/>
  <c r="H38" i="6" s="1"/>
  <c r="AB671" i="1"/>
  <c r="O38" i="6" s="1"/>
  <c r="AE671" i="1"/>
  <c r="R38" i="6" s="1"/>
  <c r="AD671" i="1"/>
  <c r="Q38" i="6" s="1"/>
  <c r="AC671" i="1"/>
  <c r="P38" i="6" s="1"/>
  <c r="X671" i="1"/>
  <c r="K38" i="6" s="1"/>
  <c r="AA671" i="1"/>
  <c r="N38" i="6" s="1"/>
  <c r="AJ671" i="1"/>
  <c r="W38" i="6" s="1"/>
  <c r="AF671" i="1"/>
  <c r="S38" i="6" s="1"/>
  <c r="AH671" i="1"/>
  <c r="U38" i="6" s="1"/>
  <c r="T671" i="1"/>
  <c r="G38" i="6" s="1"/>
  <c r="AI671" i="1"/>
  <c r="V38" i="6" s="1"/>
  <c r="S671" i="1"/>
  <c r="F38" i="6" s="1"/>
  <c r="V671" i="1"/>
  <c r="I38" i="6" s="1"/>
  <c r="Y671" i="1"/>
  <c r="L38" i="6" s="1"/>
  <c r="W671" i="1"/>
  <c r="J38" i="6" s="1"/>
  <c r="Z671" i="1"/>
  <c r="M38" i="6" s="1"/>
  <c r="G133" i="4"/>
  <c r="G135" i="4"/>
  <c r="J136" i="4"/>
  <c r="G134" i="4"/>
  <c r="F136" i="4"/>
  <c r="Y353" i="1"/>
  <c r="AO106" i="1"/>
  <c r="AO103" i="1"/>
  <c r="AO115" i="1"/>
  <c r="AO111" i="1"/>
  <c r="AO110" i="1"/>
  <c r="AO108" i="1"/>
  <c r="AO104" i="1"/>
  <c r="AO109" i="1"/>
  <c r="AO107" i="1"/>
  <c r="AO105" i="1"/>
  <c r="AO116" i="1"/>
  <c r="AO113" i="1"/>
  <c r="AO114" i="1"/>
  <c r="AO118" i="1"/>
  <c r="AO112" i="1"/>
  <c r="AO117" i="1"/>
  <c r="AG104" i="1"/>
  <c r="S104" i="1"/>
  <c r="T104" i="1"/>
  <c r="AH104" i="1"/>
  <c r="AC104" i="1"/>
  <c r="X104" i="1"/>
  <c r="AE104" i="1"/>
  <c r="Z104" i="1"/>
  <c r="V104" i="1"/>
  <c r="Y104" i="1"/>
  <c r="AD104" i="1"/>
  <c r="AJ104" i="1"/>
  <c r="AA104" i="1"/>
  <c r="W104" i="1"/>
  <c r="U104" i="1"/>
  <c r="AI104" i="1"/>
  <c r="AF104" i="1"/>
  <c r="AB104" i="1"/>
  <c r="AG107" i="1"/>
  <c r="T107" i="1"/>
  <c r="U107" i="1"/>
  <c r="AI107" i="1"/>
  <c r="S107" i="1"/>
  <c r="Y107" i="1"/>
  <c r="Z107" i="1"/>
  <c r="AE107" i="1"/>
  <c r="X107" i="1"/>
  <c r="AD107" i="1"/>
  <c r="AF107" i="1"/>
  <c r="V107" i="1"/>
  <c r="AA107" i="1"/>
  <c r="AC107" i="1"/>
  <c r="AJ107" i="1"/>
  <c r="AB107" i="1"/>
  <c r="W107" i="1"/>
  <c r="AH107" i="1"/>
  <c r="AG114" i="1"/>
  <c r="Z114" i="1"/>
  <c r="V114" i="1"/>
  <c r="AF114" i="1"/>
  <c r="AB114" i="1"/>
  <c r="AI114" i="1"/>
  <c r="S114" i="1"/>
  <c r="AJ114" i="1"/>
  <c r="U114" i="1"/>
  <c r="AE114" i="1"/>
  <c r="X114" i="1"/>
  <c r="T114" i="1"/>
  <c r="AA114" i="1"/>
  <c r="AC114" i="1"/>
  <c r="Y114" i="1"/>
  <c r="W114" i="1"/>
  <c r="AH114" i="1"/>
  <c r="AD114" i="1"/>
  <c r="AF111" i="1"/>
  <c r="AE111" i="1"/>
  <c r="AJ111" i="1"/>
  <c r="V111" i="1"/>
  <c r="U111" i="1"/>
  <c r="T111" i="1"/>
  <c r="AA111" i="1"/>
  <c r="AG111" i="1"/>
  <c r="W111" i="1"/>
  <c r="Z111" i="1"/>
  <c r="AB111" i="1"/>
  <c r="AI111" i="1"/>
  <c r="AH111" i="1"/>
  <c r="S111" i="1"/>
  <c r="AC111" i="1"/>
  <c r="X111" i="1"/>
  <c r="Y111" i="1"/>
  <c r="AD111" i="1"/>
  <c r="AG109" i="1"/>
  <c r="AE109" i="1"/>
  <c r="X109" i="1"/>
  <c r="AD109" i="1"/>
  <c r="AA109" i="1"/>
  <c r="AC109" i="1"/>
  <c r="AJ109" i="1"/>
  <c r="U109" i="1"/>
  <c r="V109" i="1"/>
  <c r="W109" i="1"/>
  <c r="AH109" i="1"/>
  <c r="T109" i="1"/>
  <c r="Z109" i="1"/>
  <c r="AB109" i="1"/>
  <c r="AI109" i="1"/>
  <c r="S109" i="1"/>
  <c r="Y109" i="1"/>
  <c r="AF109" i="1"/>
  <c r="AG115" i="1"/>
  <c r="AJ115" i="1"/>
  <c r="AB115" i="1"/>
  <c r="T115" i="1"/>
  <c r="AI115" i="1"/>
  <c r="AA115" i="1"/>
  <c r="S115" i="1"/>
  <c r="AF115" i="1"/>
  <c r="X115" i="1"/>
  <c r="AE115" i="1"/>
  <c r="W115" i="1"/>
  <c r="AD115" i="1"/>
  <c r="Y115" i="1"/>
  <c r="AH115" i="1"/>
  <c r="AC115" i="1"/>
  <c r="V115" i="1"/>
  <c r="Z115" i="1"/>
  <c r="U115" i="1"/>
  <c r="AI118" i="1"/>
  <c r="X118" i="1"/>
  <c r="U118" i="1"/>
  <c r="V118" i="1"/>
  <c r="W118" i="1"/>
  <c r="AB118" i="1"/>
  <c r="Y118" i="1"/>
  <c r="Z118" i="1"/>
  <c r="AA118" i="1"/>
  <c r="AF118" i="1"/>
  <c r="AC118" i="1"/>
  <c r="AD118" i="1"/>
  <c r="AE118" i="1"/>
  <c r="T118" i="1"/>
  <c r="AJ118" i="1"/>
  <c r="AG118" i="1"/>
  <c r="AH118" i="1"/>
  <c r="S118" i="1"/>
  <c r="AF112" i="1"/>
  <c r="Y112" i="1"/>
  <c r="AD112" i="1"/>
  <c r="V112" i="1"/>
  <c r="AJ112" i="1"/>
  <c r="AB112" i="1"/>
  <c r="U112" i="1"/>
  <c r="AG112" i="1"/>
  <c r="Z112" i="1"/>
  <c r="T112" i="1"/>
  <c r="AA112" i="1"/>
  <c r="AC112" i="1"/>
  <c r="W112" i="1"/>
  <c r="AH112" i="1"/>
  <c r="AI112" i="1"/>
  <c r="S112" i="1"/>
  <c r="AE112" i="1"/>
  <c r="X112" i="1"/>
  <c r="AH103" i="1"/>
  <c r="S103" i="1"/>
  <c r="AI103" i="1"/>
  <c r="V103" i="1"/>
  <c r="AJ103" i="1"/>
  <c r="Y103" i="1"/>
  <c r="W103" i="1"/>
  <c r="T103" i="1"/>
  <c r="AC103" i="1"/>
  <c r="AD103" i="1"/>
  <c r="AA103" i="1"/>
  <c r="AB103" i="1"/>
  <c r="AG103" i="1"/>
  <c r="Z103" i="1"/>
  <c r="AE103" i="1"/>
  <c r="X103" i="1"/>
  <c r="AF103" i="1"/>
  <c r="U103" i="1"/>
  <c r="AG117" i="1"/>
  <c r="AJ117" i="1"/>
  <c r="AB117" i="1"/>
  <c r="T117" i="1"/>
  <c r="AI117" i="1"/>
  <c r="AA117" i="1"/>
  <c r="S117" i="1"/>
  <c r="AF117" i="1"/>
  <c r="X117" i="1"/>
  <c r="AE117" i="1"/>
  <c r="W117" i="1"/>
  <c r="AD117" i="1"/>
  <c r="AH117" i="1"/>
  <c r="U117" i="1"/>
  <c r="V117" i="1"/>
  <c r="Y117" i="1"/>
  <c r="Z117" i="1"/>
  <c r="AC117" i="1"/>
  <c r="AF108" i="1"/>
  <c r="AD108" i="1"/>
  <c r="Z108" i="1"/>
  <c r="V108" i="1"/>
  <c r="Y108" i="1"/>
  <c r="AH108" i="1"/>
  <c r="AI108" i="1"/>
  <c r="AE108" i="1"/>
  <c r="AA108" i="1"/>
  <c r="U108" i="1"/>
  <c r="S108" i="1"/>
  <c r="AJ108" i="1"/>
  <c r="AG108" i="1"/>
  <c r="W108" i="1"/>
  <c r="X108" i="1"/>
  <c r="T108" i="1"/>
  <c r="AC108" i="1"/>
  <c r="AB108" i="1"/>
  <c r="AE113" i="1"/>
  <c r="X113" i="1"/>
  <c r="AJ113" i="1"/>
  <c r="AD113" i="1"/>
  <c r="V113" i="1"/>
  <c r="AI113" i="1"/>
  <c r="AA113" i="1"/>
  <c r="T113" i="1"/>
  <c r="AF113" i="1"/>
  <c r="Z113" i="1"/>
  <c r="S113" i="1"/>
  <c r="U113" i="1"/>
  <c r="AG113" i="1"/>
  <c r="W113" i="1"/>
  <c r="AC113" i="1"/>
  <c r="AB113" i="1"/>
  <c r="Y113" i="1"/>
  <c r="AH113" i="1"/>
  <c r="AS111" i="1"/>
  <c r="AS107" i="1"/>
  <c r="AS106" i="1"/>
  <c r="AS105" i="1"/>
  <c r="AS109" i="1"/>
  <c r="AS108" i="1"/>
  <c r="AS113" i="1"/>
  <c r="AS114" i="1"/>
  <c r="AS103" i="1"/>
  <c r="AS115" i="1"/>
  <c r="AS104" i="1"/>
  <c r="AS110" i="1"/>
  <c r="AS116" i="1"/>
  <c r="AS112" i="1"/>
  <c r="AS118" i="1"/>
  <c r="AS117" i="1"/>
  <c r="AF106" i="1"/>
  <c r="U106" i="1"/>
  <c r="AD106" i="1"/>
  <c r="T106" i="1"/>
  <c r="AG106" i="1"/>
  <c r="W106" i="1"/>
  <c r="AI106" i="1"/>
  <c r="Z106" i="1"/>
  <c r="V106" i="1"/>
  <c r="AC106" i="1"/>
  <c r="AB106" i="1"/>
  <c r="S106" i="1"/>
  <c r="AE106" i="1"/>
  <c r="AA106" i="1"/>
  <c r="Y106" i="1"/>
  <c r="AH106" i="1"/>
  <c r="X106" i="1"/>
  <c r="AJ106" i="1"/>
  <c r="AG105" i="1"/>
  <c r="V105" i="1"/>
  <c r="AA105" i="1"/>
  <c r="AC105" i="1"/>
  <c r="T105" i="1"/>
  <c r="AB105" i="1"/>
  <c r="W105" i="1"/>
  <c r="AH105" i="1"/>
  <c r="Y105" i="1"/>
  <c r="U105" i="1"/>
  <c r="AI105" i="1"/>
  <c r="S105" i="1"/>
  <c r="AD105" i="1"/>
  <c r="Z105" i="1"/>
  <c r="AE105" i="1"/>
  <c r="X105" i="1"/>
  <c r="AJ105" i="1"/>
  <c r="AF105" i="1"/>
  <c r="AB110" i="1"/>
  <c r="AE110" i="1"/>
  <c r="AJ110" i="1"/>
  <c r="AF110" i="1"/>
  <c r="AG110" i="1"/>
  <c r="AH110" i="1"/>
  <c r="AA110" i="1"/>
  <c r="AD110" i="1"/>
  <c r="Z110" i="1"/>
  <c r="W110" i="1"/>
  <c r="Y110" i="1"/>
  <c r="U110" i="1"/>
  <c r="AI110" i="1"/>
  <c r="S110" i="1"/>
  <c r="T110" i="1"/>
  <c r="AC110" i="1"/>
  <c r="V110" i="1"/>
  <c r="X110" i="1"/>
  <c r="AG116" i="1"/>
  <c r="AD116" i="1"/>
  <c r="Y116" i="1"/>
  <c r="AI116" i="1"/>
  <c r="S116" i="1"/>
  <c r="X116" i="1"/>
  <c r="AE116" i="1"/>
  <c r="AJ116" i="1"/>
  <c r="T116" i="1"/>
  <c r="U116" i="1"/>
  <c r="AA116" i="1"/>
  <c r="AF116" i="1"/>
  <c r="Z116" i="1"/>
  <c r="AC116" i="1"/>
  <c r="V116" i="1"/>
  <c r="W116" i="1"/>
  <c r="AB116" i="1"/>
  <c r="AH116" i="1"/>
  <c r="AI102" i="1"/>
  <c r="AG102" i="1"/>
  <c r="AF102" i="1"/>
  <c r="AD102" i="1"/>
  <c r="W102" i="1"/>
  <c r="U102" i="1"/>
  <c r="S102" i="1"/>
  <c r="T102" i="1"/>
  <c r="AJ102" i="1"/>
  <c r="AH102" i="1"/>
  <c r="Y102" i="1"/>
  <c r="AA102" i="1"/>
  <c r="X102" i="1"/>
  <c r="V102" i="1"/>
  <c r="AC102" i="1"/>
  <c r="AE102" i="1"/>
  <c r="AB102" i="1"/>
  <c r="Z102" i="1"/>
  <c r="AR414" i="1"/>
  <c r="AR102" i="1"/>
  <c r="AS217" i="1"/>
  <c r="AS102" i="1"/>
  <c r="AQ524" i="1"/>
  <c r="AQ102" i="1"/>
  <c r="AP524" i="1"/>
  <c r="AP102" i="1"/>
  <c r="AP414" i="1"/>
  <c r="AJ353" i="1"/>
  <c r="T353" i="1"/>
  <c r="AR607" i="1"/>
  <c r="AQ607" i="1"/>
  <c r="U353" i="1"/>
  <c r="AE353" i="1"/>
  <c r="AH353" i="1"/>
  <c r="Z353" i="1"/>
  <c r="AF353" i="1"/>
  <c r="AB353" i="1"/>
  <c r="W72" i="6"/>
  <c r="R72" i="6"/>
  <c r="R109" i="6" s="1"/>
  <c r="K206" i="36" s="1"/>
  <c r="M206" i="36" s="1"/>
  <c r="Q72" i="6"/>
  <c r="Q109" i="6" s="1"/>
  <c r="H206" i="36" s="1"/>
  <c r="J206" i="36" s="1"/>
  <c r="I72" i="6"/>
  <c r="N72" i="6"/>
  <c r="F72" i="6"/>
  <c r="M72" i="6"/>
  <c r="M109" i="6" s="1"/>
  <c r="K167" i="36" s="1"/>
  <c r="M167" i="36" s="1"/>
  <c r="E72" i="6"/>
  <c r="J72" i="6"/>
  <c r="J109" i="6" s="1"/>
  <c r="T72" i="6"/>
  <c r="K72" i="6"/>
  <c r="K109" i="6" s="1"/>
  <c r="E167" i="36" s="1"/>
  <c r="G167" i="36" s="1"/>
  <c r="H72" i="6"/>
  <c r="U72" i="6"/>
  <c r="O72" i="6"/>
  <c r="O109" i="6" s="1"/>
  <c r="B206" i="36" s="1"/>
  <c r="D206" i="36" s="1"/>
  <c r="L72" i="6"/>
  <c r="L109" i="6" s="1"/>
  <c r="H167" i="36" s="1"/>
  <c r="J167" i="36" s="1"/>
  <c r="V72" i="6"/>
  <c r="S72" i="6"/>
  <c r="S109" i="6" s="1"/>
  <c r="N206" i="36" s="1"/>
  <c r="P206" i="36" s="1"/>
  <c r="P72" i="6"/>
  <c r="P109" i="6" s="1"/>
  <c r="E206" i="36" s="1"/>
  <c r="G206" i="36" s="1"/>
  <c r="G72" i="6"/>
  <c r="AP353" i="1"/>
  <c r="AP217" i="1"/>
  <c r="AI353" i="1"/>
  <c r="AG353" i="1"/>
  <c r="V353" i="1"/>
  <c r="W353" i="1"/>
  <c r="AS353" i="1"/>
  <c r="AO353" i="1"/>
  <c r="AO217" i="1"/>
  <c r="AD353" i="1"/>
  <c r="AC353" i="1"/>
  <c r="S217" i="1"/>
  <c r="AA217" i="1"/>
  <c r="X217" i="1"/>
  <c r="U217" i="1"/>
  <c r="Z217" i="1"/>
  <c r="AE217" i="1"/>
  <c r="AB217" i="1"/>
  <c r="Y217" i="1"/>
  <c r="AD217" i="1"/>
  <c r="AI217" i="1"/>
  <c r="AF217" i="1"/>
  <c r="AC217" i="1"/>
  <c r="AH217" i="1"/>
  <c r="W217" i="1"/>
  <c r="T217" i="1"/>
  <c r="AJ217" i="1"/>
  <c r="AG217" i="1"/>
  <c r="V217" i="1"/>
  <c r="G131" i="4"/>
  <c r="D33" i="6"/>
  <c r="D70" i="6" s="1"/>
  <c r="K105" i="4"/>
  <c r="K136" i="4" s="1"/>
  <c r="AG528" i="1"/>
  <c r="AA528" i="1"/>
  <c r="S528" i="1"/>
  <c r="W528" i="1"/>
  <c r="AF528" i="1"/>
  <c r="AI528" i="1"/>
  <c r="AB528" i="1"/>
  <c r="AD528" i="1"/>
  <c r="U528" i="1"/>
  <c r="AE528" i="1"/>
  <c r="AJ528" i="1"/>
  <c r="AH528" i="1"/>
  <c r="Y528" i="1"/>
  <c r="V528" i="1"/>
  <c r="AC528" i="1"/>
  <c r="X528" i="1"/>
  <c r="T528" i="1"/>
  <c r="Z528" i="1"/>
  <c r="W525" i="1"/>
  <c r="AB525" i="1"/>
  <c r="AH525" i="1"/>
  <c r="AD525" i="1"/>
  <c r="AI525" i="1"/>
  <c r="S525" i="1"/>
  <c r="X525" i="1"/>
  <c r="U525" i="1"/>
  <c r="Y525" i="1"/>
  <c r="AE525" i="1"/>
  <c r="AJ525" i="1"/>
  <c r="T525" i="1"/>
  <c r="AC525" i="1"/>
  <c r="AG525" i="1"/>
  <c r="AA525" i="1"/>
  <c r="AF525" i="1"/>
  <c r="Z525" i="1"/>
  <c r="V525" i="1"/>
  <c r="AI531" i="1"/>
  <c r="T531" i="1"/>
  <c r="AJ531" i="1"/>
  <c r="AG531" i="1"/>
  <c r="V531" i="1"/>
  <c r="S531" i="1"/>
  <c r="X531" i="1"/>
  <c r="U531" i="1"/>
  <c r="Z531" i="1"/>
  <c r="W531" i="1"/>
  <c r="AB531" i="1"/>
  <c r="Y531" i="1"/>
  <c r="AD531" i="1"/>
  <c r="AA531" i="1"/>
  <c r="AF531" i="1"/>
  <c r="AC531" i="1"/>
  <c r="AH531" i="1"/>
  <c r="AE531" i="1"/>
  <c r="AI529" i="1"/>
  <c r="AB529" i="1"/>
  <c r="AG529" i="1"/>
  <c r="V529" i="1"/>
  <c r="AA529" i="1"/>
  <c r="AF529" i="1"/>
  <c r="U529" i="1"/>
  <c r="Z529" i="1"/>
  <c r="AE529" i="1"/>
  <c r="T529" i="1"/>
  <c r="AJ529" i="1"/>
  <c r="Y529" i="1"/>
  <c r="AD529" i="1"/>
  <c r="S529" i="1"/>
  <c r="X529" i="1"/>
  <c r="AC529" i="1"/>
  <c r="AH529" i="1"/>
  <c r="W529" i="1"/>
  <c r="AS525" i="1"/>
  <c r="AS526" i="1"/>
  <c r="AS530" i="1"/>
  <c r="AS527" i="1"/>
  <c r="AS531" i="1"/>
  <c r="AS528" i="1"/>
  <c r="AS524" i="1"/>
  <c r="AS529" i="1"/>
  <c r="AG526" i="1"/>
  <c r="AJ526" i="1"/>
  <c r="T526" i="1"/>
  <c r="AH526" i="1"/>
  <c r="AC526" i="1"/>
  <c r="X526" i="1"/>
  <c r="S526" i="1"/>
  <c r="AB526" i="1"/>
  <c r="V526" i="1"/>
  <c r="W526" i="1"/>
  <c r="AF526" i="1"/>
  <c r="AA526" i="1"/>
  <c r="Z526" i="1"/>
  <c r="U526" i="1"/>
  <c r="AE526" i="1"/>
  <c r="AI526" i="1"/>
  <c r="AD526" i="1"/>
  <c r="Y526" i="1"/>
  <c r="AO529" i="1"/>
  <c r="AO531" i="1"/>
  <c r="AO526" i="1"/>
  <c r="AO527" i="1"/>
  <c r="AO525" i="1"/>
  <c r="AO528" i="1"/>
  <c r="AO530" i="1"/>
  <c r="AI527" i="1"/>
  <c r="AC527" i="1"/>
  <c r="Y527" i="1"/>
  <c r="AF527" i="1"/>
  <c r="S527" i="1"/>
  <c r="T527" i="1"/>
  <c r="AJ527" i="1"/>
  <c r="Z527" i="1"/>
  <c r="V527" i="1"/>
  <c r="W527" i="1"/>
  <c r="AG527" i="1"/>
  <c r="X527" i="1"/>
  <c r="AD527" i="1"/>
  <c r="AA527" i="1"/>
  <c r="U527" i="1"/>
  <c r="AB527" i="1"/>
  <c r="AH527" i="1"/>
  <c r="AE527" i="1"/>
  <c r="AG530" i="1"/>
  <c r="AA530" i="1"/>
  <c r="S530" i="1"/>
  <c r="AI530" i="1"/>
  <c r="AJ530" i="1"/>
  <c r="Z530" i="1"/>
  <c r="AC530" i="1"/>
  <c r="W530" i="1"/>
  <c r="X530" i="1"/>
  <c r="AD530" i="1"/>
  <c r="AE530" i="1"/>
  <c r="AF530" i="1"/>
  <c r="T530" i="1"/>
  <c r="AH530" i="1"/>
  <c r="U530" i="1"/>
  <c r="AB530" i="1"/>
  <c r="V530" i="1"/>
  <c r="Y530" i="1"/>
  <c r="AD399" i="1"/>
  <c r="AC399" i="1"/>
  <c r="Y399" i="1"/>
  <c r="U399" i="1"/>
  <c r="AG399" i="1"/>
  <c r="AH399" i="1"/>
  <c r="AE399" i="1"/>
  <c r="S399" i="1"/>
  <c r="AI399" i="1"/>
  <c r="T399" i="1"/>
  <c r="W399" i="1"/>
  <c r="Z399" i="1"/>
  <c r="AA399" i="1"/>
  <c r="X399" i="1"/>
  <c r="V399" i="1"/>
  <c r="AB399" i="1"/>
  <c r="AF399" i="1"/>
  <c r="AJ399" i="1"/>
  <c r="AE402" i="1"/>
  <c r="V402" i="1"/>
  <c r="AI402" i="1"/>
  <c r="S402" i="1"/>
  <c r="AD402" i="1"/>
  <c r="AA402" i="1"/>
  <c r="W402" i="1"/>
  <c r="Y402" i="1"/>
  <c r="AB402" i="1"/>
  <c r="AH402" i="1"/>
  <c r="U402" i="1"/>
  <c r="X402" i="1"/>
  <c r="AG402" i="1"/>
  <c r="AJ402" i="1"/>
  <c r="T402" i="1"/>
  <c r="AC402" i="1"/>
  <c r="AF402" i="1"/>
  <c r="Z402" i="1"/>
  <c r="AI414" i="1"/>
  <c r="AF414" i="1"/>
  <c r="U414" i="1"/>
  <c r="V414" i="1"/>
  <c r="W414" i="1"/>
  <c r="T414" i="1"/>
  <c r="Y414" i="1"/>
  <c r="Z414" i="1"/>
  <c r="AJ414" i="1"/>
  <c r="AA414" i="1"/>
  <c r="X414" i="1"/>
  <c r="AC414" i="1"/>
  <c r="AD414" i="1"/>
  <c r="AE414" i="1"/>
  <c r="AB414" i="1"/>
  <c r="AG414" i="1"/>
  <c r="AH414" i="1"/>
  <c r="S414" i="1"/>
  <c r="AJ400" i="1"/>
  <c r="AB400" i="1"/>
  <c r="S400" i="1"/>
  <c r="AI400" i="1"/>
  <c r="X400" i="1"/>
  <c r="AH400" i="1"/>
  <c r="W400" i="1"/>
  <c r="AD400" i="1"/>
  <c r="T400" i="1"/>
  <c r="Z400" i="1"/>
  <c r="AE400" i="1"/>
  <c r="U400" i="1"/>
  <c r="AG400" i="1"/>
  <c r="AA400" i="1"/>
  <c r="AC400" i="1"/>
  <c r="AF400" i="1"/>
  <c r="Y400" i="1"/>
  <c r="V400" i="1"/>
  <c r="AJ395" i="1"/>
  <c r="AC395" i="1"/>
  <c r="Y395" i="1"/>
  <c r="U395" i="1"/>
  <c r="AG395" i="1"/>
  <c r="V395" i="1"/>
  <c r="W395" i="1"/>
  <c r="AB395" i="1"/>
  <c r="AH395" i="1"/>
  <c r="AA395" i="1"/>
  <c r="AF395" i="1"/>
  <c r="AE395" i="1"/>
  <c r="S395" i="1"/>
  <c r="AI395" i="1"/>
  <c r="Z395" i="1"/>
  <c r="T395" i="1"/>
  <c r="AD395" i="1"/>
  <c r="X395" i="1"/>
  <c r="AI401" i="1"/>
  <c r="AF401" i="1"/>
  <c r="X401" i="1"/>
  <c r="AC401" i="1"/>
  <c r="U401" i="1"/>
  <c r="AJ401" i="1"/>
  <c r="AB401" i="1"/>
  <c r="T401" i="1"/>
  <c r="AG401" i="1"/>
  <c r="Y401" i="1"/>
  <c r="AD401" i="1"/>
  <c r="W401" i="1"/>
  <c r="AH401" i="1"/>
  <c r="AA401" i="1"/>
  <c r="V401" i="1"/>
  <c r="AE401" i="1"/>
  <c r="Z401" i="1"/>
  <c r="S401" i="1"/>
  <c r="AE404" i="1"/>
  <c r="V404" i="1"/>
  <c r="AA404" i="1"/>
  <c r="AD404" i="1"/>
  <c r="S404" i="1"/>
  <c r="AI404" i="1"/>
  <c r="U404" i="1"/>
  <c r="X404" i="1"/>
  <c r="AG404" i="1"/>
  <c r="AJ404" i="1"/>
  <c r="T404" i="1"/>
  <c r="AC404" i="1"/>
  <c r="AF404" i="1"/>
  <c r="Z404" i="1"/>
  <c r="W404" i="1"/>
  <c r="Y404" i="1"/>
  <c r="AB404" i="1"/>
  <c r="AH404" i="1"/>
  <c r="AH394" i="1"/>
  <c r="AI394" i="1"/>
  <c r="AA394" i="1"/>
  <c r="S394" i="1"/>
  <c r="W394" i="1"/>
  <c r="T394" i="1"/>
  <c r="AF394" i="1"/>
  <c r="X394" i="1"/>
  <c r="AJ394" i="1"/>
  <c r="AE394" i="1"/>
  <c r="AB394" i="1"/>
  <c r="U394" i="1"/>
  <c r="Z394" i="1"/>
  <c r="Y394" i="1"/>
  <c r="AD394" i="1"/>
  <c r="AC394" i="1"/>
  <c r="AG394" i="1"/>
  <c r="V394" i="1"/>
  <c r="AI403" i="1"/>
  <c r="T403" i="1"/>
  <c r="AJ403" i="1"/>
  <c r="AB403" i="1"/>
  <c r="X403" i="1"/>
  <c r="AC403" i="1"/>
  <c r="AF403" i="1"/>
  <c r="Y403" i="1"/>
  <c r="AG403" i="1"/>
  <c r="U403" i="1"/>
  <c r="AD403" i="1"/>
  <c r="AA403" i="1"/>
  <c r="AH403" i="1"/>
  <c r="AE403" i="1"/>
  <c r="V403" i="1"/>
  <c r="S403" i="1"/>
  <c r="Z403" i="1"/>
  <c r="W403" i="1"/>
  <c r="AI405" i="1"/>
  <c r="AF405" i="1"/>
  <c r="X405" i="1"/>
  <c r="AB405" i="1"/>
  <c r="AJ405" i="1"/>
  <c r="U405" i="1"/>
  <c r="AG405" i="1"/>
  <c r="AC405" i="1"/>
  <c r="T405" i="1"/>
  <c r="Y405" i="1"/>
  <c r="AD405" i="1"/>
  <c r="AE405" i="1"/>
  <c r="AH405" i="1"/>
  <c r="S405" i="1"/>
  <c r="V405" i="1"/>
  <c r="W405" i="1"/>
  <c r="Z405" i="1"/>
  <c r="AA405" i="1"/>
  <c r="AO404" i="1"/>
  <c r="AO402" i="1"/>
  <c r="AO400" i="1"/>
  <c r="AO394" i="1"/>
  <c r="AO396" i="1"/>
  <c r="AO398" i="1"/>
  <c r="AO408" i="1"/>
  <c r="AO403" i="1"/>
  <c r="AO395" i="1"/>
  <c r="AO412" i="1"/>
  <c r="AO406" i="1"/>
  <c r="AO407" i="1"/>
  <c r="AO410" i="1"/>
  <c r="AO411" i="1"/>
  <c r="AO399" i="1"/>
  <c r="AO401" i="1"/>
  <c r="AO409" i="1"/>
  <c r="AO413" i="1"/>
  <c r="AO397" i="1"/>
  <c r="AO405" i="1"/>
  <c r="AS404" i="1"/>
  <c r="AS405" i="1"/>
  <c r="AS396" i="1"/>
  <c r="AS394" i="1"/>
  <c r="AS406" i="1"/>
  <c r="AS410" i="1"/>
  <c r="AS397" i="1"/>
  <c r="AS408" i="1"/>
  <c r="AS401" i="1"/>
  <c r="AS398" i="1"/>
  <c r="AS402" i="1"/>
  <c r="AS395" i="1"/>
  <c r="AS400" i="1"/>
  <c r="AS412" i="1"/>
  <c r="AS407" i="1"/>
  <c r="AS414" i="1"/>
  <c r="AS399" i="1"/>
  <c r="AS411" i="1"/>
  <c r="AS413" i="1"/>
  <c r="AS403" i="1"/>
  <c r="AS409" i="1"/>
  <c r="AG411" i="1"/>
  <c r="W411" i="1"/>
  <c r="AH411" i="1"/>
  <c r="AD411" i="1"/>
  <c r="AI411" i="1"/>
  <c r="S411" i="1"/>
  <c r="AJ411" i="1"/>
  <c r="U411" i="1"/>
  <c r="V411" i="1"/>
  <c r="AE411" i="1"/>
  <c r="X411" i="1"/>
  <c r="T411" i="1"/>
  <c r="Z411" i="1"/>
  <c r="AB411" i="1"/>
  <c r="AA411" i="1"/>
  <c r="AC411" i="1"/>
  <c r="Y411" i="1"/>
  <c r="AF411" i="1"/>
  <c r="AB407" i="1"/>
  <c r="AG407" i="1"/>
  <c r="V407" i="1"/>
  <c r="AA407" i="1"/>
  <c r="AC407" i="1"/>
  <c r="T407" i="1"/>
  <c r="U407" i="1"/>
  <c r="W407" i="1"/>
  <c r="AH407" i="1"/>
  <c r="Y407" i="1"/>
  <c r="Z407" i="1"/>
  <c r="AI407" i="1"/>
  <c r="S407" i="1"/>
  <c r="AD407" i="1"/>
  <c r="AF407" i="1"/>
  <c r="AE407" i="1"/>
  <c r="X407" i="1"/>
  <c r="AJ407" i="1"/>
  <c r="AH396" i="1"/>
  <c r="AI396" i="1"/>
  <c r="AA396" i="1"/>
  <c r="S396" i="1"/>
  <c r="AE396" i="1"/>
  <c r="AB396" i="1"/>
  <c r="AF396" i="1"/>
  <c r="X396" i="1"/>
  <c r="AJ396" i="1"/>
  <c r="W396" i="1"/>
  <c r="T396" i="1"/>
  <c r="AG396" i="1"/>
  <c r="AD396" i="1"/>
  <c r="U396" i="1"/>
  <c r="Y396" i="1"/>
  <c r="AC396" i="1"/>
  <c r="V396" i="1"/>
  <c r="Z396" i="1"/>
  <c r="AF406" i="1"/>
  <c r="X406" i="1"/>
  <c r="AI406" i="1"/>
  <c r="AD406" i="1"/>
  <c r="AE406" i="1"/>
  <c r="Z406" i="1"/>
  <c r="AJ406" i="1"/>
  <c r="S406" i="1"/>
  <c r="T406" i="1"/>
  <c r="U406" i="1"/>
  <c r="AG406" i="1"/>
  <c r="W406" i="1"/>
  <c r="V406" i="1"/>
  <c r="AC406" i="1"/>
  <c r="AB406" i="1"/>
  <c r="AA406" i="1"/>
  <c r="Y406" i="1"/>
  <c r="AH406" i="1"/>
  <c r="AF410" i="1"/>
  <c r="AE410" i="1"/>
  <c r="Z410" i="1"/>
  <c r="AD410" i="1"/>
  <c r="X410" i="1"/>
  <c r="AJ410" i="1"/>
  <c r="AI410" i="1"/>
  <c r="T410" i="1"/>
  <c r="S410" i="1"/>
  <c r="V410" i="1"/>
  <c r="Y410" i="1"/>
  <c r="AH410" i="1"/>
  <c r="AA410" i="1"/>
  <c r="U410" i="1"/>
  <c r="AG410" i="1"/>
  <c r="W410" i="1"/>
  <c r="AC410" i="1"/>
  <c r="AB410" i="1"/>
  <c r="AD397" i="1"/>
  <c r="AC397" i="1"/>
  <c r="U397" i="1"/>
  <c r="Y397" i="1"/>
  <c r="AG397" i="1"/>
  <c r="AH397" i="1"/>
  <c r="S397" i="1"/>
  <c r="AI397" i="1"/>
  <c r="AF397" i="1"/>
  <c r="W397" i="1"/>
  <c r="T397" i="1"/>
  <c r="AJ397" i="1"/>
  <c r="AA397" i="1"/>
  <c r="Z397" i="1"/>
  <c r="AE397" i="1"/>
  <c r="V397" i="1"/>
  <c r="X397" i="1"/>
  <c r="AB397" i="1"/>
  <c r="AG413" i="1"/>
  <c r="AB413" i="1"/>
  <c r="X413" i="1"/>
  <c r="AF413" i="1"/>
  <c r="T413" i="1"/>
  <c r="AJ413" i="1"/>
  <c r="V413" i="1"/>
  <c r="AA413" i="1"/>
  <c r="Y413" i="1"/>
  <c r="Z413" i="1"/>
  <c r="AE413" i="1"/>
  <c r="U413" i="1"/>
  <c r="AD413" i="1"/>
  <c r="S413" i="1"/>
  <c r="AI413" i="1"/>
  <c r="AH413" i="1"/>
  <c r="W413" i="1"/>
  <c r="AC413" i="1"/>
  <c r="AG409" i="1"/>
  <c r="U409" i="1"/>
  <c r="AF409" i="1"/>
  <c r="T409" i="1"/>
  <c r="Y409" i="1"/>
  <c r="AD409" i="1"/>
  <c r="AJ409" i="1"/>
  <c r="Z409" i="1"/>
  <c r="AE409" i="1"/>
  <c r="X409" i="1"/>
  <c r="AA409" i="1"/>
  <c r="AC409" i="1"/>
  <c r="V409" i="1"/>
  <c r="W409" i="1"/>
  <c r="AH409" i="1"/>
  <c r="AB409" i="1"/>
  <c r="AI409" i="1"/>
  <c r="S409" i="1"/>
  <c r="AH398" i="1"/>
  <c r="AI398" i="1"/>
  <c r="AA398" i="1"/>
  <c r="S398" i="1"/>
  <c r="AF398" i="1"/>
  <c r="X398" i="1"/>
  <c r="AE398" i="1"/>
  <c r="W398" i="1"/>
  <c r="AJ398" i="1"/>
  <c r="AB398" i="1"/>
  <c r="T398" i="1"/>
  <c r="AC398" i="1"/>
  <c r="AD398" i="1"/>
  <c r="AG398" i="1"/>
  <c r="U398" i="1"/>
  <c r="Y398" i="1"/>
  <c r="V398" i="1"/>
  <c r="Z398" i="1"/>
  <c r="AA408" i="1"/>
  <c r="AF408" i="1"/>
  <c r="V408" i="1"/>
  <c r="Y408" i="1"/>
  <c r="AH408" i="1"/>
  <c r="AD408" i="1"/>
  <c r="Z408" i="1"/>
  <c r="U408" i="1"/>
  <c r="AI408" i="1"/>
  <c r="AE408" i="1"/>
  <c r="AG408" i="1"/>
  <c r="W408" i="1"/>
  <c r="S408" i="1"/>
  <c r="AJ408" i="1"/>
  <c r="AC408" i="1"/>
  <c r="AB408" i="1"/>
  <c r="X408" i="1"/>
  <c r="T408" i="1"/>
  <c r="AF412" i="1"/>
  <c r="V412" i="1"/>
  <c r="U412" i="1"/>
  <c r="S412" i="1"/>
  <c r="T412" i="1"/>
  <c r="AA412" i="1"/>
  <c r="AG412" i="1"/>
  <c r="W412" i="1"/>
  <c r="X412" i="1"/>
  <c r="Z412" i="1"/>
  <c r="AC412" i="1"/>
  <c r="AB412" i="1"/>
  <c r="AD412" i="1"/>
  <c r="AE412" i="1"/>
  <c r="Y412" i="1"/>
  <c r="AH412" i="1"/>
  <c r="AI412" i="1"/>
  <c r="AJ412" i="1"/>
  <c r="AS644" i="1"/>
  <c r="AS638" i="1"/>
  <c r="AS640" i="1"/>
  <c r="AS617" i="1"/>
  <c r="AS572" i="1"/>
  <c r="AS579" i="1"/>
  <c r="AS571" i="1"/>
  <c r="AS565" i="1"/>
  <c r="AS544" i="1"/>
  <c r="AS510" i="1"/>
  <c r="AS511" i="1"/>
  <c r="AS488" i="1"/>
  <c r="AS496" i="1"/>
  <c r="AS506" i="1"/>
  <c r="AS484" i="1"/>
  <c r="AS482" i="1"/>
  <c r="AS447" i="1"/>
  <c r="AS441" i="1"/>
  <c r="AS381" i="1"/>
  <c r="AS431" i="1"/>
  <c r="AS425" i="1"/>
  <c r="AS427" i="1"/>
  <c r="AS371" i="1"/>
  <c r="AS313" i="1"/>
  <c r="AS297" i="1"/>
  <c r="AS327" i="1"/>
  <c r="AS319" i="1"/>
  <c r="AS303" i="1"/>
  <c r="AS347" i="1"/>
  <c r="AS339" i="1"/>
  <c r="AS331" i="1"/>
  <c r="AS285" i="1"/>
  <c r="AS226" i="1"/>
  <c r="AS247" i="1"/>
  <c r="AS224" i="1"/>
  <c r="AS128" i="1"/>
  <c r="AS93" i="1"/>
  <c r="AS67" i="1"/>
  <c r="AS120" i="1"/>
  <c r="AS71" i="1"/>
  <c r="AS123" i="1"/>
  <c r="AS82" i="1"/>
  <c r="AS57" i="1"/>
  <c r="AS87" i="1"/>
  <c r="AS41" i="1"/>
  <c r="AS23" i="1"/>
  <c r="AS16" i="1"/>
  <c r="AS17" i="1"/>
  <c r="AS15" i="1"/>
  <c r="AS121" i="1"/>
  <c r="AS32" i="1"/>
  <c r="AS129" i="1"/>
  <c r="AS142" i="1"/>
  <c r="AS42" i="1"/>
  <c r="AS119" i="1"/>
  <c r="AS138" i="1"/>
  <c r="AS78" i="1"/>
  <c r="AS149" i="1"/>
  <c r="AS189" i="1"/>
  <c r="AS146" i="1"/>
  <c r="AS178" i="1"/>
  <c r="AS210" i="1"/>
  <c r="AS243" i="1"/>
  <c r="AS144" i="1"/>
  <c r="AS172" i="1"/>
  <c r="AS204" i="1"/>
  <c r="AS179" i="1"/>
  <c r="AS211" i="1"/>
  <c r="AS239" i="1"/>
  <c r="AS153" i="1"/>
  <c r="AS193" i="1"/>
  <c r="AS170" i="1"/>
  <c r="AS207" i="1"/>
  <c r="AS160" i="1"/>
  <c r="AS200" i="1"/>
  <c r="AS155" i="1"/>
  <c r="AS187" i="1"/>
  <c r="AS292" i="1"/>
  <c r="AS336" i="1"/>
  <c r="AS302" i="1"/>
  <c r="AS304" i="1"/>
  <c r="AS342" i="1"/>
  <c r="AS235" i="1"/>
  <c r="AS334" i="1"/>
  <c r="AS340" i="1"/>
  <c r="AS298" i="1"/>
  <c r="AS280" i="1"/>
  <c r="AS326" i="1"/>
  <c r="AS358" i="1"/>
  <c r="AS432" i="1"/>
  <c r="AS564" i="1"/>
  <c r="AS509" i="1"/>
  <c r="AS578" i="1"/>
  <c r="AS505" i="1"/>
  <c r="AS543" i="1"/>
  <c r="AS499" i="1"/>
  <c r="AS521" i="1"/>
  <c r="AS586" i="1"/>
  <c r="AS631" i="1"/>
  <c r="AS659" i="1"/>
  <c r="AS623" i="1"/>
  <c r="AS647" i="1"/>
  <c r="AS614" i="1"/>
  <c r="AS637" i="1"/>
  <c r="AS628" i="1"/>
  <c r="AS601" i="1"/>
  <c r="AS591" i="1"/>
  <c r="AS471" i="1"/>
  <c r="AS464" i="1"/>
  <c r="AS467" i="1"/>
  <c r="AS385" i="1"/>
  <c r="AS389" i="1"/>
  <c r="AS265" i="1"/>
  <c r="AS230" i="1"/>
  <c r="AS267" i="1"/>
  <c r="AS47" i="1"/>
  <c r="AS10" i="1"/>
  <c r="AS46" i="1"/>
  <c r="AS174" i="1"/>
  <c r="AS229" i="1"/>
  <c r="AS384" i="1"/>
  <c r="AS256" i="1"/>
  <c r="AS258" i="1"/>
  <c r="AS466" i="1"/>
  <c r="AS553" i="1"/>
  <c r="AS643" i="1"/>
  <c r="AS590" i="1"/>
  <c r="AS660" i="1"/>
  <c r="AS621" i="1"/>
  <c r="AS636" i="1"/>
  <c r="AS615" i="1"/>
  <c r="AS583" i="1"/>
  <c r="AS575" i="1"/>
  <c r="AS568" i="1"/>
  <c r="AS561" i="1"/>
  <c r="AS563" i="1"/>
  <c r="AS507" i="1"/>
  <c r="AS508" i="1"/>
  <c r="AS518" i="1"/>
  <c r="AS494" i="1"/>
  <c r="AS500" i="1"/>
  <c r="AS451" i="1"/>
  <c r="AS449" i="1"/>
  <c r="AS481" i="1"/>
  <c r="AS435" i="1"/>
  <c r="AS379" i="1"/>
  <c r="AS430" i="1"/>
  <c r="AS416" i="1"/>
  <c r="AS418" i="1"/>
  <c r="AS369" i="1"/>
  <c r="AS309" i="1"/>
  <c r="AS293" i="1"/>
  <c r="AS365" i="1"/>
  <c r="AS315" i="1"/>
  <c r="AS299" i="1"/>
  <c r="AS345" i="1"/>
  <c r="AS337" i="1"/>
  <c r="AS321" i="1"/>
  <c r="AS281" i="1"/>
  <c r="AS291" i="1"/>
  <c r="AS240" i="1"/>
  <c r="AS130" i="1"/>
  <c r="AS124" i="1"/>
  <c r="AS92" i="1"/>
  <c r="AS65" i="1"/>
  <c r="AS90" i="1"/>
  <c r="AS69" i="1"/>
  <c r="AS99" i="1"/>
  <c r="AS75" i="1"/>
  <c r="AS100" i="1"/>
  <c r="AS79" i="1"/>
  <c r="AS37" i="1"/>
  <c r="AS14" i="1"/>
  <c r="AS489" i="1"/>
  <c r="AS24" i="1"/>
  <c r="AS66" i="1"/>
  <c r="AS68" i="1"/>
  <c r="AS22" i="1"/>
  <c r="AS64" i="1"/>
  <c r="AS26" i="1"/>
  <c r="AS58" i="1"/>
  <c r="AS139" i="1"/>
  <c r="AS20" i="1"/>
  <c r="AS96" i="1"/>
  <c r="AS157" i="1"/>
  <c r="AS197" i="1"/>
  <c r="AS151" i="1"/>
  <c r="AS183" i="1"/>
  <c r="AS216" i="1"/>
  <c r="AS246" i="1"/>
  <c r="AS148" i="1"/>
  <c r="AS180" i="1"/>
  <c r="AS147" i="1"/>
  <c r="AS190" i="1"/>
  <c r="AS214" i="1"/>
  <c r="AS242" i="1"/>
  <c r="AS161" i="1"/>
  <c r="AS201" i="1"/>
  <c r="AS186" i="1"/>
  <c r="AS237" i="1"/>
  <c r="AS168" i="1"/>
  <c r="AS208" i="1"/>
  <c r="AS166" i="1"/>
  <c r="AS198" i="1"/>
  <c r="AS308" i="1"/>
  <c r="AS344" i="1"/>
  <c r="AS310" i="1"/>
  <c r="AS372" i="1"/>
  <c r="AS350" i="1"/>
  <c r="AS284" i="1"/>
  <c r="AS360" i="1"/>
  <c r="AS348" i="1"/>
  <c r="AS306" i="1"/>
  <c r="AS296" i="1"/>
  <c r="AS328" i="1"/>
  <c r="AS338" i="1"/>
  <c r="AS448" i="1"/>
  <c r="AS436" i="1"/>
  <c r="AS560" i="1"/>
  <c r="AS428" i="1"/>
  <c r="AS517" i="1"/>
  <c r="AS576" i="1"/>
  <c r="AS493" i="1"/>
  <c r="AS539" i="1"/>
  <c r="AS624" i="1"/>
  <c r="AS632" i="1"/>
  <c r="AS610" i="1"/>
  <c r="AS626" i="1"/>
  <c r="AS657" i="1"/>
  <c r="AS622" i="1"/>
  <c r="AS582" i="1"/>
  <c r="AS635" i="1"/>
  <c r="AS600" i="1"/>
  <c r="AS589" i="1"/>
  <c r="AS469" i="1"/>
  <c r="AS463" i="1"/>
  <c r="AS465" i="1"/>
  <c r="AS383" i="1"/>
  <c r="AS357" i="1"/>
  <c r="AS261" i="1"/>
  <c r="AS279" i="1"/>
  <c r="AS263" i="1"/>
  <c r="AS45" i="1"/>
  <c r="AS48" i="1"/>
  <c r="AS173" i="1"/>
  <c r="AS177" i="1"/>
  <c r="AS219" i="1"/>
  <c r="AS354" i="1"/>
  <c r="AS272" i="1"/>
  <c r="AS264" i="1"/>
  <c r="AS456" i="1"/>
  <c r="AS549" i="1"/>
  <c r="AS652" i="1"/>
  <c r="AS655" i="1"/>
  <c r="AS658" i="1"/>
  <c r="AS619" i="1"/>
  <c r="AS613" i="1"/>
  <c r="AS585" i="1"/>
  <c r="AS581" i="1"/>
  <c r="AS573" i="1"/>
  <c r="AS542" i="1"/>
  <c r="AS540" i="1"/>
  <c r="AS559" i="1"/>
  <c r="AS502" i="1"/>
  <c r="AS504" i="1"/>
  <c r="AS516" i="1"/>
  <c r="AS522" i="1"/>
  <c r="AS487" i="1"/>
  <c r="AS443" i="1"/>
  <c r="AS483" i="1"/>
  <c r="AS453" i="1"/>
  <c r="AS420" i="1"/>
  <c r="AS433" i="1"/>
  <c r="AS429" i="1"/>
  <c r="AS439" i="1"/>
  <c r="AS377" i="1"/>
  <c r="AS355" i="1"/>
  <c r="AS305" i="1"/>
  <c r="AS361" i="1"/>
  <c r="AS363" i="1"/>
  <c r="AS311" i="1"/>
  <c r="AS352" i="1"/>
  <c r="AS343" i="1"/>
  <c r="AS335" i="1"/>
  <c r="AS295" i="1"/>
  <c r="AS245" i="1"/>
  <c r="AS287" i="1"/>
  <c r="AS236" i="1"/>
  <c r="AS213" i="1"/>
  <c r="AS122" i="1"/>
  <c r="AS83" i="1"/>
  <c r="AS126" i="1"/>
  <c r="AS85" i="1"/>
  <c r="AS39" i="1"/>
  <c r="AS97" i="1"/>
  <c r="AS73" i="1"/>
  <c r="AS91" i="1"/>
  <c r="AS63" i="1"/>
  <c r="AS18" i="1"/>
  <c r="AS25" i="1"/>
  <c r="AS491" i="1"/>
  <c r="AS28" i="1"/>
  <c r="AS94" i="1"/>
  <c r="AS490" i="1"/>
  <c r="AS70" i="1"/>
  <c r="AS80" i="1"/>
  <c r="AS30" i="1"/>
  <c r="AS74" i="1"/>
  <c r="AS88" i="1"/>
  <c r="AS38" i="1"/>
  <c r="AS40" i="1"/>
  <c r="AS165" i="1"/>
  <c r="AS205" i="1"/>
  <c r="AS162" i="1"/>
  <c r="AS194" i="1"/>
  <c r="AS225" i="1"/>
  <c r="AS286" i="1"/>
  <c r="AS156" i="1"/>
  <c r="AS188" i="1"/>
  <c r="AS158" i="1"/>
  <c r="AS195" i="1"/>
  <c r="AS223" i="1"/>
  <c r="AS140" i="1"/>
  <c r="AS169" i="1"/>
  <c r="AS154" i="1"/>
  <c r="AS191" i="1"/>
  <c r="AS141" i="1"/>
  <c r="AS184" i="1"/>
  <c r="AS209" i="1"/>
  <c r="AS171" i="1"/>
  <c r="AS203" i="1"/>
  <c r="AS351" i="1"/>
  <c r="AS442" i="1"/>
  <c r="AS318" i="1"/>
  <c r="AS366" i="1"/>
  <c r="AS438" i="1"/>
  <c r="AS300" i="1"/>
  <c r="AS376" i="1"/>
  <c r="AS434" i="1"/>
  <c r="AS314" i="1"/>
  <c r="AS312" i="1"/>
  <c r="AS330" i="1"/>
  <c r="AS346" i="1"/>
  <c r="AS497" i="1"/>
  <c r="AS452" i="1"/>
  <c r="AS574" i="1"/>
  <c r="AS440" i="1"/>
  <c r="AS562" i="1"/>
  <c r="AS444" i="1"/>
  <c r="AS503" i="1"/>
  <c r="AS566" i="1"/>
  <c r="AS627" i="1"/>
  <c r="AS641" i="1"/>
  <c r="AS618" i="1"/>
  <c r="AS633" i="1"/>
  <c r="AS584" i="1"/>
  <c r="AS625" i="1"/>
  <c r="AS580" i="1"/>
  <c r="AS646" i="1"/>
  <c r="AS607" i="1"/>
  <c r="AS554" i="1"/>
  <c r="AS468" i="1"/>
  <c r="AS455" i="1"/>
  <c r="AS461" i="1"/>
  <c r="AS392" i="1"/>
  <c r="AS373" i="1"/>
  <c r="AS257" i="1"/>
  <c r="AS275" i="1"/>
  <c r="AS259" i="1"/>
  <c r="AS77" i="1"/>
  <c r="AS44" i="1"/>
  <c r="AS262" i="1"/>
  <c r="AS175" i="1"/>
  <c r="AS260" i="1"/>
  <c r="AS458" i="1"/>
  <c r="AS356" i="1"/>
  <c r="AS462" i="1"/>
  <c r="AS555" i="1"/>
  <c r="AS594" i="1"/>
  <c r="AS649" i="1"/>
  <c r="AS650" i="1"/>
  <c r="AS634" i="1"/>
  <c r="AS611" i="1"/>
  <c r="AS577" i="1"/>
  <c r="AS587" i="1"/>
  <c r="AS569" i="1"/>
  <c r="AS567" i="1"/>
  <c r="AS546" i="1"/>
  <c r="AS538" i="1"/>
  <c r="AS514" i="1"/>
  <c r="AS498" i="1"/>
  <c r="AS512" i="1"/>
  <c r="AS520" i="1"/>
  <c r="AS486" i="1"/>
  <c r="AS485" i="1"/>
  <c r="AS480" i="1"/>
  <c r="AS445" i="1"/>
  <c r="AS417" i="1"/>
  <c r="AS419" i="1"/>
  <c r="AS426" i="1"/>
  <c r="AS437" i="1"/>
  <c r="AS375" i="1"/>
  <c r="AS317" i="1"/>
  <c r="AS301" i="1"/>
  <c r="AS359" i="1"/>
  <c r="AS329" i="1"/>
  <c r="AS307" i="1"/>
  <c r="AS349" i="1"/>
  <c r="AS341" i="1"/>
  <c r="AS333" i="1"/>
  <c r="AS289" i="1"/>
  <c r="AS238" i="1"/>
  <c r="AS283" i="1"/>
  <c r="AS232" i="1"/>
  <c r="AS215" i="1"/>
  <c r="AS98" i="1"/>
  <c r="AS81" i="1"/>
  <c r="AS125" i="1"/>
  <c r="AS84" i="1"/>
  <c r="AS131" i="1"/>
  <c r="AS95" i="1"/>
  <c r="AS59" i="1"/>
  <c r="AS89" i="1"/>
  <c r="AS61" i="1"/>
  <c r="AS35" i="1"/>
  <c r="AS21" i="1"/>
  <c r="AS13" i="1"/>
  <c r="AS36" i="1"/>
  <c r="AS127" i="1"/>
  <c r="AS492" i="1"/>
  <c r="AS143" i="1"/>
  <c r="AS19" i="1"/>
  <c r="AS34" i="1"/>
  <c r="AS86" i="1"/>
  <c r="AS60" i="1"/>
  <c r="AS62" i="1"/>
  <c r="AS72" i="1"/>
  <c r="AS181" i="1"/>
  <c r="AS212" i="1"/>
  <c r="AS167" i="1"/>
  <c r="AS199" i="1"/>
  <c r="AS241" i="1"/>
  <c r="AS294" i="1"/>
  <c r="AS164" i="1"/>
  <c r="AS196" i="1"/>
  <c r="AS163" i="1"/>
  <c r="AS206" i="1"/>
  <c r="AS231" i="1"/>
  <c r="AS145" i="1"/>
  <c r="AS185" i="1"/>
  <c r="AS159" i="1"/>
  <c r="AS202" i="1"/>
  <c r="AS152" i="1"/>
  <c r="AS192" i="1"/>
  <c r="AS150" i="1"/>
  <c r="AS182" i="1"/>
  <c r="AS290" i="1"/>
  <c r="AS386" i="1"/>
  <c r="AS282" i="1"/>
  <c r="AS288" i="1"/>
  <c r="AS382" i="1"/>
  <c r="AS454" i="1"/>
  <c r="AS316" i="1"/>
  <c r="AS378" i="1"/>
  <c r="AS450" i="1"/>
  <c r="AS248" i="1"/>
  <c r="AS320" i="1"/>
  <c r="AS332" i="1"/>
  <c r="AS446" i="1"/>
  <c r="AS513" i="1"/>
  <c r="AS523" i="1"/>
  <c r="AS545" i="1"/>
  <c r="AS519" i="1"/>
  <c r="AS570" i="1"/>
  <c r="AS515" i="1"/>
  <c r="AS501" i="1"/>
  <c r="AS541" i="1"/>
  <c r="AS630" i="1"/>
  <c r="AS656" i="1"/>
  <c r="AS620" i="1"/>
  <c r="AS639" i="1"/>
  <c r="AS616" i="1"/>
  <c r="AS629" i="1"/>
  <c r="AS612" i="1"/>
  <c r="AS603" i="1"/>
  <c r="AS606" i="1"/>
  <c r="AS457" i="1"/>
  <c r="AS476" i="1"/>
  <c r="AS393" i="1"/>
  <c r="AS390" i="1"/>
  <c r="AS269" i="1"/>
  <c r="AS249" i="1"/>
  <c r="AS271" i="1"/>
  <c r="AS255" i="1"/>
  <c r="AS43" i="1"/>
  <c r="AS76" i="1"/>
  <c r="AS270" i="1"/>
  <c r="AS221" i="1"/>
  <c r="AS276" i="1"/>
  <c r="AS266" i="1"/>
  <c r="AS268" i="1"/>
  <c r="AS470" i="1"/>
  <c r="AS551" i="1"/>
  <c r="AS608" i="1"/>
  <c r="AS651" i="1"/>
  <c r="S33" i="6"/>
  <c r="L33" i="6"/>
  <c r="D71" i="6"/>
  <c r="AS662" i="1"/>
  <c r="AS648" i="1"/>
  <c r="AS645" i="1"/>
  <c r="AS663" i="1"/>
  <c r="AS642" i="1"/>
  <c r="AS599" i="1"/>
  <c r="AS596" i="1"/>
  <c r="AS595" i="1"/>
  <c r="AS605" i="1"/>
  <c r="AS604" i="1"/>
  <c r="AS602" i="1"/>
  <c r="AS598" i="1"/>
  <c r="AS609" i="1"/>
  <c r="AS597" i="1"/>
  <c r="AS593" i="1"/>
  <c r="AS548" i="1"/>
  <c r="AS536" i="1"/>
  <c r="AS557" i="1"/>
  <c r="AS550" i="1"/>
  <c r="AS552" i="1"/>
  <c r="AS534" i="1"/>
  <c r="AS532" i="1"/>
  <c r="AS479" i="1"/>
  <c r="AS477" i="1"/>
  <c r="AS472" i="1"/>
  <c r="AS459" i="1"/>
  <c r="AS475" i="1"/>
  <c r="AS473" i="1"/>
  <c r="AS478" i="1"/>
  <c r="AS391" i="1"/>
  <c r="AS422" i="1"/>
  <c r="AS421" i="1"/>
  <c r="AS387" i="1"/>
  <c r="AS423" i="1"/>
  <c r="AS415" i="1"/>
  <c r="AS388" i="1"/>
  <c r="AS325" i="1"/>
  <c r="AS367" i="1"/>
  <c r="AS323" i="1"/>
  <c r="AS277" i="1"/>
  <c r="AS273" i="1"/>
  <c r="AS253" i="1"/>
  <c r="AS234" i="1"/>
  <c r="AS251" i="1"/>
  <c r="AS228" i="1"/>
  <c r="AS136" i="1"/>
  <c r="AS132" i="1"/>
  <c r="AS220" i="1"/>
  <c r="AS218" i="1"/>
  <c r="AS222" i="1"/>
  <c r="AS134" i="1"/>
  <c r="AS51" i="1"/>
  <c r="AS49" i="1"/>
  <c r="AS55" i="1"/>
  <c r="AS53" i="1"/>
  <c r="AS101" i="1"/>
  <c r="AS12" i="1"/>
  <c r="AS31" i="1"/>
  <c r="AS27" i="1"/>
  <c r="AS33" i="1"/>
  <c r="AS29" i="1"/>
  <c r="AS50" i="1"/>
  <c r="AS52" i="1"/>
  <c r="AS54" i="1"/>
  <c r="AS135" i="1"/>
  <c r="AS137" i="1"/>
  <c r="AS11" i="1"/>
  <c r="AS133" i="1"/>
  <c r="AS56" i="1"/>
  <c r="AS233" i="1"/>
  <c r="AS254" i="1"/>
  <c r="AS278" i="1"/>
  <c r="AS250" i="1"/>
  <c r="AS176" i="1"/>
  <c r="AS227" i="1"/>
  <c r="AS244" i="1"/>
  <c r="AS368" i="1"/>
  <c r="AS370" i="1"/>
  <c r="AS252" i="1"/>
  <c r="AS362" i="1"/>
  <c r="AS274" i="1"/>
  <c r="AS322" i="1"/>
  <c r="AS324" i="1"/>
  <c r="AS364" i="1"/>
  <c r="AS380" i="1"/>
  <c r="AS374" i="1"/>
  <c r="AS535" i="1"/>
  <c r="AS533" i="1"/>
  <c r="AS558" i="1"/>
  <c r="AS547" i="1"/>
  <c r="AS474" i="1"/>
  <c r="AS495" i="1"/>
  <c r="AS537" i="1"/>
  <c r="AS556" i="1"/>
  <c r="AS424" i="1"/>
  <c r="AS460" i="1"/>
  <c r="AS592" i="1"/>
  <c r="AS653" i="1"/>
  <c r="AS664" i="1"/>
  <c r="AS588" i="1"/>
  <c r="AS661" i="1"/>
  <c r="AS666" i="1"/>
  <c r="AS654" i="1"/>
  <c r="AQ661" i="1"/>
  <c r="AQ642" i="1"/>
  <c r="AQ664" i="1"/>
  <c r="AQ662" i="1"/>
  <c r="AQ648" i="1"/>
  <c r="AQ645" i="1"/>
  <c r="AQ597" i="1"/>
  <c r="AQ599" i="1"/>
  <c r="AQ605" i="1"/>
  <c r="AQ604" i="1"/>
  <c r="AQ602" i="1"/>
  <c r="AQ598" i="1"/>
  <c r="AQ609" i="1"/>
  <c r="AQ595" i="1"/>
  <c r="AQ593" i="1"/>
  <c r="AQ596" i="1"/>
  <c r="AQ558" i="1"/>
  <c r="AQ552" i="1"/>
  <c r="AQ547" i="1"/>
  <c r="AQ534" i="1"/>
  <c r="AQ548" i="1"/>
  <c r="AQ557" i="1"/>
  <c r="AQ550" i="1"/>
  <c r="AQ537" i="1"/>
  <c r="AQ495" i="1"/>
  <c r="AQ532" i="1"/>
  <c r="AQ536" i="1"/>
  <c r="AQ533" i="1"/>
  <c r="AQ479" i="1"/>
  <c r="AQ477" i="1"/>
  <c r="AQ459" i="1"/>
  <c r="AQ475" i="1"/>
  <c r="AQ473" i="1"/>
  <c r="AQ460" i="1"/>
  <c r="AQ423" i="1"/>
  <c r="AQ415" i="1"/>
  <c r="AQ388" i="1"/>
  <c r="AQ391" i="1"/>
  <c r="AQ424" i="1"/>
  <c r="AQ422" i="1"/>
  <c r="AQ380" i="1"/>
  <c r="AQ421" i="1"/>
  <c r="AQ387" i="1"/>
  <c r="AQ367" i="1"/>
  <c r="AQ364" i="1"/>
  <c r="AQ323" i="1"/>
  <c r="AQ368" i="1"/>
  <c r="AQ325" i="1"/>
  <c r="AQ277" i="1"/>
  <c r="AQ273" i="1"/>
  <c r="AQ253" i="1"/>
  <c r="AQ233" i="1"/>
  <c r="AQ278" i="1"/>
  <c r="AQ274" i="1"/>
  <c r="AQ254" i="1"/>
  <c r="AQ251" i="1"/>
  <c r="AQ250" i="1"/>
  <c r="AQ227" i="1"/>
  <c r="AQ134" i="1"/>
  <c r="AQ176" i="1"/>
  <c r="AQ136" i="1"/>
  <c r="AQ132" i="1"/>
  <c r="AQ101" i="1"/>
  <c r="AQ51" i="1"/>
  <c r="AQ49" i="1"/>
  <c r="AQ55" i="1"/>
  <c r="AQ53" i="1"/>
  <c r="AQ50" i="1"/>
  <c r="AQ54" i="1"/>
  <c r="AQ33" i="1"/>
  <c r="AQ29" i="1"/>
  <c r="AQ31" i="1"/>
  <c r="AQ27" i="1"/>
  <c r="AQ12" i="1"/>
  <c r="AQ11" i="1"/>
  <c r="AQ56" i="1"/>
  <c r="AQ133" i="1"/>
  <c r="AQ135" i="1"/>
  <c r="AQ137" i="1"/>
  <c r="AQ52" i="1"/>
  <c r="AQ218" i="1"/>
  <c r="AQ234" i="1"/>
  <c r="AQ322" i="1"/>
  <c r="AQ244" i="1"/>
  <c r="AQ252" i="1"/>
  <c r="AQ220" i="1"/>
  <c r="AQ228" i="1"/>
  <c r="AQ324" i="1"/>
  <c r="AQ222" i="1"/>
  <c r="AQ374" i="1"/>
  <c r="AQ474" i="1"/>
  <c r="AQ362" i="1"/>
  <c r="AQ370" i="1"/>
  <c r="AQ478" i="1"/>
  <c r="AQ556" i="1"/>
  <c r="AQ472" i="1"/>
  <c r="AQ535" i="1"/>
  <c r="AQ663" i="1"/>
  <c r="AQ666" i="1"/>
  <c r="AQ653" i="1"/>
  <c r="AQ592" i="1"/>
  <c r="AQ588" i="1"/>
  <c r="AQ654" i="1"/>
  <c r="AP664" i="1"/>
  <c r="AP662" i="1"/>
  <c r="AP648" i="1"/>
  <c r="AP642" i="1"/>
  <c r="AP609" i="1"/>
  <c r="AP599" i="1"/>
  <c r="AP605" i="1"/>
  <c r="AP597" i="1"/>
  <c r="AP595" i="1"/>
  <c r="AP593" i="1"/>
  <c r="AP552" i="1"/>
  <c r="AP548" i="1"/>
  <c r="AP557" i="1"/>
  <c r="AP550" i="1"/>
  <c r="AP532" i="1"/>
  <c r="AP536" i="1"/>
  <c r="AP534" i="1"/>
  <c r="AP479" i="1"/>
  <c r="AP477" i="1"/>
  <c r="AP459" i="1"/>
  <c r="AP475" i="1"/>
  <c r="AP473" i="1"/>
  <c r="AP387" i="1"/>
  <c r="AP423" i="1"/>
  <c r="AP391" i="1"/>
  <c r="AP422" i="1"/>
  <c r="AP367" i="1"/>
  <c r="AP323" i="1"/>
  <c r="AP325" i="1"/>
  <c r="AP251" i="1"/>
  <c r="AP227" i="1"/>
  <c r="AP277" i="1"/>
  <c r="AP273" i="1"/>
  <c r="AP253" i="1"/>
  <c r="AP233" i="1"/>
  <c r="AP176" i="1"/>
  <c r="AP134" i="1"/>
  <c r="AP136" i="1"/>
  <c r="AP132" i="1"/>
  <c r="AP101" i="1"/>
  <c r="AP51" i="1"/>
  <c r="AP49" i="1"/>
  <c r="AP55" i="1"/>
  <c r="AP53" i="1"/>
  <c r="AP33" i="1"/>
  <c r="AP29" i="1"/>
  <c r="AP31" i="1"/>
  <c r="AP27" i="1"/>
  <c r="AP12" i="1"/>
  <c r="AP54" i="1"/>
  <c r="AP11" i="1"/>
  <c r="AP56" i="1"/>
  <c r="AP137" i="1"/>
  <c r="AP50" i="1"/>
  <c r="AP133" i="1"/>
  <c r="AP135" i="1"/>
  <c r="AP52" i="1"/>
  <c r="AP218" i="1"/>
  <c r="AP234" i="1"/>
  <c r="AP250" i="1"/>
  <c r="AP274" i="1"/>
  <c r="AP220" i="1"/>
  <c r="AP228" i="1"/>
  <c r="AP222" i="1"/>
  <c r="AP254" i="1"/>
  <c r="AP252" i="1"/>
  <c r="AP322" i="1"/>
  <c r="AP324" i="1"/>
  <c r="AP362" i="1"/>
  <c r="AP474" i="1"/>
  <c r="AP388" i="1"/>
  <c r="AP415" i="1"/>
  <c r="AP421" i="1"/>
  <c r="AP278" i="1"/>
  <c r="AP364" i="1"/>
  <c r="AP380" i="1"/>
  <c r="AP374" i="1"/>
  <c r="AP244" i="1"/>
  <c r="AP368" i="1"/>
  <c r="AP370" i="1"/>
  <c r="AP537" i="1"/>
  <c r="AP478" i="1"/>
  <c r="AP495" i="1"/>
  <c r="AP556" i="1"/>
  <c r="AP424" i="1"/>
  <c r="AP460" i="1"/>
  <c r="AP472" i="1"/>
  <c r="AP547" i="1"/>
  <c r="AP535" i="1"/>
  <c r="AP533" i="1"/>
  <c r="AP558" i="1"/>
  <c r="AP588" i="1"/>
  <c r="AP596" i="1"/>
  <c r="AP598" i="1"/>
  <c r="AP602" i="1"/>
  <c r="AP604" i="1"/>
  <c r="AP663" i="1"/>
  <c r="AP661" i="1"/>
  <c r="AP666" i="1"/>
  <c r="AP654" i="1"/>
  <c r="AP592" i="1"/>
  <c r="AP645" i="1"/>
  <c r="AP653" i="1"/>
  <c r="AO646" i="1"/>
  <c r="AO606" i="1"/>
  <c r="AO603" i="1"/>
  <c r="AO601" i="1"/>
  <c r="AO600" i="1"/>
  <c r="AO591" i="1"/>
  <c r="AO590" i="1"/>
  <c r="AO589" i="1"/>
  <c r="AO594" i="1"/>
  <c r="AO554" i="1"/>
  <c r="AO555" i="1"/>
  <c r="AO476" i="1"/>
  <c r="AO457" i="1"/>
  <c r="AO463" i="1"/>
  <c r="AO455" i="1"/>
  <c r="AO468" i="1"/>
  <c r="AO467" i="1"/>
  <c r="AO465" i="1"/>
  <c r="AO461" i="1"/>
  <c r="AO471" i="1"/>
  <c r="AO469" i="1"/>
  <c r="AO464" i="1"/>
  <c r="AO393" i="1"/>
  <c r="AO392" i="1"/>
  <c r="AO390" i="1"/>
  <c r="AO385" i="1"/>
  <c r="AO384" i="1"/>
  <c r="AO383" i="1"/>
  <c r="AO389" i="1"/>
  <c r="AO373" i="1"/>
  <c r="AO357" i="1"/>
  <c r="AO356" i="1"/>
  <c r="AO270" i="1"/>
  <c r="AO266" i="1"/>
  <c r="AO262" i="1"/>
  <c r="AO258" i="1"/>
  <c r="AO279" i="1"/>
  <c r="AO275" i="1"/>
  <c r="AO271" i="1"/>
  <c r="AO267" i="1"/>
  <c r="AO263" i="1"/>
  <c r="AO259" i="1"/>
  <c r="AO255" i="1"/>
  <c r="AO269" i="1"/>
  <c r="AO265" i="1"/>
  <c r="AO261" i="1"/>
  <c r="AO257" i="1"/>
  <c r="AO249" i="1"/>
  <c r="AO230" i="1"/>
  <c r="AO177" i="1"/>
  <c r="AO173" i="1"/>
  <c r="AO77" i="1"/>
  <c r="AO43" i="1"/>
  <c r="AO47" i="1"/>
  <c r="AO46" i="1"/>
  <c r="AO45" i="1"/>
  <c r="AO10" i="1"/>
  <c r="AO44" i="1"/>
  <c r="AO48" i="1"/>
  <c r="AO76" i="1"/>
  <c r="AO175" i="1"/>
  <c r="AO221" i="1"/>
  <c r="AO229" i="1"/>
  <c r="AO174" i="1"/>
  <c r="AO219" i="1"/>
  <c r="AO256" i="1"/>
  <c r="AO260" i="1"/>
  <c r="AO264" i="1"/>
  <c r="AO268" i="1"/>
  <c r="AO272" i="1"/>
  <c r="AO276" i="1"/>
  <c r="AO354" i="1"/>
  <c r="AO466" i="1"/>
  <c r="AO462" i="1"/>
  <c r="AO470" i="1"/>
  <c r="AO551" i="1"/>
  <c r="AO553" i="1"/>
  <c r="AO458" i="1"/>
  <c r="AO456" i="1"/>
  <c r="AO549" i="1"/>
  <c r="AO643" i="1"/>
  <c r="AO649" i="1"/>
  <c r="AO652" i="1"/>
  <c r="AO655" i="1"/>
  <c r="AO608" i="1"/>
  <c r="AO651" i="1"/>
  <c r="AD14" i="1"/>
  <c r="AF14" i="1"/>
  <c r="AA14" i="1"/>
  <c r="X14" i="1"/>
  <c r="AC14" i="1"/>
  <c r="Z14" i="1"/>
  <c r="AJ14" i="1"/>
  <c r="AE14" i="1"/>
  <c r="AG14" i="1"/>
  <c r="AH14" i="1"/>
  <c r="W14" i="1"/>
  <c r="T14" i="1"/>
  <c r="U14" i="1"/>
  <c r="V14" i="1"/>
  <c r="AI14" i="1"/>
  <c r="AB14" i="1"/>
  <c r="S14" i="1"/>
  <c r="Y14" i="1"/>
  <c r="AJ40" i="1"/>
  <c r="AB40" i="1"/>
  <c r="U40" i="1"/>
  <c r="AG40" i="1"/>
  <c r="Z40" i="1"/>
  <c r="T40" i="1"/>
  <c r="AF40" i="1"/>
  <c r="AD40" i="1"/>
  <c r="Y40" i="1"/>
  <c r="V40" i="1"/>
  <c r="W40" i="1"/>
  <c r="AH40" i="1"/>
  <c r="AI40" i="1"/>
  <c r="S40" i="1"/>
  <c r="AE40" i="1"/>
  <c r="X40" i="1"/>
  <c r="AA40" i="1"/>
  <c r="AC40" i="1"/>
  <c r="AJ28" i="1"/>
  <c r="AB28" i="1"/>
  <c r="U28" i="1"/>
  <c r="AG28" i="1"/>
  <c r="Z28" i="1"/>
  <c r="T28" i="1"/>
  <c r="AF28" i="1"/>
  <c r="Y28" i="1"/>
  <c r="AD28" i="1"/>
  <c r="V28" i="1"/>
  <c r="W28" i="1"/>
  <c r="AH28" i="1"/>
  <c r="AI28" i="1"/>
  <c r="S28" i="1"/>
  <c r="AE28" i="1"/>
  <c r="X28" i="1"/>
  <c r="AA28" i="1"/>
  <c r="AC28" i="1"/>
  <c r="AI19" i="1"/>
  <c r="AJ19" i="1"/>
  <c r="AB19" i="1"/>
  <c r="T19" i="1"/>
  <c r="AG19" i="1"/>
  <c r="Y19" i="1"/>
  <c r="AF19" i="1"/>
  <c r="X19" i="1"/>
  <c r="AC19" i="1"/>
  <c r="U19" i="1"/>
  <c r="AD19" i="1"/>
  <c r="Z19" i="1"/>
  <c r="S19" i="1"/>
  <c r="AH19" i="1"/>
  <c r="W19" i="1"/>
  <c r="AA19" i="1"/>
  <c r="V19" i="1"/>
  <c r="AE19" i="1"/>
  <c r="AI17" i="1"/>
  <c r="AG17" i="1"/>
  <c r="Y17" i="1"/>
  <c r="AF17" i="1"/>
  <c r="X17" i="1"/>
  <c r="AC17" i="1"/>
  <c r="U17" i="1"/>
  <c r="AJ17" i="1"/>
  <c r="AB17" i="1"/>
  <c r="T17" i="1"/>
  <c r="AD17" i="1"/>
  <c r="AE17" i="1"/>
  <c r="S17" i="1"/>
  <c r="Z17" i="1"/>
  <c r="W17" i="1"/>
  <c r="AH17" i="1"/>
  <c r="V17" i="1"/>
  <c r="AA17" i="1"/>
  <c r="AF34" i="1"/>
  <c r="AG34" i="1"/>
  <c r="AB34" i="1"/>
  <c r="V34" i="1"/>
  <c r="Y34" i="1"/>
  <c r="X34" i="1"/>
  <c r="Z34" i="1"/>
  <c r="AI34" i="1"/>
  <c r="S34" i="1"/>
  <c r="AD34" i="1"/>
  <c r="AC34" i="1"/>
  <c r="AE34" i="1"/>
  <c r="AJ34" i="1"/>
  <c r="AH34" i="1"/>
  <c r="AA34" i="1"/>
  <c r="T34" i="1"/>
  <c r="U34" i="1"/>
  <c r="W34" i="1"/>
  <c r="AF59" i="1"/>
  <c r="AD59" i="1"/>
  <c r="AJ59" i="1"/>
  <c r="V59" i="1"/>
  <c r="Y59" i="1"/>
  <c r="AH59" i="1"/>
  <c r="AI59" i="1"/>
  <c r="T59" i="1"/>
  <c r="AA59" i="1"/>
  <c r="U59" i="1"/>
  <c r="S59" i="1"/>
  <c r="Z59" i="1"/>
  <c r="AG59" i="1"/>
  <c r="W59" i="1"/>
  <c r="X59" i="1"/>
  <c r="AE59" i="1"/>
  <c r="AC59" i="1"/>
  <c r="AB59" i="1"/>
  <c r="AF75" i="1"/>
  <c r="AD75" i="1"/>
  <c r="AJ75" i="1"/>
  <c r="V75" i="1"/>
  <c r="Y75" i="1"/>
  <c r="AH75" i="1"/>
  <c r="AI75" i="1"/>
  <c r="T75" i="1"/>
  <c r="AA75" i="1"/>
  <c r="U75" i="1"/>
  <c r="S75" i="1"/>
  <c r="Z75" i="1"/>
  <c r="AG75" i="1"/>
  <c r="W75" i="1"/>
  <c r="X75" i="1"/>
  <c r="AE75" i="1"/>
  <c r="AC75" i="1"/>
  <c r="AB75" i="1"/>
  <c r="AG98" i="1"/>
  <c r="V98" i="1"/>
  <c r="Y98" i="1"/>
  <c r="AJ98" i="1"/>
  <c r="T98" i="1"/>
  <c r="W98" i="1"/>
  <c r="AD98" i="1"/>
  <c r="AF98" i="1"/>
  <c r="AI98" i="1"/>
  <c r="S98" i="1"/>
  <c r="U98" i="1"/>
  <c r="AB98" i="1"/>
  <c r="AE98" i="1"/>
  <c r="Z98" i="1"/>
  <c r="AC98" i="1"/>
  <c r="X98" i="1"/>
  <c r="AA98" i="1"/>
  <c r="AH98" i="1"/>
  <c r="AH128" i="1"/>
  <c r="AE128" i="1"/>
  <c r="W128" i="1"/>
  <c r="AJ128" i="1"/>
  <c r="AB128" i="1"/>
  <c r="T128" i="1"/>
  <c r="AI128" i="1"/>
  <c r="AA128" i="1"/>
  <c r="S128" i="1"/>
  <c r="AF128" i="1"/>
  <c r="X128" i="1"/>
  <c r="AC128" i="1"/>
  <c r="AG128" i="1"/>
  <c r="U128" i="1"/>
  <c r="V128" i="1"/>
  <c r="Y128" i="1"/>
  <c r="Z128" i="1"/>
  <c r="AD128" i="1"/>
  <c r="AJ72" i="1"/>
  <c r="AB72" i="1"/>
  <c r="U72" i="1"/>
  <c r="AG72" i="1"/>
  <c r="Z72" i="1"/>
  <c r="T72" i="1"/>
  <c r="AF72" i="1"/>
  <c r="Y72" i="1"/>
  <c r="AD72" i="1"/>
  <c r="V72" i="1"/>
  <c r="AI72" i="1"/>
  <c r="S72" i="1"/>
  <c r="AE72" i="1"/>
  <c r="X72" i="1"/>
  <c r="AA72" i="1"/>
  <c r="AC72" i="1"/>
  <c r="W72" i="1"/>
  <c r="AH72" i="1"/>
  <c r="AH89" i="1"/>
  <c r="AJ89" i="1"/>
  <c r="AB89" i="1"/>
  <c r="T89" i="1"/>
  <c r="AI89" i="1"/>
  <c r="AA89" i="1"/>
  <c r="S89" i="1"/>
  <c r="AF89" i="1"/>
  <c r="X89" i="1"/>
  <c r="AE89" i="1"/>
  <c r="W89" i="1"/>
  <c r="AG89" i="1"/>
  <c r="U89" i="1"/>
  <c r="Z89" i="1"/>
  <c r="AD89" i="1"/>
  <c r="Y89" i="1"/>
  <c r="AC89" i="1"/>
  <c r="V89" i="1"/>
  <c r="AJ39" i="1"/>
  <c r="V39" i="1"/>
  <c r="AF39" i="1"/>
  <c r="AA39" i="1"/>
  <c r="AD39" i="1"/>
  <c r="AE39" i="1"/>
  <c r="Y39" i="1"/>
  <c r="AB39" i="1"/>
  <c r="AI39" i="1"/>
  <c r="U39" i="1"/>
  <c r="W39" i="1"/>
  <c r="S39" i="1"/>
  <c r="T39" i="1"/>
  <c r="AG39" i="1"/>
  <c r="X39" i="1"/>
  <c r="AH39" i="1"/>
  <c r="Z39" i="1"/>
  <c r="AC39" i="1"/>
  <c r="AF69" i="1"/>
  <c r="Z69" i="1"/>
  <c r="S69" i="1"/>
  <c r="AE69" i="1"/>
  <c r="X69" i="1"/>
  <c r="AJ69" i="1"/>
  <c r="AD69" i="1"/>
  <c r="V69" i="1"/>
  <c r="AI69" i="1"/>
  <c r="AA69" i="1"/>
  <c r="T69" i="1"/>
  <c r="Y69" i="1"/>
  <c r="AH69" i="1"/>
  <c r="U69" i="1"/>
  <c r="AG69" i="1"/>
  <c r="W69" i="1"/>
  <c r="AC69" i="1"/>
  <c r="AB69" i="1"/>
  <c r="AH95" i="1"/>
  <c r="AI95" i="1"/>
  <c r="AA95" i="1"/>
  <c r="S95" i="1"/>
  <c r="AF95" i="1"/>
  <c r="X95" i="1"/>
  <c r="AE95" i="1"/>
  <c r="W95" i="1"/>
  <c r="AJ95" i="1"/>
  <c r="AB95" i="1"/>
  <c r="T95" i="1"/>
  <c r="AC95" i="1"/>
  <c r="AG95" i="1"/>
  <c r="U95" i="1"/>
  <c r="V95" i="1"/>
  <c r="Y95" i="1"/>
  <c r="Z95" i="1"/>
  <c r="AD95" i="1"/>
  <c r="V125" i="1"/>
  <c r="AG125" i="1"/>
  <c r="AD125" i="1"/>
  <c r="Y125" i="1"/>
  <c r="AF125" i="1"/>
  <c r="AI125" i="1"/>
  <c r="S125" i="1"/>
  <c r="AC125" i="1"/>
  <c r="AB125" i="1"/>
  <c r="AE125" i="1"/>
  <c r="Z125" i="1"/>
  <c r="X125" i="1"/>
  <c r="AA125" i="1"/>
  <c r="AH125" i="1"/>
  <c r="AJ125" i="1"/>
  <c r="T125" i="1"/>
  <c r="W125" i="1"/>
  <c r="U125" i="1"/>
  <c r="AG42" i="1"/>
  <c r="AD42" i="1"/>
  <c r="AF42" i="1"/>
  <c r="AB42" i="1"/>
  <c r="AA42" i="1"/>
  <c r="AC42" i="1"/>
  <c r="AJ42" i="1"/>
  <c r="W42" i="1"/>
  <c r="AH42" i="1"/>
  <c r="T42" i="1"/>
  <c r="U42" i="1"/>
  <c r="AI42" i="1"/>
  <c r="S42" i="1"/>
  <c r="Y42" i="1"/>
  <c r="Z42" i="1"/>
  <c r="V42" i="1"/>
  <c r="AE42" i="1"/>
  <c r="X42" i="1"/>
  <c r="AE65" i="1"/>
  <c r="X65" i="1"/>
  <c r="AJ65" i="1"/>
  <c r="AD65" i="1"/>
  <c r="V65" i="1"/>
  <c r="AI65" i="1"/>
  <c r="AA65" i="1"/>
  <c r="T65" i="1"/>
  <c r="AF65" i="1"/>
  <c r="Z65" i="1"/>
  <c r="S65" i="1"/>
  <c r="U65" i="1"/>
  <c r="AG65" i="1"/>
  <c r="W65" i="1"/>
  <c r="AC65" i="1"/>
  <c r="AB65" i="1"/>
  <c r="Y65" i="1"/>
  <c r="AH65" i="1"/>
  <c r="AE81" i="1"/>
  <c r="X81" i="1"/>
  <c r="AJ81" i="1"/>
  <c r="AD81" i="1"/>
  <c r="V81" i="1"/>
  <c r="AI81" i="1"/>
  <c r="AA81" i="1"/>
  <c r="T81" i="1"/>
  <c r="AF81" i="1"/>
  <c r="Z81" i="1"/>
  <c r="S81" i="1"/>
  <c r="U81" i="1"/>
  <c r="AG81" i="1"/>
  <c r="W81" i="1"/>
  <c r="AC81" i="1"/>
  <c r="AB81" i="1"/>
  <c r="Y81" i="1"/>
  <c r="AH81" i="1"/>
  <c r="AG92" i="1"/>
  <c r="AD92" i="1"/>
  <c r="Y92" i="1"/>
  <c r="V92" i="1"/>
  <c r="AF92" i="1"/>
  <c r="AI92" i="1"/>
  <c r="S92" i="1"/>
  <c r="AC92" i="1"/>
  <c r="AB92" i="1"/>
  <c r="AE92" i="1"/>
  <c r="Z92" i="1"/>
  <c r="X92" i="1"/>
  <c r="AA92" i="1"/>
  <c r="AH92" i="1"/>
  <c r="AJ92" i="1"/>
  <c r="T92" i="1"/>
  <c r="W92" i="1"/>
  <c r="U92" i="1"/>
  <c r="AG131" i="1"/>
  <c r="V131" i="1"/>
  <c r="AB131" i="1"/>
  <c r="AE131" i="1"/>
  <c r="Z131" i="1"/>
  <c r="AD131" i="1"/>
  <c r="X131" i="1"/>
  <c r="AA131" i="1"/>
  <c r="AH131" i="1"/>
  <c r="U131" i="1"/>
  <c r="Y131" i="1"/>
  <c r="AJ131" i="1"/>
  <c r="T131" i="1"/>
  <c r="W131" i="1"/>
  <c r="AC131" i="1"/>
  <c r="AF131" i="1"/>
  <c r="AI131" i="1"/>
  <c r="S131" i="1"/>
  <c r="AG155" i="1"/>
  <c r="AI155" i="1"/>
  <c r="Y155" i="1"/>
  <c r="AE155" i="1"/>
  <c r="U155" i="1"/>
  <c r="AD155" i="1"/>
  <c r="S155" i="1"/>
  <c r="Z155" i="1"/>
  <c r="V155" i="1"/>
  <c r="AF155" i="1"/>
  <c r="W155" i="1"/>
  <c r="AA155" i="1"/>
  <c r="AB155" i="1"/>
  <c r="AC155" i="1"/>
  <c r="X155" i="1"/>
  <c r="AH155" i="1"/>
  <c r="AJ155" i="1"/>
  <c r="T155" i="1"/>
  <c r="AG171" i="1"/>
  <c r="AI171" i="1"/>
  <c r="Y171" i="1"/>
  <c r="AE171" i="1"/>
  <c r="U171" i="1"/>
  <c r="AD171" i="1"/>
  <c r="S171" i="1"/>
  <c r="Z171" i="1"/>
  <c r="V171" i="1"/>
  <c r="AF171" i="1"/>
  <c r="W171" i="1"/>
  <c r="AA171" i="1"/>
  <c r="AB171" i="1"/>
  <c r="AC171" i="1"/>
  <c r="X171" i="1"/>
  <c r="AH171" i="1"/>
  <c r="AJ171" i="1"/>
  <c r="T171" i="1"/>
  <c r="AH188" i="1"/>
  <c r="AF188" i="1"/>
  <c r="AA188" i="1"/>
  <c r="U188" i="1"/>
  <c r="AJ188" i="1"/>
  <c r="AE188" i="1"/>
  <c r="Y188" i="1"/>
  <c r="T188" i="1"/>
  <c r="AI188" i="1"/>
  <c r="AC188" i="1"/>
  <c r="X188" i="1"/>
  <c r="S188" i="1"/>
  <c r="AG188" i="1"/>
  <c r="AB188" i="1"/>
  <c r="W188" i="1"/>
  <c r="AD188" i="1"/>
  <c r="V188" i="1"/>
  <c r="Z188" i="1"/>
  <c r="AH204" i="1"/>
  <c r="AF204" i="1"/>
  <c r="AA204" i="1"/>
  <c r="U204" i="1"/>
  <c r="AJ204" i="1"/>
  <c r="AE204" i="1"/>
  <c r="Y204" i="1"/>
  <c r="T204" i="1"/>
  <c r="AI204" i="1"/>
  <c r="AC204" i="1"/>
  <c r="X204" i="1"/>
  <c r="S204" i="1"/>
  <c r="AG204" i="1"/>
  <c r="AB204" i="1"/>
  <c r="W204" i="1"/>
  <c r="AD204" i="1"/>
  <c r="V204" i="1"/>
  <c r="Z204" i="1"/>
  <c r="AE149" i="1"/>
  <c r="AA149" i="1"/>
  <c r="V149" i="1"/>
  <c r="AG149" i="1"/>
  <c r="S149" i="1"/>
  <c r="AJ149" i="1"/>
  <c r="T149" i="1"/>
  <c r="Y149" i="1"/>
  <c r="AF149" i="1"/>
  <c r="W149" i="1"/>
  <c r="AD149" i="1"/>
  <c r="U149" i="1"/>
  <c r="AB149" i="1"/>
  <c r="AC149" i="1"/>
  <c r="AI149" i="1"/>
  <c r="Z149" i="1"/>
  <c r="X149" i="1"/>
  <c r="AH149" i="1"/>
  <c r="AE165" i="1"/>
  <c r="AA165" i="1"/>
  <c r="V165" i="1"/>
  <c r="AG165" i="1"/>
  <c r="S165" i="1"/>
  <c r="AJ165" i="1"/>
  <c r="T165" i="1"/>
  <c r="Y165" i="1"/>
  <c r="AF165" i="1"/>
  <c r="W165" i="1"/>
  <c r="AD165" i="1"/>
  <c r="U165" i="1"/>
  <c r="AB165" i="1"/>
  <c r="AC165" i="1"/>
  <c r="AI165" i="1"/>
  <c r="Z165" i="1"/>
  <c r="X165" i="1"/>
  <c r="AH165" i="1"/>
  <c r="AE181" i="1"/>
  <c r="AA181" i="1"/>
  <c r="V181" i="1"/>
  <c r="AG181" i="1"/>
  <c r="S181" i="1"/>
  <c r="AJ181" i="1"/>
  <c r="T181" i="1"/>
  <c r="Y181" i="1"/>
  <c r="AF181" i="1"/>
  <c r="W181" i="1"/>
  <c r="AD181" i="1"/>
  <c r="U181" i="1"/>
  <c r="AB181" i="1"/>
  <c r="AC181" i="1"/>
  <c r="AI181" i="1"/>
  <c r="Z181" i="1"/>
  <c r="X181" i="1"/>
  <c r="AH181" i="1"/>
  <c r="AE197" i="1"/>
  <c r="AA197" i="1"/>
  <c r="V197" i="1"/>
  <c r="AG197" i="1"/>
  <c r="S197" i="1"/>
  <c r="AJ197" i="1"/>
  <c r="T197" i="1"/>
  <c r="Y197" i="1"/>
  <c r="AF197" i="1"/>
  <c r="W197" i="1"/>
  <c r="AD197" i="1"/>
  <c r="U197" i="1"/>
  <c r="AB197" i="1"/>
  <c r="AC197" i="1"/>
  <c r="AI197" i="1"/>
  <c r="Z197" i="1"/>
  <c r="X197" i="1"/>
  <c r="AH197" i="1"/>
  <c r="AH210" i="1"/>
  <c r="AJ210" i="1"/>
  <c r="AE210" i="1"/>
  <c r="Y210" i="1"/>
  <c r="T210" i="1"/>
  <c r="AI210" i="1"/>
  <c r="AC210" i="1"/>
  <c r="X210" i="1"/>
  <c r="S210" i="1"/>
  <c r="AG210" i="1"/>
  <c r="AB210" i="1"/>
  <c r="W210" i="1"/>
  <c r="AF210" i="1"/>
  <c r="AA210" i="1"/>
  <c r="U210" i="1"/>
  <c r="Z210" i="1"/>
  <c r="AD210" i="1"/>
  <c r="V210" i="1"/>
  <c r="AG147" i="1"/>
  <c r="AD147" i="1"/>
  <c r="S147" i="1"/>
  <c r="Z147" i="1"/>
  <c r="AI147" i="1"/>
  <c r="Y147" i="1"/>
  <c r="AE147" i="1"/>
  <c r="U147" i="1"/>
  <c r="V147" i="1"/>
  <c r="AF147" i="1"/>
  <c r="W147" i="1"/>
  <c r="AA147" i="1"/>
  <c r="AB147" i="1"/>
  <c r="AC147" i="1"/>
  <c r="X147" i="1"/>
  <c r="AH147" i="1"/>
  <c r="AJ147" i="1"/>
  <c r="T147" i="1"/>
  <c r="AG163" i="1"/>
  <c r="AD163" i="1"/>
  <c r="S163" i="1"/>
  <c r="Z163" i="1"/>
  <c r="AI163" i="1"/>
  <c r="Y163" i="1"/>
  <c r="AE163" i="1"/>
  <c r="U163" i="1"/>
  <c r="V163" i="1"/>
  <c r="AF163" i="1"/>
  <c r="W163" i="1"/>
  <c r="AA163" i="1"/>
  <c r="AB163" i="1"/>
  <c r="AC163" i="1"/>
  <c r="X163" i="1"/>
  <c r="AH163" i="1"/>
  <c r="AJ163" i="1"/>
  <c r="T163" i="1"/>
  <c r="AH180" i="1"/>
  <c r="AI180" i="1"/>
  <c r="AC180" i="1"/>
  <c r="X180" i="1"/>
  <c r="S180" i="1"/>
  <c r="AG180" i="1"/>
  <c r="AB180" i="1"/>
  <c r="W180" i="1"/>
  <c r="AF180" i="1"/>
  <c r="AA180" i="1"/>
  <c r="U180" i="1"/>
  <c r="AJ180" i="1"/>
  <c r="AE180" i="1"/>
  <c r="Y180" i="1"/>
  <c r="T180" i="1"/>
  <c r="AD180" i="1"/>
  <c r="V180" i="1"/>
  <c r="Z180" i="1"/>
  <c r="AH196" i="1"/>
  <c r="AI196" i="1"/>
  <c r="AC196" i="1"/>
  <c r="X196" i="1"/>
  <c r="S196" i="1"/>
  <c r="AG196" i="1"/>
  <c r="AB196" i="1"/>
  <c r="W196" i="1"/>
  <c r="AF196" i="1"/>
  <c r="AA196" i="1"/>
  <c r="U196" i="1"/>
  <c r="AJ196" i="1"/>
  <c r="AE196" i="1"/>
  <c r="Y196" i="1"/>
  <c r="T196" i="1"/>
  <c r="AD196" i="1"/>
  <c r="V196" i="1"/>
  <c r="Z196" i="1"/>
  <c r="AG213" i="1"/>
  <c r="S213" i="1"/>
  <c r="AJ213" i="1"/>
  <c r="T213" i="1"/>
  <c r="AH213" i="1"/>
  <c r="Y213" i="1"/>
  <c r="U213" i="1"/>
  <c r="AF213" i="1"/>
  <c r="AI213" i="1"/>
  <c r="AD213" i="1"/>
  <c r="Z213" i="1"/>
  <c r="V213" i="1"/>
  <c r="AB213" i="1"/>
  <c r="W213" i="1"/>
  <c r="AE213" i="1"/>
  <c r="AA213" i="1"/>
  <c r="X213" i="1"/>
  <c r="AC213" i="1"/>
  <c r="AH146" i="1"/>
  <c r="AG146" i="1"/>
  <c r="AB146" i="1"/>
  <c r="W146" i="1"/>
  <c r="AF146" i="1"/>
  <c r="AA146" i="1"/>
  <c r="U146" i="1"/>
  <c r="AJ146" i="1"/>
  <c r="AE146" i="1"/>
  <c r="Y146" i="1"/>
  <c r="T146" i="1"/>
  <c r="AI146" i="1"/>
  <c r="AC146" i="1"/>
  <c r="X146" i="1"/>
  <c r="S146" i="1"/>
  <c r="Z146" i="1"/>
  <c r="AD146" i="1"/>
  <c r="V146" i="1"/>
  <c r="AH162" i="1"/>
  <c r="AG162" i="1"/>
  <c r="AB162" i="1"/>
  <c r="W162" i="1"/>
  <c r="AF162" i="1"/>
  <c r="AA162" i="1"/>
  <c r="U162" i="1"/>
  <c r="AJ162" i="1"/>
  <c r="AE162" i="1"/>
  <c r="Y162" i="1"/>
  <c r="T162" i="1"/>
  <c r="AI162" i="1"/>
  <c r="AC162" i="1"/>
  <c r="X162" i="1"/>
  <c r="S162" i="1"/>
  <c r="Z162" i="1"/>
  <c r="AD162" i="1"/>
  <c r="V162" i="1"/>
  <c r="AH192" i="1"/>
  <c r="AG192" i="1"/>
  <c r="AB192" i="1"/>
  <c r="W192" i="1"/>
  <c r="AF192" i="1"/>
  <c r="AA192" i="1"/>
  <c r="U192" i="1"/>
  <c r="AJ192" i="1"/>
  <c r="AE192" i="1"/>
  <c r="Y192" i="1"/>
  <c r="T192" i="1"/>
  <c r="AI192" i="1"/>
  <c r="AC192" i="1"/>
  <c r="X192" i="1"/>
  <c r="S192" i="1"/>
  <c r="V192" i="1"/>
  <c r="Z192" i="1"/>
  <c r="AD192" i="1"/>
  <c r="AH208" i="1"/>
  <c r="AG208" i="1"/>
  <c r="AB208" i="1"/>
  <c r="W208" i="1"/>
  <c r="AF208" i="1"/>
  <c r="AA208" i="1"/>
  <c r="U208" i="1"/>
  <c r="AJ208" i="1"/>
  <c r="AE208" i="1"/>
  <c r="Y208" i="1"/>
  <c r="T208" i="1"/>
  <c r="AI208" i="1"/>
  <c r="AC208" i="1"/>
  <c r="X208" i="1"/>
  <c r="S208" i="1"/>
  <c r="V208" i="1"/>
  <c r="Z208" i="1"/>
  <c r="AD208" i="1"/>
  <c r="AG232" i="1"/>
  <c r="V232" i="1"/>
  <c r="Y232" i="1"/>
  <c r="X232" i="1"/>
  <c r="AA232" i="1"/>
  <c r="AH232" i="1"/>
  <c r="AD232" i="1"/>
  <c r="AJ232" i="1"/>
  <c r="T232" i="1"/>
  <c r="W232" i="1"/>
  <c r="U232" i="1"/>
  <c r="AF232" i="1"/>
  <c r="AI232" i="1"/>
  <c r="S232" i="1"/>
  <c r="AC232" i="1"/>
  <c r="AB232" i="1"/>
  <c r="AE232" i="1"/>
  <c r="Z232" i="1"/>
  <c r="AD280" i="1"/>
  <c r="V280" i="1"/>
  <c r="AJ280" i="1"/>
  <c r="AB280" i="1"/>
  <c r="U280" i="1"/>
  <c r="AG280" i="1"/>
  <c r="Z280" i="1"/>
  <c r="T280" i="1"/>
  <c r="AF280" i="1"/>
  <c r="Y280" i="1"/>
  <c r="AA280" i="1"/>
  <c r="AC280" i="1"/>
  <c r="W280" i="1"/>
  <c r="AH280" i="1"/>
  <c r="X280" i="1"/>
  <c r="AI280" i="1"/>
  <c r="AE280" i="1"/>
  <c r="S280" i="1"/>
  <c r="AF298" i="1"/>
  <c r="V298" i="1"/>
  <c r="AB298" i="1"/>
  <c r="AG298" i="1"/>
  <c r="Y298" i="1"/>
  <c r="AD298" i="1"/>
  <c r="AJ298" i="1"/>
  <c r="T298" i="1"/>
  <c r="U298" i="1"/>
  <c r="AA298" i="1"/>
  <c r="AC298" i="1"/>
  <c r="Z298" i="1"/>
  <c r="W298" i="1"/>
  <c r="AH298" i="1"/>
  <c r="AI298" i="1"/>
  <c r="S298" i="1"/>
  <c r="AE298" i="1"/>
  <c r="X298" i="1"/>
  <c r="AJ247" i="1"/>
  <c r="AA247" i="1"/>
  <c r="V247" i="1"/>
  <c r="AF247" i="1"/>
  <c r="X247" i="1"/>
  <c r="Z247" i="1"/>
  <c r="AD247" i="1"/>
  <c r="AE247" i="1"/>
  <c r="AI247" i="1"/>
  <c r="S247" i="1"/>
  <c r="AC247" i="1"/>
  <c r="AB247" i="1"/>
  <c r="Y247" i="1"/>
  <c r="AH247" i="1"/>
  <c r="U247" i="1"/>
  <c r="T247" i="1"/>
  <c r="AG247" i="1"/>
  <c r="W247" i="1"/>
  <c r="AG226" i="1"/>
  <c r="AC226" i="1"/>
  <c r="X226" i="1"/>
  <c r="AA226" i="1"/>
  <c r="AH226" i="1"/>
  <c r="Y226" i="1"/>
  <c r="AJ226" i="1"/>
  <c r="T226" i="1"/>
  <c r="W226" i="1"/>
  <c r="V226" i="1"/>
  <c r="AF226" i="1"/>
  <c r="AI226" i="1"/>
  <c r="S226" i="1"/>
  <c r="U226" i="1"/>
  <c r="AD226" i="1"/>
  <c r="AB226" i="1"/>
  <c r="AE226" i="1"/>
  <c r="Z226" i="1"/>
  <c r="AF282" i="1"/>
  <c r="V282" i="1"/>
  <c r="AG282" i="1"/>
  <c r="AB282" i="1"/>
  <c r="Y282" i="1"/>
  <c r="Z282" i="1"/>
  <c r="AD282" i="1"/>
  <c r="AJ282" i="1"/>
  <c r="T282" i="1"/>
  <c r="AA282" i="1"/>
  <c r="AC282" i="1"/>
  <c r="W282" i="1"/>
  <c r="AH282" i="1"/>
  <c r="U282" i="1"/>
  <c r="AI282" i="1"/>
  <c r="S282" i="1"/>
  <c r="AE282" i="1"/>
  <c r="X282" i="1"/>
  <c r="AH231" i="1"/>
  <c r="AG231" i="1"/>
  <c r="AB231" i="1"/>
  <c r="W231" i="1"/>
  <c r="AF231" i="1"/>
  <c r="AA231" i="1"/>
  <c r="U231" i="1"/>
  <c r="AJ231" i="1"/>
  <c r="AE231" i="1"/>
  <c r="Y231" i="1"/>
  <c r="T231" i="1"/>
  <c r="AI231" i="1"/>
  <c r="AC231" i="1"/>
  <c r="X231" i="1"/>
  <c r="S231" i="1"/>
  <c r="V231" i="1"/>
  <c r="Z231" i="1"/>
  <c r="AD231" i="1"/>
  <c r="AE245" i="1"/>
  <c r="X245" i="1"/>
  <c r="AJ245" i="1"/>
  <c r="AD245" i="1"/>
  <c r="V245" i="1"/>
  <c r="AI245" i="1"/>
  <c r="AA245" i="1"/>
  <c r="T245" i="1"/>
  <c r="AF245" i="1"/>
  <c r="Z245" i="1"/>
  <c r="S245" i="1"/>
  <c r="Y245" i="1"/>
  <c r="AH245" i="1"/>
  <c r="U245" i="1"/>
  <c r="AG245" i="1"/>
  <c r="W245" i="1"/>
  <c r="AB245" i="1"/>
  <c r="AC245" i="1"/>
  <c r="AJ295" i="1"/>
  <c r="AA295" i="1"/>
  <c r="AF295" i="1"/>
  <c r="V295" i="1"/>
  <c r="X295" i="1"/>
  <c r="Z295" i="1"/>
  <c r="AD295" i="1"/>
  <c r="AI295" i="1"/>
  <c r="S295" i="1"/>
  <c r="AC295" i="1"/>
  <c r="AB295" i="1"/>
  <c r="T295" i="1"/>
  <c r="Y295" i="1"/>
  <c r="AH295" i="1"/>
  <c r="AE295" i="1"/>
  <c r="U295" i="1"/>
  <c r="AG295" i="1"/>
  <c r="W295" i="1"/>
  <c r="AD300" i="1"/>
  <c r="V300" i="1"/>
  <c r="AJ300" i="1"/>
  <c r="AB300" i="1"/>
  <c r="U300" i="1"/>
  <c r="AG300" i="1"/>
  <c r="Z300" i="1"/>
  <c r="T300" i="1"/>
  <c r="AF300" i="1"/>
  <c r="Y300" i="1"/>
  <c r="W300" i="1"/>
  <c r="AH300" i="1"/>
  <c r="AI300" i="1"/>
  <c r="S300" i="1"/>
  <c r="AE300" i="1"/>
  <c r="X300" i="1"/>
  <c r="AA300" i="1"/>
  <c r="AC300" i="1"/>
  <c r="AD316" i="1"/>
  <c r="V316" i="1"/>
  <c r="AJ316" i="1"/>
  <c r="AB316" i="1"/>
  <c r="U316" i="1"/>
  <c r="AG316" i="1"/>
  <c r="Z316" i="1"/>
  <c r="T316" i="1"/>
  <c r="AF316" i="1"/>
  <c r="Y316" i="1"/>
  <c r="W316" i="1"/>
  <c r="AH316" i="1"/>
  <c r="AI316" i="1"/>
  <c r="S316" i="1"/>
  <c r="AE316" i="1"/>
  <c r="X316" i="1"/>
  <c r="AA316" i="1"/>
  <c r="AC316" i="1"/>
  <c r="AF365" i="1"/>
  <c r="AE365" i="1"/>
  <c r="U365" i="1"/>
  <c r="S365" i="1"/>
  <c r="AJ365" i="1"/>
  <c r="V365" i="1"/>
  <c r="AG365" i="1"/>
  <c r="W365" i="1"/>
  <c r="X365" i="1"/>
  <c r="T365" i="1"/>
  <c r="AA365" i="1"/>
  <c r="AC365" i="1"/>
  <c r="AB365" i="1"/>
  <c r="AD365" i="1"/>
  <c r="Z365" i="1"/>
  <c r="Y365" i="1"/>
  <c r="AH365" i="1"/>
  <c r="AI365" i="1"/>
  <c r="AJ311" i="1"/>
  <c r="AA311" i="1"/>
  <c r="V311" i="1"/>
  <c r="AF311" i="1"/>
  <c r="X311" i="1"/>
  <c r="AD311" i="1"/>
  <c r="AI311" i="1"/>
  <c r="S311" i="1"/>
  <c r="T311" i="1"/>
  <c r="AC311" i="1"/>
  <c r="AB311" i="1"/>
  <c r="Z311" i="1"/>
  <c r="Y311" i="1"/>
  <c r="AH311" i="1"/>
  <c r="AE311" i="1"/>
  <c r="U311" i="1"/>
  <c r="AG311" i="1"/>
  <c r="W311" i="1"/>
  <c r="AH328" i="1"/>
  <c r="AC328" i="1"/>
  <c r="U328" i="1"/>
  <c r="AJ328" i="1"/>
  <c r="AB328" i="1"/>
  <c r="T328" i="1"/>
  <c r="AG328" i="1"/>
  <c r="Y328" i="1"/>
  <c r="AF328" i="1"/>
  <c r="X328" i="1"/>
  <c r="AA328" i="1"/>
  <c r="V328" i="1"/>
  <c r="AE328" i="1"/>
  <c r="Z328" i="1"/>
  <c r="S328" i="1"/>
  <c r="AI328" i="1"/>
  <c r="AD328" i="1"/>
  <c r="W328" i="1"/>
  <c r="AF302" i="1"/>
  <c r="V302" i="1"/>
  <c r="AG302" i="1"/>
  <c r="AB302" i="1"/>
  <c r="Y302" i="1"/>
  <c r="AD302" i="1"/>
  <c r="AJ302" i="1"/>
  <c r="T302" i="1"/>
  <c r="W302" i="1"/>
  <c r="AH302" i="1"/>
  <c r="AI302" i="1"/>
  <c r="S302" i="1"/>
  <c r="U302" i="1"/>
  <c r="AE302" i="1"/>
  <c r="X302" i="1"/>
  <c r="Z302" i="1"/>
  <c r="AA302" i="1"/>
  <c r="AC302" i="1"/>
  <c r="AF318" i="1"/>
  <c r="V318" i="1"/>
  <c r="AG318" i="1"/>
  <c r="AB318" i="1"/>
  <c r="Y318" i="1"/>
  <c r="AD318" i="1"/>
  <c r="AJ318" i="1"/>
  <c r="T318" i="1"/>
  <c r="W318" i="1"/>
  <c r="AH318" i="1"/>
  <c r="AI318" i="1"/>
  <c r="S318" i="1"/>
  <c r="U318" i="1"/>
  <c r="AE318" i="1"/>
  <c r="X318" i="1"/>
  <c r="Z318" i="1"/>
  <c r="AA318" i="1"/>
  <c r="AC318" i="1"/>
  <c r="AJ337" i="1"/>
  <c r="AI337" i="1"/>
  <c r="S337" i="1"/>
  <c r="AE337" i="1"/>
  <c r="AA337" i="1"/>
  <c r="W337" i="1"/>
  <c r="U337" i="1"/>
  <c r="Z337" i="1"/>
  <c r="X337" i="1"/>
  <c r="Y337" i="1"/>
  <c r="AD337" i="1"/>
  <c r="AB337" i="1"/>
  <c r="AC337" i="1"/>
  <c r="AH337" i="1"/>
  <c r="AF337" i="1"/>
  <c r="AG337" i="1"/>
  <c r="V337" i="1"/>
  <c r="T337" i="1"/>
  <c r="AJ345" i="1"/>
  <c r="AI345" i="1"/>
  <c r="S345" i="1"/>
  <c r="AE345" i="1"/>
  <c r="AA345" i="1"/>
  <c r="W345" i="1"/>
  <c r="U345" i="1"/>
  <c r="Z345" i="1"/>
  <c r="X345" i="1"/>
  <c r="Y345" i="1"/>
  <c r="AD345" i="1"/>
  <c r="AB345" i="1"/>
  <c r="AC345" i="1"/>
  <c r="AH345" i="1"/>
  <c r="AF345" i="1"/>
  <c r="AG345" i="1"/>
  <c r="V345" i="1"/>
  <c r="T345" i="1"/>
  <c r="AG358" i="1"/>
  <c r="Z358" i="1"/>
  <c r="T358" i="1"/>
  <c r="AF358" i="1"/>
  <c r="Y358" i="1"/>
  <c r="AD358" i="1"/>
  <c r="V358" i="1"/>
  <c r="AJ358" i="1"/>
  <c r="AB358" i="1"/>
  <c r="U358" i="1"/>
  <c r="AI358" i="1"/>
  <c r="S358" i="1"/>
  <c r="AE358" i="1"/>
  <c r="X358" i="1"/>
  <c r="AA358" i="1"/>
  <c r="AC358" i="1"/>
  <c r="W358" i="1"/>
  <c r="AH358" i="1"/>
  <c r="AE301" i="1"/>
  <c r="X301" i="1"/>
  <c r="AJ301" i="1"/>
  <c r="AD301" i="1"/>
  <c r="V301" i="1"/>
  <c r="AI301" i="1"/>
  <c r="AA301" i="1"/>
  <c r="T301" i="1"/>
  <c r="AF301" i="1"/>
  <c r="Z301" i="1"/>
  <c r="S301" i="1"/>
  <c r="AC301" i="1"/>
  <c r="AB301" i="1"/>
  <c r="Y301" i="1"/>
  <c r="AH301" i="1"/>
  <c r="U301" i="1"/>
  <c r="AG301" i="1"/>
  <c r="W301" i="1"/>
  <c r="AE317" i="1"/>
  <c r="X317" i="1"/>
  <c r="AJ317" i="1"/>
  <c r="AD317" i="1"/>
  <c r="V317" i="1"/>
  <c r="AI317" i="1"/>
  <c r="AA317" i="1"/>
  <c r="T317" i="1"/>
  <c r="AF317" i="1"/>
  <c r="Z317" i="1"/>
  <c r="S317" i="1"/>
  <c r="AC317" i="1"/>
  <c r="AB317" i="1"/>
  <c r="Y317" i="1"/>
  <c r="AH317" i="1"/>
  <c r="U317" i="1"/>
  <c r="AG317" i="1"/>
  <c r="W317" i="1"/>
  <c r="AH334" i="1"/>
  <c r="AG334" i="1"/>
  <c r="Y334" i="1"/>
  <c r="AF334" i="1"/>
  <c r="X334" i="1"/>
  <c r="AC334" i="1"/>
  <c r="U334" i="1"/>
  <c r="AJ334" i="1"/>
  <c r="AB334" i="1"/>
  <c r="T334" i="1"/>
  <c r="AA334" i="1"/>
  <c r="AE334" i="1"/>
  <c r="V334" i="1"/>
  <c r="S334" i="1"/>
  <c r="AI334" i="1"/>
  <c r="Z334" i="1"/>
  <c r="W334" i="1"/>
  <c r="AD334" i="1"/>
  <c r="AH342" i="1"/>
  <c r="AG342" i="1"/>
  <c r="Y342" i="1"/>
  <c r="AF342" i="1"/>
  <c r="X342" i="1"/>
  <c r="AC342" i="1"/>
  <c r="U342" i="1"/>
  <c r="AJ342" i="1"/>
  <c r="AB342" i="1"/>
  <c r="T342" i="1"/>
  <c r="AE342" i="1"/>
  <c r="S342" i="1"/>
  <c r="AI342" i="1"/>
  <c r="V342" i="1"/>
  <c r="W342" i="1"/>
  <c r="Z342" i="1"/>
  <c r="AA342" i="1"/>
  <c r="AD342" i="1"/>
  <c r="AH350" i="1"/>
  <c r="AG350" i="1"/>
  <c r="Y350" i="1"/>
  <c r="AF350" i="1"/>
  <c r="X350" i="1"/>
  <c r="AC350" i="1"/>
  <c r="U350" i="1"/>
  <c r="AJ350" i="1"/>
  <c r="AB350" i="1"/>
  <c r="T350" i="1"/>
  <c r="AE350" i="1"/>
  <c r="S350" i="1"/>
  <c r="AI350" i="1"/>
  <c r="V350" i="1"/>
  <c r="W350" i="1"/>
  <c r="Z350" i="1"/>
  <c r="AA350" i="1"/>
  <c r="AD350" i="1"/>
  <c r="AI371" i="1"/>
  <c r="AA371" i="1"/>
  <c r="T371" i="1"/>
  <c r="AJ371" i="1"/>
  <c r="AD371" i="1"/>
  <c r="V371" i="1"/>
  <c r="AE371" i="1"/>
  <c r="Z371" i="1"/>
  <c r="X371" i="1"/>
  <c r="AF371" i="1"/>
  <c r="S371" i="1"/>
  <c r="Y371" i="1"/>
  <c r="AH371" i="1"/>
  <c r="U371" i="1"/>
  <c r="AG371" i="1"/>
  <c r="W371" i="1"/>
  <c r="AC371" i="1"/>
  <c r="AB371" i="1"/>
  <c r="AH425" i="1"/>
  <c r="AG425" i="1"/>
  <c r="AF425" i="1"/>
  <c r="AE425" i="1"/>
  <c r="AD425" i="1"/>
  <c r="AC425" i="1"/>
  <c r="AA425" i="1"/>
  <c r="Z425" i="1"/>
  <c r="X425" i="1"/>
  <c r="W425" i="1"/>
  <c r="Y425" i="1"/>
  <c r="V425" i="1"/>
  <c r="T425" i="1"/>
  <c r="S425" i="1"/>
  <c r="AB425" i="1"/>
  <c r="U425" i="1"/>
  <c r="AJ425" i="1"/>
  <c r="AI425" i="1"/>
  <c r="AA432" i="1"/>
  <c r="AC432" i="1"/>
  <c r="AD432" i="1"/>
  <c r="W432" i="1"/>
  <c r="AH432" i="1"/>
  <c r="AJ432" i="1"/>
  <c r="AI432" i="1"/>
  <c r="S432" i="1"/>
  <c r="AE432" i="1"/>
  <c r="X432" i="1"/>
  <c r="U432" i="1"/>
  <c r="Z432" i="1"/>
  <c r="V432" i="1"/>
  <c r="T432" i="1"/>
  <c r="AF432" i="1"/>
  <c r="AB432" i="1"/>
  <c r="Y432" i="1"/>
  <c r="AG432" i="1"/>
  <c r="AJ386" i="1"/>
  <c r="AB386" i="1"/>
  <c r="U386" i="1"/>
  <c r="AG386" i="1"/>
  <c r="Z386" i="1"/>
  <c r="T386" i="1"/>
  <c r="AF386" i="1"/>
  <c r="Y386" i="1"/>
  <c r="AD386" i="1"/>
  <c r="V386" i="1"/>
  <c r="AE386" i="1"/>
  <c r="X386" i="1"/>
  <c r="AA386" i="1"/>
  <c r="AC386" i="1"/>
  <c r="W386" i="1"/>
  <c r="AH386" i="1"/>
  <c r="AI386" i="1"/>
  <c r="S386" i="1"/>
  <c r="AF381" i="1"/>
  <c r="AE381" i="1"/>
  <c r="U381" i="1"/>
  <c r="S381" i="1"/>
  <c r="AJ381" i="1"/>
  <c r="V381" i="1"/>
  <c r="AG381" i="1"/>
  <c r="W381" i="1"/>
  <c r="X381" i="1"/>
  <c r="T381" i="1"/>
  <c r="AA381" i="1"/>
  <c r="AC381" i="1"/>
  <c r="AB381" i="1"/>
  <c r="AD381" i="1"/>
  <c r="Z381" i="1"/>
  <c r="Y381" i="1"/>
  <c r="AH381" i="1"/>
  <c r="AI381" i="1"/>
  <c r="AF435" i="1"/>
  <c r="T435" i="1"/>
  <c r="AJ435" i="1"/>
  <c r="AE435" i="1"/>
  <c r="Z435" i="1"/>
  <c r="Y435" i="1"/>
  <c r="AH435" i="1"/>
  <c r="AD435" i="1"/>
  <c r="U435" i="1"/>
  <c r="AI435" i="1"/>
  <c r="V435" i="1"/>
  <c r="AG435" i="1"/>
  <c r="W435" i="1"/>
  <c r="S435" i="1"/>
  <c r="AA435" i="1"/>
  <c r="AC435" i="1"/>
  <c r="AB435" i="1"/>
  <c r="X435" i="1"/>
  <c r="AF377" i="1"/>
  <c r="AJ377" i="1"/>
  <c r="AA377" i="1"/>
  <c r="Y377" i="1"/>
  <c r="AH377" i="1"/>
  <c r="S377" i="1"/>
  <c r="T377" i="1"/>
  <c r="U377" i="1"/>
  <c r="X377" i="1"/>
  <c r="Z377" i="1"/>
  <c r="AG377" i="1"/>
  <c r="W377" i="1"/>
  <c r="AD377" i="1"/>
  <c r="AE377" i="1"/>
  <c r="V377" i="1"/>
  <c r="AC377" i="1"/>
  <c r="AB377" i="1"/>
  <c r="AI377" i="1"/>
  <c r="AD419" i="1"/>
  <c r="Z419" i="1"/>
  <c r="V419" i="1"/>
  <c r="AG419" i="1"/>
  <c r="AJ419" i="1"/>
  <c r="T419" i="1"/>
  <c r="W419" i="1"/>
  <c r="AC419" i="1"/>
  <c r="AF419" i="1"/>
  <c r="AI419" i="1"/>
  <c r="S419" i="1"/>
  <c r="Y419" i="1"/>
  <c r="AB419" i="1"/>
  <c r="AE419" i="1"/>
  <c r="AH419" i="1"/>
  <c r="U419" i="1"/>
  <c r="X419" i="1"/>
  <c r="AA419" i="1"/>
  <c r="AG438" i="1"/>
  <c r="AF438" i="1"/>
  <c r="Z438" i="1"/>
  <c r="U438" i="1"/>
  <c r="V438" i="1"/>
  <c r="AI438" i="1"/>
  <c r="S438" i="1"/>
  <c r="T438" i="1"/>
  <c r="AB438" i="1"/>
  <c r="AE438" i="1"/>
  <c r="X438" i="1"/>
  <c r="Y438" i="1"/>
  <c r="AA438" i="1"/>
  <c r="AC438" i="1"/>
  <c r="AD438" i="1"/>
  <c r="W438" i="1"/>
  <c r="AH438" i="1"/>
  <c r="AJ438" i="1"/>
  <c r="AA448" i="1"/>
  <c r="AC448" i="1"/>
  <c r="W448" i="1"/>
  <c r="AH448" i="1"/>
  <c r="AI448" i="1"/>
  <c r="S448" i="1"/>
  <c r="AE448" i="1"/>
  <c r="X448" i="1"/>
  <c r="AD448" i="1"/>
  <c r="U448" i="1"/>
  <c r="AJ448" i="1"/>
  <c r="Z448" i="1"/>
  <c r="V448" i="1"/>
  <c r="T448" i="1"/>
  <c r="AF448" i="1"/>
  <c r="AB448" i="1"/>
  <c r="Y448" i="1"/>
  <c r="AG448" i="1"/>
  <c r="AH481" i="1"/>
  <c r="AJ481" i="1"/>
  <c r="AB481" i="1"/>
  <c r="T481" i="1"/>
  <c r="AI481" i="1"/>
  <c r="AA481" i="1"/>
  <c r="S481" i="1"/>
  <c r="AF481" i="1"/>
  <c r="X481" i="1"/>
  <c r="AE481" i="1"/>
  <c r="W481" i="1"/>
  <c r="Y481" i="1"/>
  <c r="V481" i="1"/>
  <c r="AC481" i="1"/>
  <c r="Z481" i="1"/>
  <c r="AG481" i="1"/>
  <c r="AD481" i="1"/>
  <c r="U481" i="1"/>
  <c r="AH480" i="1"/>
  <c r="AE480" i="1"/>
  <c r="X480" i="1"/>
  <c r="AG480" i="1"/>
  <c r="Z480" i="1"/>
  <c r="S480" i="1"/>
  <c r="AI480" i="1"/>
  <c r="AB480" i="1"/>
  <c r="U480" i="1"/>
  <c r="AD480" i="1"/>
  <c r="W480" i="1"/>
  <c r="AF480" i="1"/>
  <c r="Y480" i="1"/>
  <c r="AA480" i="1"/>
  <c r="T480" i="1"/>
  <c r="AJ480" i="1"/>
  <c r="AC480" i="1"/>
  <c r="V480" i="1"/>
  <c r="U453" i="1"/>
  <c r="AG453" i="1"/>
  <c r="W453" i="1"/>
  <c r="AC453" i="1"/>
  <c r="AB453" i="1"/>
  <c r="Y453" i="1"/>
  <c r="AH453" i="1"/>
  <c r="AD453" i="1"/>
  <c r="T453" i="1"/>
  <c r="AI453" i="1"/>
  <c r="Z453" i="1"/>
  <c r="V453" i="1"/>
  <c r="S453" i="1"/>
  <c r="AE453" i="1"/>
  <c r="AA453" i="1"/>
  <c r="X453" i="1"/>
  <c r="AJ453" i="1"/>
  <c r="AF453" i="1"/>
  <c r="AH488" i="1"/>
  <c r="AE488" i="1"/>
  <c r="X488" i="1"/>
  <c r="AG488" i="1"/>
  <c r="Z488" i="1"/>
  <c r="S488" i="1"/>
  <c r="AI488" i="1"/>
  <c r="AB488" i="1"/>
  <c r="U488" i="1"/>
  <c r="AD488" i="1"/>
  <c r="W488" i="1"/>
  <c r="AF488" i="1"/>
  <c r="Y488" i="1"/>
  <c r="AA488" i="1"/>
  <c r="T488" i="1"/>
  <c r="AJ488" i="1"/>
  <c r="AC488" i="1"/>
  <c r="V488" i="1"/>
  <c r="AF496" i="1"/>
  <c r="AD496" i="1"/>
  <c r="X496" i="1"/>
  <c r="S496" i="1"/>
  <c r="AI496" i="1"/>
  <c r="AJ496" i="1"/>
  <c r="Y496" i="1"/>
  <c r="AH496" i="1"/>
  <c r="T496" i="1"/>
  <c r="U496" i="1"/>
  <c r="Z496" i="1"/>
  <c r="V496" i="1"/>
  <c r="AG496" i="1"/>
  <c r="W496" i="1"/>
  <c r="AE496" i="1"/>
  <c r="AA496" i="1"/>
  <c r="AC496" i="1"/>
  <c r="AB496" i="1"/>
  <c r="AH514" i="1"/>
  <c r="W514" i="1"/>
  <c r="AG514" i="1"/>
  <c r="AF514" i="1"/>
  <c r="AE514" i="1"/>
  <c r="AD514" i="1"/>
  <c r="AB514" i="1"/>
  <c r="AC514" i="1"/>
  <c r="AA514" i="1"/>
  <c r="Z514" i="1"/>
  <c r="X514" i="1"/>
  <c r="Y514" i="1"/>
  <c r="V514" i="1"/>
  <c r="T514" i="1"/>
  <c r="S514" i="1"/>
  <c r="U514" i="1"/>
  <c r="AJ514" i="1"/>
  <c r="AI514" i="1"/>
  <c r="AJ520" i="1"/>
  <c r="AD520" i="1"/>
  <c r="V520" i="1"/>
  <c r="AI520" i="1"/>
  <c r="AA520" i="1"/>
  <c r="T520" i="1"/>
  <c r="AF520" i="1"/>
  <c r="Z520" i="1"/>
  <c r="S520" i="1"/>
  <c r="AE520" i="1"/>
  <c r="X520" i="1"/>
  <c r="AG520" i="1"/>
  <c r="W520" i="1"/>
  <c r="AC520" i="1"/>
  <c r="AB520" i="1"/>
  <c r="Y520" i="1"/>
  <c r="AH520" i="1"/>
  <c r="U520" i="1"/>
  <c r="AD505" i="1"/>
  <c r="AJ505" i="1"/>
  <c r="V505" i="1"/>
  <c r="AH505" i="1"/>
  <c r="T505" i="1"/>
  <c r="AC505" i="1"/>
  <c r="AB505" i="1"/>
  <c r="X505" i="1"/>
  <c r="AI505" i="1"/>
  <c r="S505" i="1"/>
  <c r="Y505" i="1"/>
  <c r="AE505" i="1"/>
  <c r="AF505" i="1"/>
  <c r="AG505" i="1"/>
  <c r="AA505" i="1"/>
  <c r="Z505" i="1"/>
  <c r="W505" i="1"/>
  <c r="U505" i="1"/>
  <c r="AJ515" i="1"/>
  <c r="AB515" i="1"/>
  <c r="U515" i="1"/>
  <c r="AG515" i="1"/>
  <c r="Z515" i="1"/>
  <c r="T515" i="1"/>
  <c r="AF515" i="1"/>
  <c r="Y515" i="1"/>
  <c r="AD515" i="1"/>
  <c r="V515" i="1"/>
  <c r="AE515" i="1"/>
  <c r="X515" i="1"/>
  <c r="AA515" i="1"/>
  <c r="AC515" i="1"/>
  <c r="W515" i="1"/>
  <c r="AH515" i="1"/>
  <c r="AI515" i="1"/>
  <c r="S515" i="1"/>
  <c r="AG503" i="1"/>
  <c r="Z503" i="1"/>
  <c r="T503" i="1"/>
  <c r="AF503" i="1"/>
  <c r="Y503" i="1"/>
  <c r="AD503" i="1"/>
  <c r="V503" i="1"/>
  <c r="AJ503" i="1"/>
  <c r="AB503" i="1"/>
  <c r="U503" i="1"/>
  <c r="AA503" i="1"/>
  <c r="AC503" i="1"/>
  <c r="W503" i="1"/>
  <c r="AH503" i="1"/>
  <c r="AI503" i="1"/>
  <c r="S503" i="1"/>
  <c r="AE503" i="1"/>
  <c r="X503" i="1"/>
  <c r="AH493" i="1"/>
  <c r="AA493" i="1"/>
  <c r="AG493" i="1"/>
  <c r="T493" i="1"/>
  <c r="W493" i="1"/>
  <c r="AB493" i="1"/>
  <c r="AF493" i="1"/>
  <c r="S493" i="1"/>
  <c r="X493" i="1"/>
  <c r="AI493" i="1"/>
  <c r="AD493" i="1"/>
  <c r="U493" i="1"/>
  <c r="AE493" i="1"/>
  <c r="AJ493" i="1"/>
  <c r="Y493" i="1"/>
  <c r="V493" i="1"/>
  <c r="AC493" i="1"/>
  <c r="Z493" i="1"/>
  <c r="AD506" i="1"/>
  <c r="AI506" i="1"/>
  <c r="W506" i="1"/>
  <c r="Y506" i="1"/>
  <c r="Z506" i="1"/>
  <c r="S506" i="1"/>
  <c r="U506" i="1"/>
  <c r="T506" i="1"/>
  <c r="AA506" i="1"/>
  <c r="V506" i="1"/>
  <c r="AG506" i="1"/>
  <c r="AJ506" i="1"/>
  <c r="X506" i="1"/>
  <c r="AH506" i="1"/>
  <c r="AB506" i="1"/>
  <c r="AC506" i="1"/>
  <c r="AE506" i="1"/>
  <c r="AF506" i="1"/>
  <c r="AF523" i="1"/>
  <c r="Y523" i="1"/>
  <c r="AD523" i="1"/>
  <c r="V523" i="1"/>
  <c r="AJ523" i="1"/>
  <c r="AB523" i="1"/>
  <c r="U523" i="1"/>
  <c r="AG523" i="1"/>
  <c r="Z523" i="1"/>
  <c r="T523" i="1"/>
  <c r="AA523" i="1"/>
  <c r="AC523" i="1"/>
  <c r="W523" i="1"/>
  <c r="AH523" i="1"/>
  <c r="AI523" i="1"/>
  <c r="S523" i="1"/>
  <c r="AE523" i="1"/>
  <c r="X523" i="1"/>
  <c r="AJ559" i="1"/>
  <c r="AF559" i="1"/>
  <c r="AA559" i="1"/>
  <c r="V559" i="1"/>
  <c r="Z559" i="1"/>
  <c r="U559" i="1"/>
  <c r="AI559" i="1"/>
  <c r="AE559" i="1"/>
  <c r="AG559" i="1"/>
  <c r="W559" i="1"/>
  <c r="S559" i="1"/>
  <c r="AC559" i="1"/>
  <c r="AB559" i="1"/>
  <c r="X559" i="1"/>
  <c r="T559" i="1"/>
  <c r="Y559" i="1"/>
  <c r="AH559" i="1"/>
  <c r="AD559" i="1"/>
  <c r="AH541" i="1"/>
  <c r="AC541" i="1"/>
  <c r="U541" i="1"/>
  <c r="AJ541" i="1"/>
  <c r="AB541" i="1"/>
  <c r="T541" i="1"/>
  <c r="AG541" i="1"/>
  <c r="Y541" i="1"/>
  <c r="AF541" i="1"/>
  <c r="X541" i="1"/>
  <c r="AA541" i="1"/>
  <c r="Z541" i="1"/>
  <c r="AE541" i="1"/>
  <c r="AD541" i="1"/>
  <c r="S541" i="1"/>
  <c r="AI541" i="1"/>
  <c r="W541" i="1"/>
  <c r="V541" i="1"/>
  <c r="AG568" i="1"/>
  <c r="AD568" i="1"/>
  <c r="V568" i="1"/>
  <c r="Y568" i="1"/>
  <c r="AB568" i="1"/>
  <c r="AE568" i="1"/>
  <c r="Z568" i="1"/>
  <c r="U568" i="1"/>
  <c r="X568" i="1"/>
  <c r="AA568" i="1"/>
  <c r="AH568" i="1"/>
  <c r="AC568" i="1"/>
  <c r="AJ568" i="1"/>
  <c r="T568" i="1"/>
  <c r="W568" i="1"/>
  <c r="AF568" i="1"/>
  <c r="AI568" i="1"/>
  <c r="S568" i="1"/>
  <c r="AH573" i="1"/>
  <c r="AJ573" i="1"/>
  <c r="AB573" i="1"/>
  <c r="T573" i="1"/>
  <c r="AE573" i="1"/>
  <c r="W573" i="1"/>
  <c r="AI573" i="1"/>
  <c r="S573" i="1"/>
  <c r="AF573" i="1"/>
  <c r="AA573" i="1"/>
  <c r="X573" i="1"/>
  <c r="AG573" i="1"/>
  <c r="V573" i="1"/>
  <c r="U573" i="1"/>
  <c r="Z573" i="1"/>
  <c r="Y573" i="1"/>
  <c r="AD573" i="1"/>
  <c r="AC573" i="1"/>
  <c r="AF564" i="1"/>
  <c r="Y564" i="1"/>
  <c r="AD564" i="1"/>
  <c r="V564" i="1"/>
  <c r="AJ564" i="1"/>
  <c r="AB564" i="1"/>
  <c r="U564" i="1"/>
  <c r="AG564" i="1"/>
  <c r="Z564" i="1"/>
  <c r="T564" i="1"/>
  <c r="AI564" i="1"/>
  <c r="S564" i="1"/>
  <c r="AE564" i="1"/>
  <c r="X564" i="1"/>
  <c r="AA564" i="1"/>
  <c r="AC564" i="1"/>
  <c r="W564" i="1"/>
  <c r="AH564" i="1"/>
  <c r="AH575" i="1"/>
  <c r="AJ575" i="1"/>
  <c r="AB575" i="1"/>
  <c r="T575" i="1"/>
  <c r="AI575" i="1"/>
  <c r="AA575" i="1"/>
  <c r="S575" i="1"/>
  <c r="AF575" i="1"/>
  <c r="X575" i="1"/>
  <c r="AE575" i="1"/>
  <c r="W575" i="1"/>
  <c r="U575" i="1"/>
  <c r="Z575" i="1"/>
  <c r="Y575" i="1"/>
  <c r="AD575" i="1"/>
  <c r="AC575" i="1"/>
  <c r="AG575" i="1"/>
  <c r="V575" i="1"/>
  <c r="AF577" i="1"/>
  <c r="AD577" i="1"/>
  <c r="S577" i="1"/>
  <c r="AJ577" i="1"/>
  <c r="Z577" i="1"/>
  <c r="AI577" i="1"/>
  <c r="X577" i="1"/>
  <c r="AE577" i="1"/>
  <c r="T577" i="1"/>
  <c r="V577" i="1"/>
  <c r="Y577" i="1"/>
  <c r="AH577" i="1"/>
  <c r="AA577" i="1"/>
  <c r="U577" i="1"/>
  <c r="AC577" i="1"/>
  <c r="W577" i="1"/>
  <c r="AB577" i="1"/>
  <c r="AG577" i="1"/>
  <c r="AC570" i="1"/>
  <c r="AD570" i="1"/>
  <c r="U570" i="1"/>
  <c r="AG570" i="1"/>
  <c r="Y570" i="1"/>
  <c r="V570" i="1"/>
  <c r="AB570" i="1"/>
  <c r="AE570" i="1"/>
  <c r="Z570" i="1"/>
  <c r="X570" i="1"/>
  <c r="AA570" i="1"/>
  <c r="AH570" i="1"/>
  <c r="AJ570" i="1"/>
  <c r="T570" i="1"/>
  <c r="W570" i="1"/>
  <c r="AF570" i="1"/>
  <c r="AI570" i="1"/>
  <c r="S570" i="1"/>
  <c r="AG580" i="1"/>
  <c r="Z580" i="1"/>
  <c r="AJ580" i="1"/>
  <c r="Y580" i="1"/>
  <c r="AF580" i="1"/>
  <c r="U580" i="1"/>
  <c r="AD580" i="1"/>
  <c r="T580" i="1"/>
  <c r="V580" i="1"/>
  <c r="AI580" i="1"/>
  <c r="S580" i="1"/>
  <c r="AB580" i="1"/>
  <c r="AE580" i="1"/>
  <c r="X580" i="1"/>
  <c r="W580" i="1"/>
  <c r="AC580" i="1"/>
  <c r="AH580" i="1"/>
  <c r="AA580" i="1"/>
  <c r="AD619" i="1"/>
  <c r="AA619" i="1"/>
  <c r="W619" i="1"/>
  <c r="AI619" i="1"/>
  <c r="S619" i="1"/>
  <c r="AE619" i="1"/>
  <c r="AB619" i="1"/>
  <c r="AC619" i="1"/>
  <c r="AH619" i="1"/>
  <c r="V619" i="1"/>
  <c r="X619" i="1"/>
  <c r="Y619" i="1"/>
  <c r="AJ619" i="1"/>
  <c r="T619" i="1"/>
  <c r="U619" i="1"/>
  <c r="AF619" i="1"/>
  <c r="AG619" i="1"/>
  <c r="Z619" i="1"/>
  <c r="AF613" i="1"/>
  <c r="T613" i="1"/>
  <c r="AJ613" i="1"/>
  <c r="AE613" i="1"/>
  <c r="Z613" i="1"/>
  <c r="AC613" i="1"/>
  <c r="AB613" i="1"/>
  <c r="S613" i="1"/>
  <c r="V613" i="1"/>
  <c r="Y613" i="1"/>
  <c r="AH613" i="1"/>
  <c r="X613" i="1"/>
  <c r="AA613" i="1"/>
  <c r="U613" i="1"/>
  <c r="AD613" i="1"/>
  <c r="AG613" i="1"/>
  <c r="W613" i="1"/>
  <c r="AI613" i="1"/>
  <c r="AH618" i="1"/>
  <c r="AG618" i="1"/>
  <c r="Y618" i="1"/>
  <c r="AF618" i="1"/>
  <c r="X618" i="1"/>
  <c r="AC618" i="1"/>
  <c r="U618" i="1"/>
  <c r="AJ618" i="1"/>
  <c r="AB618" i="1"/>
  <c r="T618" i="1"/>
  <c r="S618" i="1"/>
  <c r="AI618" i="1"/>
  <c r="V618" i="1"/>
  <c r="W618" i="1"/>
  <c r="Z618" i="1"/>
  <c r="AA618" i="1"/>
  <c r="AD618" i="1"/>
  <c r="AE618" i="1"/>
  <c r="AD635" i="1"/>
  <c r="V635" i="1"/>
  <c r="AJ635" i="1"/>
  <c r="AB635" i="1"/>
  <c r="U635" i="1"/>
  <c r="AG635" i="1"/>
  <c r="Z635" i="1"/>
  <c r="T635" i="1"/>
  <c r="AF635" i="1"/>
  <c r="Y635" i="1"/>
  <c r="AA635" i="1"/>
  <c r="AC635" i="1"/>
  <c r="W635" i="1"/>
  <c r="AH635" i="1"/>
  <c r="AI635" i="1"/>
  <c r="S635" i="1"/>
  <c r="AE635" i="1"/>
  <c r="X635" i="1"/>
  <c r="AI624" i="1"/>
  <c r="AG624" i="1"/>
  <c r="AH624" i="1"/>
  <c r="AB624" i="1"/>
  <c r="AC624" i="1"/>
  <c r="AD624" i="1"/>
  <c r="X624" i="1"/>
  <c r="S624" i="1"/>
  <c r="U624" i="1"/>
  <c r="V624" i="1"/>
  <c r="AJ624" i="1"/>
  <c r="T624" i="1"/>
  <c r="Y624" i="1"/>
  <c r="Z624" i="1"/>
  <c r="AA624" i="1"/>
  <c r="AF624" i="1"/>
  <c r="W624" i="1"/>
  <c r="AE624" i="1"/>
  <c r="AJ639" i="1"/>
  <c r="AB639" i="1"/>
  <c r="U639" i="1"/>
  <c r="AG639" i="1"/>
  <c r="Z639" i="1"/>
  <c r="T639" i="1"/>
  <c r="AF639" i="1"/>
  <c r="Y639" i="1"/>
  <c r="AD639" i="1"/>
  <c r="V639" i="1"/>
  <c r="AI639" i="1"/>
  <c r="S639" i="1"/>
  <c r="AE639" i="1"/>
  <c r="X639" i="1"/>
  <c r="AA639" i="1"/>
  <c r="AC639" i="1"/>
  <c r="W639" i="1"/>
  <c r="AH639" i="1"/>
  <c r="AF641" i="1"/>
  <c r="V641" i="1"/>
  <c r="AB641" i="1"/>
  <c r="AG641" i="1"/>
  <c r="AI641" i="1"/>
  <c r="S641" i="1"/>
  <c r="AJ641" i="1"/>
  <c r="U641" i="1"/>
  <c r="AE641" i="1"/>
  <c r="X641" i="1"/>
  <c r="T641" i="1"/>
  <c r="Z641" i="1"/>
  <c r="AA641" i="1"/>
  <c r="AC641" i="1"/>
  <c r="Y641" i="1"/>
  <c r="W641" i="1"/>
  <c r="AH641" i="1"/>
  <c r="AD641" i="1"/>
  <c r="AD634" i="1"/>
  <c r="AA634" i="1"/>
  <c r="W634" i="1"/>
  <c r="AH634" i="1"/>
  <c r="S634" i="1"/>
  <c r="U634" i="1"/>
  <c r="T634" i="1"/>
  <c r="AB634" i="1"/>
  <c r="AG634" i="1"/>
  <c r="AJ634" i="1"/>
  <c r="X634" i="1"/>
  <c r="AI634" i="1"/>
  <c r="AC634" i="1"/>
  <c r="AE634" i="1"/>
  <c r="AF634" i="1"/>
  <c r="Y634" i="1"/>
  <c r="Z634" i="1"/>
  <c r="V634" i="1"/>
  <c r="AG659" i="1"/>
  <c r="AF659" i="1"/>
  <c r="Z659" i="1"/>
  <c r="U659" i="1"/>
  <c r="AI659" i="1"/>
  <c r="S659" i="1"/>
  <c r="AJ659" i="1"/>
  <c r="T659" i="1"/>
  <c r="V659" i="1"/>
  <c r="AE659" i="1"/>
  <c r="X659" i="1"/>
  <c r="AB659" i="1"/>
  <c r="AA659" i="1"/>
  <c r="AC659" i="1"/>
  <c r="Y659" i="1"/>
  <c r="W659" i="1"/>
  <c r="AH659" i="1"/>
  <c r="AD659" i="1"/>
  <c r="AC657" i="1"/>
  <c r="AA657" i="1"/>
  <c r="AB657" i="1"/>
  <c r="U657" i="1"/>
  <c r="T657" i="1"/>
  <c r="W657" i="1"/>
  <c r="V657" i="1"/>
  <c r="AJ657" i="1"/>
  <c r="AI657" i="1"/>
  <c r="S657" i="1"/>
  <c r="AF657" i="1"/>
  <c r="AD657" i="1"/>
  <c r="X657" i="1"/>
  <c r="AE657" i="1"/>
  <c r="AG657" i="1"/>
  <c r="Z657" i="1"/>
  <c r="Y657" i="1"/>
  <c r="AH657" i="1"/>
  <c r="AJ33" i="1"/>
  <c r="AD33" i="1"/>
  <c r="V33" i="1"/>
  <c r="AI33" i="1"/>
  <c r="AA33" i="1"/>
  <c r="T33" i="1"/>
  <c r="AF33" i="1"/>
  <c r="Z33" i="1"/>
  <c r="S33" i="1"/>
  <c r="AE33" i="1"/>
  <c r="X33" i="1"/>
  <c r="AG33" i="1"/>
  <c r="W33" i="1"/>
  <c r="AC33" i="1"/>
  <c r="AB33" i="1"/>
  <c r="Y33" i="1"/>
  <c r="AH33" i="1"/>
  <c r="U33" i="1"/>
  <c r="AG54" i="1"/>
  <c r="AD54" i="1"/>
  <c r="V54" i="1"/>
  <c r="AE54" i="1"/>
  <c r="X54" i="1"/>
  <c r="AJ54" i="1"/>
  <c r="U54" i="1"/>
  <c r="AB54" i="1"/>
  <c r="AA54" i="1"/>
  <c r="AC54" i="1"/>
  <c r="T54" i="1"/>
  <c r="Z54" i="1"/>
  <c r="W54" i="1"/>
  <c r="AH54" i="1"/>
  <c r="Y54" i="1"/>
  <c r="AF54" i="1"/>
  <c r="AI54" i="1"/>
  <c r="S54" i="1"/>
  <c r="V133" i="1"/>
  <c r="Y133" i="1"/>
  <c r="AG133" i="1"/>
  <c r="AD133" i="1"/>
  <c r="AF133" i="1"/>
  <c r="AI133" i="1"/>
  <c r="S133" i="1"/>
  <c r="AB133" i="1"/>
  <c r="AE133" i="1"/>
  <c r="Z133" i="1"/>
  <c r="U133" i="1"/>
  <c r="X133" i="1"/>
  <c r="AA133" i="1"/>
  <c r="AH133" i="1"/>
  <c r="AC133" i="1"/>
  <c r="AJ133" i="1"/>
  <c r="T133" i="1"/>
  <c r="W133" i="1"/>
  <c r="AG52" i="1"/>
  <c r="Z52" i="1"/>
  <c r="T52" i="1"/>
  <c r="AF52" i="1"/>
  <c r="Y52" i="1"/>
  <c r="AD52" i="1"/>
  <c r="V52" i="1"/>
  <c r="AJ52" i="1"/>
  <c r="AB52" i="1"/>
  <c r="U52" i="1"/>
  <c r="AE52" i="1"/>
  <c r="X52" i="1"/>
  <c r="AA52" i="1"/>
  <c r="AC52" i="1"/>
  <c r="W52" i="1"/>
  <c r="AH52" i="1"/>
  <c r="AI52" i="1"/>
  <c r="S52" i="1"/>
  <c r="AH132" i="1"/>
  <c r="AE132" i="1"/>
  <c r="W132" i="1"/>
  <c r="AF132" i="1"/>
  <c r="X132" i="1"/>
  <c r="AI132" i="1"/>
  <c r="S132" i="1"/>
  <c r="AB132" i="1"/>
  <c r="AA132" i="1"/>
  <c r="AJ132" i="1"/>
  <c r="T132" i="1"/>
  <c r="U132" i="1"/>
  <c r="Y132" i="1"/>
  <c r="AD132" i="1"/>
  <c r="AC132" i="1"/>
  <c r="AG132" i="1"/>
  <c r="V132" i="1"/>
  <c r="Z132" i="1"/>
  <c r="AG135" i="1"/>
  <c r="AD135" i="1"/>
  <c r="U135" i="1"/>
  <c r="AC135" i="1"/>
  <c r="V135" i="1"/>
  <c r="Y135" i="1"/>
  <c r="AB135" i="1"/>
  <c r="AE135" i="1"/>
  <c r="Z135" i="1"/>
  <c r="X135" i="1"/>
  <c r="AA135" i="1"/>
  <c r="AH135" i="1"/>
  <c r="AJ135" i="1"/>
  <c r="T135" i="1"/>
  <c r="W135" i="1"/>
  <c r="AF135" i="1"/>
  <c r="AI135" i="1"/>
  <c r="S135" i="1"/>
  <c r="AJ251" i="1"/>
  <c r="AA251" i="1"/>
  <c r="V251" i="1"/>
  <c r="AF251" i="1"/>
  <c r="X251" i="1"/>
  <c r="AD251" i="1"/>
  <c r="T251" i="1"/>
  <c r="AI251" i="1"/>
  <c r="Z251" i="1"/>
  <c r="S251" i="1"/>
  <c r="Y251" i="1"/>
  <c r="AH251" i="1"/>
  <c r="U251" i="1"/>
  <c r="AG251" i="1"/>
  <c r="W251" i="1"/>
  <c r="AE251" i="1"/>
  <c r="AC251" i="1"/>
  <c r="AB251" i="1"/>
  <c r="AF274" i="1"/>
  <c r="V274" i="1"/>
  <c r="AG274" i="1"/>
  <c r="AB274" i="1"/>
  <c r="Y274" i="1"/>
  <c r="Z274" i="1"/>
  <c r="AD274" i="1"/>
  <c r="AJ274" i="1"/>
  <c r="T274" i="1"/>
  <c r="U274" i="1"/>
  <c r="AI274" i="1"/>
  <c r="S274" i="1"/>
  <c r="AE274" i="1"/>
  <c r="X274" i="1"/>
  <c r="AA274" i="1"/>
  <c r="AC274" i="1"/>
  <c r="W274" i="1"/>
  <c r="AH274" i="1"/>
  <c r="AE273" i="1"/>
  <c r="X273" i="1"/>
  <c r="AJ273" i="1"/>
  <c r="AD273" i="1"/>
  <c r="V273" i="1"/>
  <c r="AI273" i="1"/>
  <c r="AA273" i="1"/>
  <c r="T273" i="1"/>
  <c r="AF273" i="1"/>
  <c r="Z273" i="1"/>
  <c r="S273" i="1"/>
  <c r="AG273" i="1"/>
  <c r="W273" i="1"/>
  <c r="AC273" i="1"/>
  <c r="AB273" i="1"/>
  <c r="Y273" i="1"/>
  <c r="U273" i="1"/>
  <c r="AH273" i="1"/>
  <c r="AJ370" i="1"/>
  <c r="AB370" i="1"/>
  <c r="U370" i="1"/>
  <c r="AD370" i="1"/>
  <c r="V370" i="1"/>
  <c r="Z370" i="1"/>
  <c r="Y370" i="1"/>
  <c r="AG370" i="1"/>
  <c r="T370" i="1"/>
  <c r="AF370" i="1"/>
  <c r="AE370" i="1"/>
  <c r="X370" i="1"/>
  <c r="AA370" i="1"/>
  <c r="AC370" i="1"/>
  <c r="W370" i="1"/>
  <c r="AH370" i="1"/>
  <c r="AI370" i="1"/>
  <c r="S370" i="1"/>
  <c r="AE323" i="1"/>
  <c r="AD323" i="1"/>
  <c r="W323" i="1"/>
  <c r="V323" i="1"/>
  <c r="AB323" i="1"/>
  <c r="AC323" i="1"/>
  <c r="AH323" i="1"/>
  <c r="X323" i="1"/>
  <c r="Y323" i="1"/>
  <c r="AJ323" i="1"/>
  <c r="T323" i="1"/>
  <c r="U323" i="1"/>
  <c r="AF323" i="1"/>
  <c r="AG323" i="1"/>
  <c r="Z323" i="1"/>
  <c r="S323" i="1"/>
  <c r="AA323" i="1"/>
  <c r="AI323" i="1"/>
  <c r="AF388" i="1"/>
  <c r="AC388" i="1"/>
  <c r="AE388" i="1"/>
  <c r="Z388" i="1"/>
  <c r="T388" i="1"/>
  <c r="V388" i="1"/>
  <c r="Y388" i="1"/>
  <c r="AA388" i="1"/>
  <c r="AH388" i="1"/>
  <c r="AB388" i="1"/>
  <c r="AD388" i="1"/>
  <c r="U388" i="1"/>
  <c r="W388" i="1"/>
  <c r="AJ388" i="1"/>
  <c r="X388" i="1"/>
  <c r="AG388" i="1"/>
  <c r="AI388" i="1"/>
  <c r="S388" i="1"/>
  <c r="Z415" i="1"/>
  <c r="V415" i="1"/>
  <c r="AD415" i="1"/>
  <c r="Y415" i="1"/>
  <c r="AB415" i="1"/>
  <c r="AE415" i="1"/>
  <c r="AH415" i="1"/>
  <c r="U415" i="1"/>
  <c r="X415" i="1"/>
  <c r="AA415" i="1"/>
  <c r="AG415" i="1"/>
  <c r="AJ415" i="1"/>
  <c r="T415" i="1"/>
  <c r="W415" i="1"/>
  <c r="AC415" i="1"/>
  <c r="AF415" i="1"/>
  <c r="AI415" i="1"/>
  <c r="S415" i="1"/>
  <c r="AH424" i="1"/>
  <c r="W424" i="1"/>
  <c r="V424" i="1"/>
  <c r="AJ424" i="1"/>
  <c r="X424" i="1"/>
  <c r="AI424" i="1"/>
  <c r="S424" i="1"/>
  <c r="AF424" i="1"/>
  <c r="AD424" i="1"/>
  <c r="AC424" i="1"/>
  <c r="AE424" i="1"/>
  <c r="AG424" i="1"/>
  <c r="Z424" i="1"/>
  <c r="Y424" i="1"/>
  <c r="AA424" i="1"/>
  <c r="AB424" i="1"/>
  <c r="U424" i="1"/>
  <c r="T424" i="1"/>
  <c r="AF459" i="1"/>
  <c r="T459" i="1"/>
  <c r="AJ459" i="1"/>
  <c r="AE459" i="1"/>
  <c r="Z459" i="1"/>
  <c r="AG459" i="1"/>
  <c r="W459" i="1"/>
  <c r="S459" i="1"/>
  <c r="AC459" i="1"/>
  <c r="AB459" i="1"/>
  <c r="X459" i="1"/>
  <c r="V459" i="1"/>
  <c r="Y459" i="1"/>
  <c r="AH459" i="1"/>
  <c r="AD459" i="1"/>
  <c r="AA459" i="1"/>
  <c r="U459" i="1"/>
  <c r="AI459" i="1"/>
  <c r="AH473" i="1"/>
  <c r="AF473" i="1"/>
  <c r="X473" i="1"/>
  <c r="AE473" i="1"/>
  <c r="W473" i="1"/>
  <c r="AJ473" i="1"/>
  <c r="AB473" i="1"/>
  <c r="T473" i="1"/>
  <c r="AI473" i="1"/>
  <c r="AA473" i="1"/>
  <c r="S473" i="1"/>
  <c r="Y473" i="1"/>
  <c r="Z473" i="1"/>
  <c r="AC473" i="1"/>
  <c r="AD473" i="1"/>
  <c r="AG473" i="1"/>
  <c r="U473" i="1"/>
  <c r="V473" i="1"/>
  <c r="AE532" i="1"/>
  <c r="X532" i="1"/>
  <c r="AJ532" i="1"/>
  <c r="AD532" i="1"/>
  <c r="V532" i="1"/>
  <c r="AI532" i="1"/>
  <c r="AA532" i="1"/>
  <c r="T532" i="1"/>
  <c r="AF532" i="1"/>
  <c r="Z532" i="1"/>
  <c r="S532" i="1"/>
  <c r="U532" i="1"/>
  <c r="AG532" i="1"/>
  <c r="W532" i="1"/>
  <c r="AC532" i="1"/>
  <c r="AB532" i="1"/>
  <c r="Y532" i="1"/>
  <c r="AH532" i="1"/>
  <c r="V550" i="1"/>
  <c r="AJ550" i="1"/>
  <c r="T550" i="1"/>
  <c r="W550" i="1"/>
  <c r="Z550" i="1"/>
  <c r="U550" i="1"/>
  <c r="AF550" i="1"/>
  <c r="AI550" i="1"/>
  <c r="S550" i="1"/>
  <c r="AG550" i="1"/>
  <c r="AB550" i="1"/>
  <c r="AE550" i="1"/>
  <c r="AH550" i="1"/>
  <c r="AC550" i="1"/>
  <c r="X550" i="1"/>
  <c r="AA550" i="1"/>
  <c r="AD550" i="1"/>
  <c r="Y550" i="1"/>
  <c r="AF535" i="1"/>
  <c r="Y535" i="1"/>
  <c r="AG535" i="1"/>
  <c r="Z535" i="1"/>
  <c r="T535" i="1"/>
  <c r="AJ535" i="1"/>
  <c r="U535" i="1"/>
  <c r="AD535" i="1"/>
  <c r="AB535" i="1"/>
  <c r="V535" i="1"/>
  <c r="AE535" i="1"/>
  <c r="X535" i="1"/>
  <c r="AA535" i="1"/>
  <c r="AC535" i="1"/>
  <c r="W535" i="1"/>
  <c r="AH535" i="1"/>
  <c r="AI535" i="1"/>
  <c r="S535" i="1"/>
  <c r="AG592" i="1"/>
  <c r="AF592" i="1"/>
  <c r="U592" i="1"/>
  <c r="AD592" i="1"/>
  <c r="T592" i="1"/>
  <c r="Z592" i="1"/>
  <c r="AJ592" i="1"/>
  <c r="Y592" i="1"/>
  <c r="AB592" i="1"/>
  <c r="AA592" i="1"/>
  <c r="AC592" i="1"/>
  <c r="W592" i="1"/>
  <c r="AH592" i="1"/>
  <c r="AI592" i="1"/>
  <c r="S592" i="1"/>
  <c r="V592" i="1"/>
  <c r="AE592" i="1"/>
  <c r="X592" i="1"/>
  <c r="AG588" i="1"/>
  <c r="Z588" i="1"/>
  <c r="AJ588" i="1"/>
  <c r="Y588" i="1"/>
  <c r="AF588" i="1"/>
  <c r="U588" i="1"/>
  <c r="AD588" i="1"/>
  <c r="T588" i="1"/>
  <c r="V588" i="1"/>
  <c r="AA588" i="1"/>
  <c r="AC588" i="1"/>
  <c r="AB588" i="1"/>
  <c r="W588" i="1"/>
  <c r="AH588" i="1"/>
  <c r="AE588" i="1"/>
  <c r="S588" i="1"/>
  <c r="X588" i="1"/>
  <c r="AI588" i="1"/>
  <c r="AI599" i="1"/>
  <c r="X599" i="1"/>
  <c r="AJ599" i="1"/>
  <c r="T599" i="1"/>
  <c r="AF599" i="1"/>
  <c r="AB599" i="1"/>
  <c r="AG599" i="1"/>
  <c r="AD599" i="1"/>
  <c r="W599" i="1"/>
  <c r="U599" i="1"/>
  <c r="AH599" i="1"/>
  <c r="AA599" i="1"/>
  <c r="Y599" i="1"/>
  <c r="V599" i="1"/>
  <c r="AE599" i="1"/>
  <c r="AC599" i="1"/>
  <c r="Z599" i="1"/>
  <c r="S599" i="1"/>
  <c r="AF642" i="1"/>
  <c r="AA642" i="1"/>
  <c r="V642" i="1"/>
  <c r="Z642" i="1"/>
  <c r="AG642" i="1"/>
  <c r="W642" i="1"/>
  <c r="AI642" i="1"/>
  <c r="AE642" i="1"/>
  <c r="AC642" i="1"/>
  <c r="AB642" i="1"/>
  <c r="S642" i="1"/>
  <c r="AJ642" i="1"/>
  <c r="Y642" i="1"/>
  <c r="AH642" i="1"/>
  <c r="X642" i="1"/>
  <c r="T642" i="1"/>
  <c r="U642" i="1"/>
  <c r="AD642" i="1"/>
  <c r="AE661" i="1"/>
  <c r="X661" i="1"/>
  <c r="AJ661" i="1"/>
  <c r="AF661" i="1"/>
  <c r="V661" i="1"/>
  <c r="AA661" i="1"/>
  <c r="AC661" i="1"/>
  <c r="T661" i="1"/>
  <c r="AB661" i="1"/>
  <c r="W661" i="1"/>
  <c r="AH661" i="1"/>
  <c r="Y661" i="1"/>
  <c r="U661" i="1"/>
  <c r="AG661" i="1"/>
  <c r="AI661" i="1"/>
  <c r="S661" i="1"/>
  <c r="AD661" i="1"/>
  <c r="Z661" i="1"/>
  <c r="AG663" i="1"/>
  <c r="V663" i="1"/>
  <c r="AD663" i="1"/>
  <c r="W663" i="1"/>
  <c r="AB663" i="1"/>
  <c r="AH663" i="1"/>
  <c r="X663" i="1"/>
  <c r="AI663" i="1"/>
  <c r="S663" i="1"/>
  <c r="AE663" i="1"/>
  <c r="AJ663" i="1"/>
  <c r="T663" i="1"/>
  <c r="U663" i="1"/>
  <c r="Y663" i="1"/>
  <c r="AA663" i="1"/>
  <c r="AF663" i="1"/>
  <c r="Z663" i="1"/>
  <c r="AC663" i="1"/>
  <c r="AI10" i="1"/>
  <c r="AH10" i="1"/>
  <c r="AE10" i="1"/>
  <c r="AF10" i="1"/>
  <c r="S10" i="1"/>
  <c r="X10" i="1"/>
  <c r="Y10" i="1"/>
  <c r="V10" i="1"/>
  <c r="AJ10" i="1"/>
  <c r="AA10" i="1"/>
  <c r="AC10" i="1"/>
  <c r="Z10" i="1"/>
  <c r="T10" i="1"/>
  <c r="AG10" i="1"/>
  <c r="AD10" i="1"/>
  <c r="W10" i="1"/>
  <c r="AB10" i="1"/>
  <c r="U10" i="1"/>
  <c r="AF47" i="1"/>
  <c r="AD47" i="1"/>
  <c r="AE47" i="1"/>
  <c r="AA47" i="1"/>
  <c r="U47" i="1"/>
  <c r="AI47" i="1"/>
  <c r="AJ47" i="1"/>
  <c r="AG47" i="1"/>
  <c r="W47" i="1"/>
  <c r="S47" i="1"/>
  <c r="T47" i="1"/>
  <c r="AC47" i="1"/>
  <c r="AB47" i="1"/>
  <c r="X47" i="1"/>
  <c r="Z47" i="1"/>
  <c r="V47" i="1"/>
  <c r="Y47" i="1"/>
  <c r="AH47" i="1"/>
  <c r="AE45" i="1"/>
  <c r="X45" i="1"/>
  <c r="AJ45" i="1"/>
  <c r="AD45" i="1"/>
  <c r="V45" i="1"/>
  <c r="AI45" i="1"/>
  <c r="AA45" i="1"/>
  <c r="T45" i="1"/>
  <c r="AF45" i="1"/>
  <c r="Z45" i="1"/>
  <c r="S45" i="1"/>
  <c r="AG45" i="1"/>
  <c r="W45" i="1"/>
  <c r="AC45" i="1"/>
  <c r="AB45" i="1"/>
  <c r="Y45" i="1"/>
  <c r="AH45" i="1"/>
  <c r="U45" i="1"/>
  <c r="AE173" i="1"/>
  <c r="AG173" i="1"/>
  <c r="AA173" i="1"/>
  <c r="V173" i="1"/>
  <c r="S173" i="1"/>
  <c r="AB173" i="1"/>
  <c r="AC173" i="1"/>
  <c r="Y173" i="1"/>
  <c r="X173" i="1"/>
  <c r="AH173" i="1"/>
  <c r="AD173" i="1"/>
  <c r="U173" i="1"/>
  <c r="AJ173" i="1"/>
  <c r="T173" i="1"/>
  <c r="AI173" i="1"/>
  <c r="Z173" i="1"/>
  <c r="AF173" i="1"/>
  <c r="W173" i="1"/>
  <c r="AD260" i="1"/>
  <c r="V260" i="1"/>
  <c r="AJ260" i="1"/>
  <c r="AB260" i="1"/>
  <c r="U260" i="1"/>
  <c r="AG260" i="1"/>
  <c r="Z260" i="1"/>
  <c r="T260" i="1"/>
  <c r="AF260" i="1"/>
  <c r="Y260" i="1"/>
  <c r="AI260" i="1"/>
  <c r="S260" i="1"/>
  <c r="AE260" i="1"/>
  <c r="X260" i="1"/>
  <c r="W260" i="1"/>
  <c r="AC260" i="1"/>
  <c r="AH260" i="1"/>
  <c r="AA260" i="1"/>
  <c r="AD276" i="1"/>
  <c r="V276" i="1"/>
  <c r="AJ276" i="1"/>
  <c r="AB276" i="1"/>
  <c r="U276" i="1"/>
  <c r="AG276" i="1"/>
  <c r="Z276" i="1"/>
  <c r="T276" i="1"/>
  <c r="AF276" i="1"/>
  <c r="Y276" i="1"/>
  <c r="AI276" i="1"/>
  <c r="S276" i="1"/>
  <c r="AE276" i="1"/>
  <c r="X276" i="1"/>
  <c r="W276" i="1"/>
  <c r="AC276" i="1"/>
  <c r="AH276" i="1"/>
  <c r="AA276" i="1"/>
  <c r="AJ263" i="1"/>
  <c r="AA263" i="1"/>
  <c r="V263" i="1"/>
  <c r="AF263" i="1"/>
  <c r="X263" i="1"/>
  <c r="Z263" i="1"/>
  <c r="AD263" i="1"/>
  <c r="AE263" i="1"/>
  <c r="AI263" i="1"/>
  <c r="S263" i="1"/>
  <c r="T263" i="1"/>
  <c r="AC263" i="1"/>
  <c r="AB263" i="1"/>
  <c r="Y263" i="1"/>
  <c r="AH263" i="1"/>
  <c r="U263" i="1"/>
  <c r="AG263" i="1"/>
  <c r="W263" i="1"/>
  <c r="AJ279" i="1"/>
  <c r="AA279" i="1"/>
  <c r="V279" i="1"/>
  <c r="AF279" i="1"/>
  <c r="X279" i="1"/>
  <c r="Z279" i="1"/>
  <c r="AD279" i="1"/>
  <c r="AE279" i="1"/>
  <c r="AI279" i="1"/>
  <c r="S279" i="1"/>
  <c r="T279" i="1"/>
  <c r="AC279" i="1"/>
  <c r="AB279" i="1"/>
  <c r="Y279" i="1"/>
  <c r="AH279" i="1"/>
  <c r="U279" i="1"/>
  <c r="AG279" i="1"/>
  <c r="W279" i="1"/>
  <c r="AF266" i="1"/>
  <c r="V266" i="1"/>
  <c r="AG266" i="1"/>
  <c r="AB266" i="1"/>
  <c r="Y266" i="1"/>
  <c r="Z266" i="1"/>
  <c r="AD266" i="1"/>
  <c r="AJ266" i="1"/>
  <c r="T266" i="1"/>
  <c r="AA266" i="1"/>
  <c r="AC266" i="1"/>
  <c r="W266" i="1"/>
  <c r="AH266" i="1"/>
  <c r="U266" i="1"/>
  <c r="AI266" i="1"/>
  <c r="S266" i="1"/>
  <c r="AE266" i="1"/>
  <c r="X266" i="1"/>
  <c r="AE261" i="1"/>
  <c r="X261" i="1"/>
  <c r="AJ261" i="1"/>
  <c r="AD261" i="1"/>
  <c r="V261" i="1"/>
  <c r="AI261" i="1"/>
  <c r="AA261" i="1"/>
  <c r="T261" i="1"/>
  <c r="AF261" i="1"/>
  <c r="Z261" i="1"/>
  <c r="S261" i="1"/>
  <c r="Y261" i="1"/>
  <c r="AH261" i="1"/>
  <c r="U261" i="1"/>
  <c r="AC261" i="1"/>
  <c r="W261" i="1"/>
  <c r="AB261" i="1"/>
  <c r="AG261" i="1"/>
  <c r="AF357" i="1"/>
  <c r="T357" i="1"/>
  <c r="AC357" i="1"/>
  <c r="AB357" i="1"/>
  <c r="S357" i="1"/>
  <c r="Z357" i="1"/>
  <c r="V357" i="1"/>
  <c r="Y357" i="1"/>
  <c r="AH357" i="1"/>
  <c r="X357" i="1"/>
  <c r="AE357" i="1"/>
  <c r="AA357" i="1"/>
  <c r="U357" i="1"/>
  <c r="AD357" i="1"/>
  <c r="AJ357" i="1"/>
  <c r="AG357" i="1"/>
  <c r="W357" i="1"/>
  <c r="AI357" i="1"/>
  <c r="AG384" i="1"/>
  <c r="U384" i="1"/>
  <c r="AI384" i="1"/>
  <c r="S384" i="1"/>
  <c r="T384" i="1"/>
  <c r="Z384" i="1"/>
  <c r="V384" i="1"/>
  <c r="AE384" i="1"/>
  <c r="X384" i="1"/>
  <c r="Y384" i="1"/>
  <c r="AF384" i="1"/>
  <c r="AB384" i="1"/>
  <c r="AA384" i="1"/>
  <c r="AC384" i="1"/>
  <c r="AD384" i="1"/>
  <c r="W384" i="1"/>
  <c r="AH384" i="1"/>
  <c r="AJ384" i="1"/>
  <c r="AF389" i="1"/>
  <c r="AD389" i="1"/>
  <c r="X389" i="1"/>
  <c r="AA389" i="1"/>
  <c r="AC389" i="1"/>
  <c r="AH389" i="1"/>
  <c r="AB389" i="1"/>
  <c r="W389" i="1"/>
  <c r="Y389" i="1"/>
  <c r="AJ389" i="1"/>
  <c r="AI389" i="1"/>
  <c r="S389" i="1"/>
  <c r="U389" i="1"/>
  <c r="V389" i="1"/>
  <c r="AE389" i="1"/>
  <c r="AG389" i="1"/>
  <c r="Z389" i="1"/>
  <c r="T389" i="1"/>
  <c r="AG464" i="1"/>
  <c r="AD464" i="1"/>
  <c r="V464" i="1"/>
  <c r="AB464" i="1"/>
  <c r="AE464" i="1"/>
  <c r="Z464" i="1"/>
  <c r="U464" i="1"/>
  <c r="Y464" i="1"/>
  <c r="X464" i="1"/>
  <c r="AA464" i="1"/>
  <c r="AH464" i="1"/>
  <c r="AC464" i="1"/>
  <c r="AJ464" i="1"/>
  <c r="T464" i="1"/>
  <c r="W464" i="1"/>
  <c r="AF464" i="1"/>
  <c r="AI464" i="1"/>
  <c r="S464" i="1"/>
  <c r="AG458" i="1"/>
  <c r="Z458" i="1"/>
  <c r="U458" i="1"/>
  <c r="AF458" i="1"/>
  <c r="V458" i="1"/>
  <c r="W458" i="1"/>
  <c r="AH458" i="1"/>
  <c r="AJ458" i="1"/>
  <c r="AB458" i="1"/>
  <c r="AI458" i="1"/>
  <c r="S458" i="1"/>
  <c r="T458" i="1"/>
  <c r="AE458" i="1"/>
  <c r="X458" i="1"/>
  <c r="Y458" i="1"/>
  <c r="AA458" i="1"/>
  <c r="AC458" i="1"/>
  <c r="AD458" i="1"/>
  <c r="AH463" i="1"/>
  <c r="AI463" i="1"/>
  <c r="AA463" i="1"/>
  <c r="S463" i="1"/>
  <c r="AF463" i="1"/>
  <c r="X463" i="1"/>
  <c r="AE463" i="1"/>
  <c r="W463" i="1"/>
  <c r="AJ463" i="1"/>
  <c r="AB463" i="1"/>
  <c r="T463" i="1"/>
  <c r="U463" i="1"/>
  <c r="V463" i="1"/>
  <c r="Y463" i="1"/>
  <c r="Z463" i="1"/>
  <c r="AC463" i="1"/>
  <c r="AD463" i="1"/>
  <c r="AG463" i="1"/>
  <c r="AD466" i="1"/>
  <c r="AG466" i="1"/>
  <c r="AC466" i="1"/>
  <c r="Y466" i="1"/>
  <c r="U466" i="1"/>
  <c r="X466" i="1"/>
  <c r="AA466" i="1"/>
  <c r="AH466" i="1"/>
  <c r="AJ466" i="1"/>
  <c r="T466" i="1"/>
  <c r="W466" i="1"/>
  <c r="AF466" i="1"/>
  <c r="AI466" i="1"/>
  <c r="S466" i="1"/>
  <c r="V466" i="1"/>
  <c r="AB466" i="1"/>
  <c r="AE466" i="1"/>
  <c r="Z466" i="1"/>
  <c r="AF555" i="1"/>
  <c r="AB555" i="1"/>
  <c r="V555" i="1"/>
  <c r="AG555" i="1"/>
  <c r="Z555" i="1"/>
  <c r="AA555" i="1"/>
  <c r="AC555" i="1"/>
  <c r="AJ555" i="1"/>
  <c r="W555" i="1"/>
  <c r="AH555" i="1"/>
  <c r="T555" i="1"/>
  <c r="AI555" i="1"/>
  <c r="S555" i="1"/>
  <c r="Y555" i="1"/>
  <c r="U555" i="1"/>
  <c r="AE555" i="1"/>
  <c r="X555" i="1"/>
  <c r="AD555" i="1"/>
  <c r="AF589" i="1"/>
  <c r="AI589" i="1"/>
  <c r="X589" i="1"/>
  <c r="AE589" i="1"/>
  <c r="T589" i="1"/>
  <c r="AD589" i="1"/>
  <c r="S589" i="1"/>
  <c r="AJ589" i="1"/>
  <c r="Z589" i="1"/>
  <c r="U589" i="1"/>
  <c r="AG589" i="1"/>
  <c r="W589" i="1"/>
  <c r="AH589" i="1"/>
  <c r="V589" i="1"/>
  <c r="AC589" i="1"/>
  <c r="AA589" i="1"/>
  <c r="Y589" i="1"/>
  <c r="AB589" i="1"/>
  <c r="AI601" i="1"/>
  <c r="X601" i="1"/>
  <c r="AJ601" i="1"/>
  <c r="T601" i="1"/>
  <c r="AF601" i="1"/>
  <c r="AB601" i="1"/>
  <c r="AG601" i="1"/>
  <c r="AD601" i="1"/>
  <c r="AA601" i="1"/>
  <c r="U601" i="1"/>
  <c r="AH601" i="1"/>
  <c r="AE601" i="1"/>
  <c r="Y601" i="1"/>
  <c r="V601" i="1"/>
  <c r="S601" i="1"/>
  <c r="AC601" i="1"/>
  <c r="Z601" i="1"/>
  <c r="W601" i="1"/>
  <c r="AG607" i="1"/>
  <c r="W607" i="1"/>
  <c r="AI607" i="1"/>
  <c r="Z607" i="1"/>
  <c r="AC607" i="1"/>
  <c r="AB607" i="1"/>
  <c r="S607" i="1"/>
  <c r="AE607" i="1"/>
  <c r="V607" i="1"/>
  <c r="Y607" i="1"/>
  <c r="AH607" i="1"/>
  <c r="X607" i="1"/>
  <c r="AJ607" i="1"/>
  <c r="AA607" i="1"/>
  <c r="U607" i="1"/>
  <c r="AD607" i="1"/>
  <c r="T607" i="1"/>
  <c r="AF607" i="1"/>
  <c r="AG649" i="1"/>
  <c r="X649" i="1"/>
  <c r="AJ649" i="1"/>
  <c r="T649" i="1"/>
  <c r="AF649" i="1"/>
  <c r="AB649" i="1"/>
  <c r="AH649" i="1"/>
  <c r="S649" i="1"/>
  <c r="AI649" i="1"/>
  <c r="U649" i="1"/>
  <c r="V649" i="1"/>
  <c r="W649" i="1"/>
  <c r="Y649" i="1"/>
  <c r="Z649" i="1"/>
  <c r="AA649" i="1"/>
  <c r="AC649" i="1"/>
  <c r="AD649" i="1"/>
  <c r="AE649" i="1"/>
  <c r="AR663" i="1"/>
  <c r="AR653" i="1"/>
  <c r="AR654" i="1"/>
  <c r="AR556" i="1"/>
  <c r="AR558" i="1"/>
  <c r="AR533" i="1"/>
  <c r="AR537" i="1"/>
  <c r="AR495" i="1"/>
  <c r="AR380" i="1"/>
  <c r="AR368" i="1"/>
  <c r="AR364" i="1"/>
  <c r="AR228" i="1"/>
  <c r="AR220" i="1"/>
  <c r="AR278" i="1"/>
  <c r="AR274" i="1"/>
  <c r="AR254" i="1"/>
  <c r="AR250" i="1"/>
  <c r="AR234" i="1"/>
  <c r="AR222" i="1"/>
  <c r="AR252" i="1"/>
  <c r="AR244" i="1"/>
  <c r="AR218" i="1"/>
  <c r="AR50" i="1"/>
  <c r="AR133" i="1"/>
  <c r="AR54" i="1"/>
  <c r="AR11" i="1"/>
  <c r="AR137" i="1"/>
  <c r="AR56" i="1"/>
  <c r="AR27" i="1"/>
  <c r="AR51" i="1"/>
  <c r="AR135" i="1"/>
  <c r="AR33" i="1"/>
  <c r="AR49" i="1"/>
  <c r="AR12" i="1"/>
  <c r="AR52" i="1"/>
  <c r="AR31" i="1"/>
  <c r="AR29" i="1"/>
  <c r="AR176" i="1"/>
  <c r="AR53" i="1"/>
  <c r="AR101" i="1"/>
  <c r="AR136" i="1"/>
  <c r="AR227" i="1"/>
  <c r="AR233" i="1"/>
  <c r="AR55" i="1"/>
  <c r="AR134" i="1"/>
  <c r="AR132" i="1"/>
  <c r="AR367" i="1"/>
  <c r="AR422" i="1"/>
  <c r="AR253" i="1"/>
  <c r="AR277" i="1"/>
  <c r="AR362" i="1"/>
  <c r="AR370" i="1"/>
  <c r="AR322" i="1"/>
  <c r="AR251" i="1"/>
  <c r="AR387" i="1"/>
  <c r="AR391" i="1"/>
  <c r="AR324" i="1"/>
  <c r="AR273" i="1"/>
  <c r="AR323" i="1"/>
  <c r="AR325" i="1"/>
  <c r="AR374" i="1"/>
  <c r="AR424" i="1"/>
  <c r="AR460" i="1"/>
  <c r="AR388" i="1"/>
  <c r="AR423" i="1"/>
  <c r="AR536" i="1"/>
  <c r="AR550" i="1"/>
  <c r="AR552" i="1"/>
  <c r="AR474" i="1"/>
  <c r="AR415" i="1"/>
  <c r="AR535" i="1"/>
  <c r="AR534" i="1"/>
  <c r="AR547" i="1"/>
  <c r="AR557" i="1"/>
  <c r="AR472" i="1"/>
  <c r="AR421" i="1"/>
  <c r="AR459" i="1"/>
  <c r="AR475" i="1"/>
  <c r="AR477" i="1"/>
  <c r="AR479" i="1"/>
  <c r="AR478" i="1"/>
  <c r="AR532" i="1"/>
  <c r="AR473" i="1"/>
  <c r="AR548" i="1"/>
  <c r="AR588" i="1"/>
  <c r="AR598" i="1"/>
  <c r="AR662" i="1"/>
  <c r="AR666" i="1"/>
  <c r="AR664" i="1"/>
  <c r="AR595" i="1"/>
  <c r="AR597" i="1"/>
  <c r="AR599" i="1"/>
  <c r="AR605" i="1"/>
  <c r="AR596" i="1"/>
  <c r="AR604" i="1"/>
  <c r="AR609" i="1"/>
  <c r="AR642" i="1"/>
  <c r="AR648" i="1"/>
  <c r="AR661" i="1"/>
  <c r="AR592" i="1"/>
  <c r="AR593" i="1"/>
  <c r="AR602" i="1"/>
  <c r="AR645" i="1"/>
  <c r="AP655" i="1"/>
  <c r="AP646" i="1"/>
  <c r="AP607" i="1"/>
  <c r="AP603" i="1"/>
  <c r="AP601" i="1"/>
  <c r="AP589" i="1"/>
  <c r="AP591" i="1"/>
  <c r="AP554" i="1"/>
  <c r="AP463" i="1"/>
  <c r="AP455" i="1"/>
  <c r="AP467" i="1"/>
  <c r="AP465" i="1"/>
  <c r="AP461" i="1"/>
  <c r="AP471" i="1"/>
  <c r="AP469" i="1"/>
  <c r="AP457" i="1"/>
  <c r="AP373" i="1"/>
  <c r="AP389" i="1"/>
  <c r="AP393" i="1"/>
  <c r="AP385" i="1"/>
  <c r="AP383" i="1"/>
  <c r="AP357" i="1"/>
  <c r="AP279" i="1"/>
  <c r="AP275" i="1"/>
  <c r="AP271" i="1"/>
  <c r="AP267" i="1"/>
  <c r="AP263" i="1"/>
  <c r="AP259" i="1"/>
  <c r="AP255" i="1"/>
  <c r="AP269" i="1"/>
  <c r="AP265" i="1"/>
  <c r="AP261" i="1"/>
  <c r="AP257" i="1"/>
  <c r="AP249" i="1"/>
  <c r="AP229" i="1"/>
  <c r="AP219" i="1"/>
  <c r="AP221" i="1"/>
  <c r="AP173" i="1"/>
  <c r="AP177" i="1"/>
  <c r="AP77" i="1"/>
  <c r="AP43" i="1"/>
  <c r="AP47" i="1"/>
  <c r="AP45" i="1"/>
  <c r="AP10" i="1"/>
  <c r="AP48" i="1"/>
  <c r="AP44" i="1"/>
  <c r="AP76" i="1"/>
  <c r="AP46" i="1"/>
  <c r="AP175" i="1"/>
  <c r="AP258" i="1"/>
  <c r="AP266" i="1"/>
  <c r="AP174" i="1"/>
  <c r="AP230" i="1"/>
  <c r="AP270" i="1"/>
  <c r="AP256" i="1"/>
  <c r="AP272" i="1"/>
  <c r="AP356" i="1"/>
  <c r="AP268" i="1"/>
  <c r="AP390" i="1"/>
  <c r="AP392" i="1"/>
  <c r="AP262" i="1"/>
  <c r="AP264" i="1"/>
  <c r="AP466" i="1"/>
  <c r="AP260" i="1"/>
  <c r="AP276" i="1"/>
  <c r="AP384" i="1"/>
  <c r="AP354" i="1"/>
  <c r="AP458" i="1"/>
  <c r="AP551" i="1"/>
  <c r="AP468" i="1"/>
  <c r="AP456" i="1"/>
  <c r="AP476" i="1"/>
  <c r="AP555" i="1"/>
  <c r="AP470" i="1"/>
  <c r="AP464" i="1"/>
  <c r="AP553" i="1"/>
  <c r="AP462" i="1"/>
  <c r="AP549" i="1"/>
  <c r="AP600" i="1"/>
  <c r="AP652" i="1"/>
  <c r="AP606" i="1"/>
  <c r="AP649" i="1"/>
  <c r="AP651" i="1"/>
  <c r="AP590" i="1"/>
  <c r="AP594" i="1"/>
  <c r="AP608" i="1"/>
  <c r="AP643" i="1"/>
  <c r="AI15" i="1"/>
  <c r="AF15" i="1"/>
  <c r="X15" i="1"/>
  <c r="AC15" i="1"/>
  <c r="U15" i="1"/>
  <c r="AJ15" i="1"/>
  <c r="AB15" i="1"/>
  <c r="T15" i="1"/>
  <c r="AG15" i="1"/>
  <c r="Y15" i="1"/>
  <c r="AE15" i="1"/>
  <c r="V15" i="1"/>
  <c r="S15" i="1"/>
  <c r="AD15" i="1"/>
  <c r="Z15" i="1"/>
  <c r="W15" i="1"/>
  <c r="AH15" i="1"/>
  <c r="AA15" i="1"/>
  <c r="AI13" i="1"/>
  <c r="AC13" i="1"/>
  <c r="U13" i="1"/>
  <c r="T13" i="1"/>
  <c r="AJ13" i="1"/>
  <c r="AB13" i="1"/>
  <c r="AG13" i="1"/>
  <c r="Y13" i="1"/>
  <c r="AF13" i="1"/>
  <c r="X13" i="1"/>
  <c r="AH13" i="1"/>
  <c r="AE13" i="1"/>
  <c r="S13" i="1"/>
  <c r="V13" i="1"/>
  <c r="W13" i="1"/>
  <c r="AD13" i="1"/>
  <c r="Z13" i="1"/>
  <c r="AA13" i="1"/>
  <c r="AJ32" i="1"/>
  <c r="AB32" i="1"/>
  <c r="U32" i="1"/>
  <c r="AG32" i="1"/>
  <c r="Z32" i="1"/>
  <c r="T32" i="1"/>
  <c r="AF32" i="1"/>
  <c r="Y32" i="1"/>
  <c r="AD32" i="1"/>
  <c r="V32" i="1"/>
  <c r="W32" i="1"/>
  <c r="AH32" i="1"/>
  <c r="AI32" i="1"/>
  <c r="S32" i="1"/>
  <c r="AE32" i="1"/>
  <c r="X32" i="1"/>
  <c r="AA32" i="1"/>
  <c r="AC32" i="1"/>
  <c r="AI23" i="1"/>
  <c r="V23" i="1"/>
  <c r="AF23" i="1"/>
  <c r="AA23" i="1"/>
  <c r="AD23" i="1"/>
  <c r="AG23" i="1"/>
  <c r="W23" i="1"/>
  <c r="T23" i="1"/>
  <c r="AC23" i="1"/>
  <c r="AB23" i="1"/>
  <c r="Z23" i="1"/>
  <c r="S23" i="1"/>
  <c r="Y23" i="1"/>
  <c r="AH23" i="1"/>
  <c r="AE23" i="1"/>
  <c r="X23" i="1"/>
  <c r="U23" i="1"/>
  <c r="AJ23" i="1"/>
  <c r="AF22" i="1"/>
  <c r="AG22" i="1"/>
  <c r="AB22" i="1"/>
  <c r="V22" i="1"/>
  <c r="AD22" i="1"/>
  <c r="AI22" i="1"/>
  <c r="S22" i="1"/>
  <c r="X22" i="1"/>
  <c r="AJ22" i="1"/>
  <c r="AE22" i="1"/>
  <c r="AC22" i="1"/>
  <c r="T22" i="1"/>
  <c r="U22" i="1"/>
  <c r="AA22" i="1"/>
  <c r="AH22" i="1"/>
  <c r="Y22" i="1"/>
  <c r="Z22" i="1"/>
  <c r="W22" i="1"/>
  <c r="AJ37" i="1"/>
  <c r="AD37" i="1"/>
  <c r="V37" i="1"/>
  <c r="AI37" i="1"/>
  <c r="AA37" i="1"/>
  <c r="T37" i="1"/>
  <c r="AE37" i="1"/>
  <c r="Z37" i="1"/>
  <c r="X37" i="1"/>
  <c r="AF37" i="1"/>
  <c r="S37" i="1"/>
  <c r="AG37" i="1"/>
  <c r="W37" i="1"/>
  <c r="AC37" i="1"/>
  <c r="AB37" i="1"/>
  <c r="Y37" i="1"/>
  <c r="AH37" i="1"/>
  <c r="U37" i="1"/>
  <c r="AD60" i="1"/>
  <c r="V60" i="1"/>
  <c r="AJ60" i="1"/>
  <c r="AB60" i="1"/>
  <c r="U60" i="1"/>
  <c r="AG60" i="1"/>
  <c r="Z60" i="1"/>
  <c r="T60" i="1"/>
  <c r="AF60" i="1"/>
  <c r="Y60" i="1"/>
  <c r="W60" i="1"/>
  <c r="AH60" i="1"/>
  <c r="AI60" i="1"/>
  <c r="S60" i="1"/>
  <c r="AE60" i="1"/>
  <c r="X60" i="1"/>
  <c r="AA60" i="1"/>
  <c r="AC60" i="1"/>
  <c r="AH83" i="1"/>
  <c r="AE83" i="1"/>
  <c r="W83" i="1"/>
  <c r="AJ83" i="1"/>
  <c r="AB83" i="1"/>
  <c r="T83" i="1"/>
  <c r="AI83" i="1"/>
  <c r="AA83" i="1"/>
  <c r="S83" i="1"/>
  <c r="AF83" i="1"/>
  <c r="X83" i="1"/>
  <c r="U83" i="1"/>
  <c r="Y83" i="1"/>
  <c r="AC83" i="1"/>
  <c r="AD83" i="1"/>
  <c r="AG83" i="1"/>
  <c r="V83" i="1"/>
  <c r="Z83" i="1"/>
  <c r="AD100" i="1"/>
  <c r="Y100" i="1"/>
  <c r="V100" i="1"/>
  <c r="AG100" i="1"/>
  <c r="AF100" i="1"/>
  <c r="AI100" i="1"/>
  <c r="S100" i="1"/>
  <c r="AB100" i="1"/>
  <c r="AE100" i="1"/>
  <c r="Z100" i="1"/>
  <c r="U100" i="1"/>
  <c r="X100" i="1"/>
  <c r="AA100" i="1"/>
  <c r="AH100" i="1"/>
  <c r="AC100" i="1"/>
  <c r="AJ100" i="1"/>
  <c r="T100" i="1"/>
  <c r="W100" i="1"/>
  <c r="AI57" i="1"/>
  <c r="AA57" i="1"/>
  <c r="T57" i="1"/>
  <c r="AF57" i="1"/>
  <c r="Z57" i="1"/>
  <c r="S57" i="1"/>
  <c r="AE57" i="1"/>
  <c r="X57" i="1"/>
  <c r="AJ57" i="1"/>
  <c r="AD57" i="1"/>
  <c r="V57" i="1"/>
  <c r="AC57" i="1"/>
  <c r="AB57" i="1"/>
  <c r="Y57" i="1"/>
  <c r="AH57" i="1"/>
  <c r="U57" i="1"/>
  <c r="AG57" i="1"/>
  <c r="W57" i="1"/>
  <c r="AI73" i="1"/>
  <c r="AA73" i="1"/>
  <c r="T73" i="1"/>
  <c r="AF73" i="1"/>
  <c r="Z73" i="1"/>
  <c r="S73" i="1"/>
  <c r="AE73" i="1"/>
  <c r="X73" i="1"/>
  <c r="AJ73" i="1"/>
  <c r="AD73" i="1"/>
  <c r="V73" i="1"/>
  <c r="AC73" i="1"/>
  <c r="AB73" i="1"/>
  <c r="Y73" i="1"/>
  <c r="AH73" i="1"/>
  <c r="U73" i="1"/>
  <c r="AG73" i="1"/>
  <c r="W73" i="1"/>
  <c r="AH91" i="1"/>
  <c r="AJ91" i="1"/>
  <c r="AB91" i="1"/>
  <c r="T91" i="1"/>
  <c r="AI91" i="1"/>
  <c r="AA91" i="1"/>
  <c r="S91" i="1"/>
  <c r="AF91" i="1"/>
  <c r="X91" i="1"/>
  <c r="AE91" i="1"/>
  <c r="W91" i="1"/>
  <c r="U91" i="1"/>
  <c r="Y91" i="1"/>
  <c r="AD91" i="1"/>
  <c r="AC91" i="1"/>
  <c r="V91" i="1"/>
  <c r="AG91" i="1"/>
  <c r="Z91" i="1"/>
  <c r="AG66" i="1"/>
  <c r="AD66" i="1"/>
  <c r="U66" i="1"/>
  <c r="AI66" i="1"/>
  <c r="S66" i="1"/>
  <c r="AJ66" i="1"/>
  <c r="Z66" i="1"/>
  <c r="AE66" i="1"/>
  <c r="X66" i="1"/>
  <c r="T66" i="1"/>
  <c r="AF66" i="1"/>
  <c r="V66" i="1"/>
  <c r="AA66" i="1"/>
  <c r="AC66" i="1"/>
  <c r="Y66" i="1"/>
  <c r="AB66" i="1"/>
  <c r="W66" i="1"/>
  <c r="AH66" i="1"/>
  <c r="AG82" i="1"/>
  <c r="V82" i="1"/>
  <c r="AJ82" i="1"/>
  <c r="T82" i="1"/>
  <c r="W82" i="1"/>
  <c r="AD82" i="1"/>
  <c r="AF82" i="1"/>
  <c r="AI82" i="1"/>
  <c r="S82" i="1"/>
  <c r="U82" i="1"/>
  <c r="Y82" i="1"/>
  <c r="AB82" i="1"/>
  <c r="AE82" i="1"/>
  <c r="Z82" i="1"/>
  <c r="AC82" i="1"/>
  <c r="X82" i="1"/>
  <c r="AA82" i="1"/>
  <c r="AH82" i="1"/>
  <c r="AH97" i="1"/>
  <c r="AI97" i="1"/>
  <c r="AA97" i="1"/>
  <c r="S97" i="1"/>
  <c r="AF97" i="1"/>
  <c r="X97" i="1"/>
  <c r="AE97" i="1"/>
  <c r="W97" i="1"/>
  <c r="AJ97" i="1"/>
  <c r="AB97" i="1"/>
  <c r="T97" i="1"/>
  <c r="AG97" i="1"/>
  <c r="U97" i="1"/>
  <c r="Y97" i="1"/>
  <c r="Z97" i="1"/>
  <c r="AC97" i="1"/>
  <c r="AD97" i="1"/>
  <c r="V97" i="1"/>
  <c r="AG129" i="1"/>
  <c r="U129" i="1"/>
  <c r="AC129" i="1"/>
  <c r="X129" i="1"/>
  <c r="AA129" i="1"/>
  <c r="AH129" i="1"/>
  <c r="V129" i="1"/>
  <c r="Y129" i="1"/>
  <c r="AJ129" i="1"/>
  <c r="T129" i="1"/>
  <c r="W129" i="1"/>
  <c r="AD129" i="1"/>
  <c r="AF129" i="1"/>
  <c r="AI129" i="1"/>
  <c r="S129" i="1"/>
  <c r="AB129" i="1"/>
  <c r="AE129" i="1"/>
  <c r="Z129" i="1"/>
  <c r="AG62" i="1"/>
  <c r="AD62" i="1"/>
  <c r="Z62" i="1"/>
  <c r="V62" i="1"/>
  <c r="W62" i="1"/>
  <c r="AH62" i="1"/>
  <c r="AJ62" i="1"/>
  <c r="AF62" i="1"/>
  <c r="AB62" i="1"/>
  <c r="AI62" i="1"/>
  <c r="S62" i="1"/>
  <c r="T62" i="1"/>
  <c r="AE62" i="1"/>
  <c r="X62" i="1"/>
  <c r="Y62" i="1"/>
  <c r="U62" i="1"/>
  <c r="AA62" i="1"/>
  <c r="AC62" i="1"/>
  <c r="AG78" i="1"/>
  <c r="AD78" i="1"/>
  <c r="Z78" i="1"/>
  <c r="V78" i="1"/>
  <c r="W78" i="1"/>
  <c r="AH78" i="1"/>
  <c r="AJ78" i="1"/>
  <c r="AF78" i="1"/>
  <c r="AB78" i="1"/>
  <c r="AI78" i="1"/>
  <c r="S78" i="1"/>
  <c r="T78" i="1"/>
  <c r="AE78" i="1"/>
  <c r="X78" i="1"/>
  <c r="Y78" i="1"/>
  <c r="U78" i="1"/>
  <c r="AA78" i="1"/>
  <c r="AC78" i="1"/>
  <c r="AH85" i="1"/>
  <c r="AF85" i="1"/>
  <c r="X85" i="1"/>
  <c r="AE85" i="1"/>
  <c r="W85" i="1"/>
  <c r="AJ85" i="1"/>
  <c r="AB85" i="1"/>
  <c r="T85" i="1"/>
  <c r="AI85" i="1"/>
  <c r="AA85" i="1"/>
  <c r="S85" i="1"/>
  <c r="Y85" i="1"/>
  <c r="AC85" i="1"/>
  <c r="AG85" i="1"/>
  <c r="V85" i="1"/>
  <c r="Z85" i="1"/>
  <c r="U85" i="1"/>
  <c r="AD85" i="1"/>
  <c r="AC119" i="1"/>
  <c r="Y119" i="1"/>
  <c r="AG119" i="1"/>
  <c r="V119" i="1"/>
  <c r="AD119" i="1"/>
  <c r="U119" i="1"/>
  <c r="AB119" i="1"/>
  <c r="AE119" i="1"/>
  <c r="Z119" i="1"/>
  <c r="X119" i="1"/>
  <c r="AA119" i="1"/>
  <c r="AH119" i="1"/>
  <c r="AJ119" i="1"/>
  <c r="T119" i="1"/>
  <c r="W119" i="1"/>
  <c r="AF119" i="1"/>
  <c r="AI119" i="1"/>
  <c r="S119" i="1"/>
  <c r="AH138" i="1"/>
  <c r="AI138" i="1"/>
  <c r="AC138" i="1"/>
  <c r="X138" i="1"/>
  <c r="S138" i="1"/>
  <c r="AF138" i="1"/>
  <c r="AJ138" i="1"/>
  <c r="AE138" i="1"/>
  <c r="Y138" i="1"/>
  <c r="T138" i="1"/>
  <c r="AB138" i="1"/>
  <c r="AA138" i="1"/>
  <c r="W138" i="1"/>
  <c r="AG138" i="1"/>
  <c r="U138" i="1"/>
  <c r="Z138" i="1"/>
  <c r="AD138" i="1"/>
  <c r="V138" i="1"/>
  <c r="AH156" i="1"/>
  <c r="AF156" i="1"/>
  <c r="AA156" i="1"/>
  <c r="U156" i="1"/>
  <c r="AJ156" i="1"/>
  <c r="AE156" i="1"/>
  <c r="Y156" i="1"/>
  <c r="T156" i="1"/>
  <c r="AI156" i="1"/>
  <c r="AC156" i="1"/>
  <c r="X156" i="1"/>
  <c r="S156" i="1"/>
  <c r="AG156" i="1"/>
  <c r="AB156" i="1"/>
  <c r="W156" i="1"/>
  <c r="AD156" i="1"/>
  <c r="V156" i="1"/>
  <c r="Z156" i="1"/>
  <c r="AH172" i="1"/>
  <c r="AF172" i="1"/>
  <c r="AA172" i="1"/>
  <c r="U172" i="1"/>
  <c r="AJ172" i="1"/>
  <c r="AE172" i="1"/>
  <c r="Y172" i="1"/>
  <c r="T172" i="1"/>
  <c r="AI172" i="1"/>
  <c r="AC172" i="1"/>
  <c r="X172" i="1"/>
  <c r="S172" i="1"/>
  <c r="AG172" i="1"/>
  <c r="AB172" i="1"/>
  <c r="W172" i="1"/>
  <c r="AD172" i="1"/>
  <c r="V172" i="1"/>
  <c r="Z172" i="1"/>
  <c r="AH190" i="1"/>
  <c r="AF190" i="1"/>
  <c r="AA190" i="1"/>
  <c r="U190" i="1"/>
  <c r="AJ190" i="1"/>
  <c r="AE190" i="1"/>
  <c r="Y190" i="1"/>
  <c r="T190" i="1"/>
  <c r="AI190" i="1"/>
  <c r="AC190" i="1"/>
  <c r="X190" i="1"/>
  <c r="S190" i="1"/>
  <c r="AG190" i="1"/>
  <c r="AB190" i="1"/>
  <c r="W190" i="1"/>
  <c r="V190" i="1"/>
  <c r="Z190" i="1"/>
  <c r="AD190" i="1"/>
  <c r="AH206" i="1"/>
  <c r="AF206" i="1"/>
  <c r="AA206" i="1"/>
  <c r="U206" i="1"/>
  <c r="AJ206" i="1"/>
  <c r="AE206" i="1"/>
  <c r="Y206" i="1"/>
  <c r="T206" i="1"/>
  <c r="AI206" i="1"/>
  <c r="AC206" i="1"/>
  <c r="X206" i="1"/>
  <c r="S206" i="1"/>
  <c r="AG206" i="1"/>
  <c r="AB206" i="1"/>
  <c r="W206" i="1"/>
  <c r="V206" i="1"/>
  <c r="Z206" i="1"/>
  <c r="AD206" i="1"/>
  <c r="AG151" i="1"/>
  <c r="AE151" i="1"/>
  <c r="U151" i="1"/>
  <c r="AD151" i="1"/>
  <c r="S151" i="1"/>
  <c r="Z151" i="1"/>
  <c r="AI151" i="1"/>
  <c r="Y151" i="1"/>
  <c r="X151" i="1"/>
  <c r="AH151" i="1"/>
  <c r="AJ151" i="1"/>
  <c r="T151" i="1"/>
  <c r="V151" i="1"/>
  <c r="AF151" i="1"/>
  <c r="W151" i="1"/>
  <c r="AA151" i="1"/>
  <c r="AB151" i="1"/>
  <c r="AC151" i="1"/>
  <c r="AG167" i="1"/>
  <c r="AE167" i="1"/>
  <c r="U167" i="1"/>
  <c r="AD167" i="1"/>
  <c r="S167" i="1"/>
  <c r="Z167" i="1"/>
  <c r="AI167" i="1"/>
  <c r="Y167" i="1"/>
  <c r="X167" i="1"/>
  <c r="AH167" i="1"/>
  <c r="AJ167" i="1"/>
  <c r="T167" i="1"/>
  <c r="V167" i="1"/>
  <c r="AF167" i="1"/>
  <c r="W167" i="1"/>
  <c r="AA167" i="1"/>
  <c r="AB167" i="1"/>
  <c r="AC167" i="1"/>
  <c r="AG183" i="1"/>
  <c r="AE183" i="1"/>
  <c r="U183" i="1"/>
  <c r="AD183" i="1"/>
  <c r="S183" i="1"/>
  <c r="Z183" i="1"/>
  <c r="AI183" i="1"/>
  <c r="Y183" i="1"/>
  <c r="X183" i="1"/>
  <c r="AH183" i="1"/>
  <c r="AJ183" i="1"/>
  <c r="T183" i="1"/>
  <c r="V183" i="1"/>
  <c r="AF183" i="1"/>
  <c r="W183" i="1"/>
  <c r="AA183" i="1"/>
  <c r="AB183" i="1"/>
  <c r="AC183" i="1"/>
  <c r="AG199" i="1"/>
  <c r="AE199" i="1"/>
  <c r="U199" i="1"/>
  <c r="AD199" i="1"/>
  <c r="S199" i="1"/>
  <c r="Z199" i="1"/>
  <c r="AI199" i="1"/>
  <c r="Y199" i="1"/>
  <c r="X199" i="1"/>
  <c r="AH199" i="1"/>
  <c r="AJ199" i="1"/>
  <c r="T199" i="1"/>
  <c r="V199" i="1"/>
  <c r="AF199" i="1"/>
  <c r="W199" i="1"/>
  <c r="AA199" i="1"/>
  <c r="AB199" i="1"/>
  <c r="AC199" i="1"/>
  <c r="AH216" i="1"/>
  <c r="AJ216" i="1"/>
  <c r="AE216" i="1"/>
  <c r="Y216" i="1"/>
  <c r="T216" i="1"/>
  <c r="AI216" i="1"/>
  <c r="AC216" i="1"/>
  <c r="X216" i="1"/>
  <c r="S216" i="1"/>
  <c r="AG216" i="1"/>
  <c r="AB216" i="1"/>
  <c r="W216" i="1"/>
  <c r="AF216" i="1"/>
  <c r="AA216" i="1"/>
  <c r="U216" i="1"/>
  <c r="V216" i="1"/>
  <c r="Z216" i="1"/>
  <c r="AD216" i="1"/>
  <c r="AH148" i="1"/>
  <c r="AI148" i="1"/>
  <c r="AC148" i="1"/>
  <c r="X148" i="1"/>
  <c r="S148" i="1"/>
  <c r="AG148" i="1"/>
  <c r="AB148" i="1"/>
  <c r="W148" i="1"/>
  <c r="AF148" i="1"/>
  <c r="AA148" i="1"/>
  <c r="U148" i="1"/>
  <c r="AJ148" i="1"/>
  <c r="AE148" i="1"/>
  <c r="Y148" i="1"/>
  <c r="T148" i="1"/>
  <c r="AD148" i="1"/>
  <c r="V148" i="1"/>
  <c r="Z148" i="1"/>
  <c r="AH164" i="1"/>
  <c r="AI164" i="1"/>
  <c r="AC164" i="1"/>
  <c r="X164" i="1"/>
  <c r="S164" i="1"/>
  <c r="AG164" i="1"/>
  <c r="AB164" i="1"/>
  <c r="W164" i="1"/>
  <c r="AF164" i="1"/>
  <c r="AA164" i="1"/>
  <c r="U164" i="1"/>
  <c r="AJ164" i="1"/>
  <c r="AE164" i="1"/>
  <c r="Y164" i="1"/>
  <c r="T164" i="1"/>
  <c r="AD164" i="1"/>
  <c r="V164" i="1"/>
  <c r="Z164" i="1"/>
  <c r="AH182" i="1"/>
  <c r="AI182" i="1"/>
  <c r="AC182" i="1"/>
  <c r="X182" i="1"/>
  <c r="S182" i="1"/>
  <c r="AG182" i="1"/>
  <c r="AB182" i="1"/>
  <c r="W182" i="1"/>
  <c r="AF182" i="1"/>
  <c r="AA182" i="1"/>
  <c r="U182" i="1"/>
  <c r="AJ182" i="1"/>
  <c r="AE182" i="1"/>
  <c r="Y182" i="1"/>
  <c r="T182" i="1"/>
  <c r="V182" i="1"/>
  <c r="Z182" i="1"/>
  <c r="AD182" i="1"/>
  <c r="AH198" i="1"/>
  <c r="AI198" i="1"/>
  <c r="AC198" i="1"/>
  <c r="X198" i="1"/>
  <c r="S198" i="1"/>
  <c r="AG198" i="1"/>
  <c r="AB198" i="1"/>
  <c r="W198" i="1"/>
  <c r="AF198" i="1"/>
  <c r="AA198" i="1"/>
  <c r="U198" i="1"/>
  <c r="AJ198" i="1"/>
  <c r="AE198" i="1"/>
  <c r="Y198" i="1"/>
  <c r="T198" i="1"/>
  <c r="V198" i="1"/>
  <c r="Z198" i="1"/>
  <c r="AD198" i="1"/>
  <c r="AG139" i="1"/>
  <c r="Z139" i="1"/>
  <c r="AI139" i="1"/>
  <c r="Y139" i="1"/>
  <c r="AE139" i="1"/>
  <c r="U139" i="1"/>
  <c r="AD139" i="1"/>
  <c r="S139" i="1"/>
  <c r="V139" i="1"/>
  <c r="AF139" i="1"/>
  <c r="W139" i="1"/>
  <c r="AA139" i="1"/>
  <c r="AB139" i="1"/>
  <c r="AC139" i="1"/>
  <c r="X139" i="1"/>
  <c r="AH139" i="1"/>
  <c r="AJ139" i="1"/>
  <c r="T139" i="1"/>
  <c r="AE157" i="1"/>
  <c r="AG157" i="1"/>
  <c r="AA157" i="1"/>
  <c r="V157" i="1"/>
  <c r="S157" i="1"/>
  <c r="AB157" i="1"/>
  <c r="AC157" i="1"/>
  <c r="Y157" i="1"/>
  <c r="X157" i="1"/>
  <c r="AH157" i="1"/>
  <c r="AD157" i="1"/>
  <c r="U157" i="1"/>
  <c r="AJ157" i="1"/>
  <c r="T157" i="1"/>
  <c r="AI157" i="1"/>
  <c r="Z157" i="1"/>
  <c r="AF157" i="1"/>
  <c r="W157" i="1"/>
  <c r="AH178" i="1"/>
  <c r="AG178" i="1"/>
  <c r="AB178" i="1"/>
  <c r="W178" i="1"/>
  <c r="AF178" i="1"/>
  <c r="AA178" i="1"/>
  <c r="U178" i="1"/>
  <c r="AJ178" i="1"/>
  <c r="AE178" i="1"/>
  <c r="Y178" i="1"/>
  <c r="T178" i="1"/>
  <c r="AI178" i="1"/>
  <c r="AC178" i="1"/>
  <c r="X178" i="1"/>
  <c r="S178" i="1"/>
  <c r="Z178" i="1"/>
  <c r="AD178" i="1"/>
  <c r="V178" i="1"/>
  <c r="AH194" i="1"/>
  <c r="AG194" i="1"/>
  <c r="AB194" i="1"/>
  <c r="W194" i="1"/>
  <c r="AF194" i="1"/>
  <c r="AA194" i="1"/>
  <c r="U194" i="1"/>
  <c r="AJ194" i="1"/>
  <c r="AE194" i="1"/>
  <c r="Y194" i="1"/>
  <c r="T194" i="1"/>
  <c r="AI194" i="1"/>
  <c r="AC194" i="1"/>
  <c r="X194" i="1"/>
  <c r="S194" i="1"/>
  <c r="Z194" i="1"/>
  <c r="AD194" i="1"/>
  <c r="V194" i="1"/>
  <c r="AH212" i="1"/>
  <c r="AG212" i="1"/>
  <c r="AB212" i="1"/>
  <c r="W212" i="1"/>
  <c r="AF212" i="1"/>
  <c r="AA212" i="1"/>
  <c r="U212" i="1"/>
  <c r="AJ212" i="1"/>
  <c r="AE212" i="1"/>
  <c r="Y212" i="1"/>
  <c r="T212" i="1"/>
  <c r="AI212" i="1"/>
  <c r="AC212" i="1"/>
  <c r="X212" i="1"/>
  <c r="S212" i="1"/>
  <c r="AD212" i="1"/>
  <c r="V212" i="1"/>
  <c r="Z212" i="1"/>
  <c r="AG236" i="1"/>
  <c r="U236" i="1"/>
  <c r="V236" i="1"/>
  <c r="X236" i="1"/>
  <c r="AA236" i="1"/>
  <c r="AH236" i="1"/>
  <c r="AC236" i="1"/>
  <c r="AD236" i="1"/>
  <c r="AJ236" i="1"/>
  <c r="T236" i="1"/>
  <c r="W236" i="1"/>
  <c r="Y236" i="1"/>
  <c r="AF236" i="1"/>
  <c r="AI236" i="1"/>
  <c r="S236" i="1"/>
  <c r="AB236" i="1"/>
  <c r="AE236" i="1"/>
  <c r="Z236" i="1"/>
  <c r="AD284" i="1"/>
  <c r="V284" i="1"/>
  <c r="AJ284" i="1"/>
  <c r="AB284" i="1"/>
  <c r="U284" i="1"/>
  <c r="AG284" i="1"/>
  <c r="Z284" i="1"/>
  <c r="T284" i="1"/>
  <c r="AF284" i="1"/>
  <c r="Y284" i="1"/>
  <c r="AI284" i="1"/>
  <c r="S284" i="1"/>
  <c r="AE284" i="1"/>
  <c r="AC284" i="1"/>
  <c r="AA284" i="1"/>
  <c r="AH284" i="1"/>
  <c r="W284" i="1"/>
  <c r="X284" i="1"/>
  <c r="AH225" i="1"/>
  <c r="AJ225" i="1"/>
  <c r="AE225" i="1"/>
  <c r="Y225" i="1"/>
  <c r="T225" i="1"/>
  <c r="AI225" i="1"/>
  <c r="AC225" i="1"/>
  <c r="X225" i="1"/>
  <c r="S225" i="1"/>
  <c r="AG225" i="1"/>
  <c r="AB225" i="1"/>
  <c r="W225" i="1"/>
  <c r="AF225" i="1"/>
  <c r="AA225" i="1"/>
  <c r="U225" i="1"/>
  <c r="V225" i="1"/>
  <c r="Z225" i="1"/>
  <c r="AD225" i="1"/>
  <c r="AJ283" i="1"/>
  <c r="AA283" i="1"/>
  <c r="V283" i="1"/>
  <c r="AF283" i="1"/>
  <c r="X283" i="1"/>
  <c r="AD283" i="1"/>
  <c r="T283" i="1"/>
  <c r="AI283" i="1"/>
  <c r="S283" i="1"/>
  <c r="AE283" i="1"/>
  <c r="Y283" i="1"/>
  <c r="AH283" i="1"/>
  <c r="U283" i="1"/>
  <c r="AG283" i="1"/>
  <c r="W283" i="1"/>
  <c r="Z283" i="1"/>
  <c r="AC283" i="1"/>
  <c r="AB283" i="1"/>
  <c r="AG238" i="1"/>
  <c r="X238" i="1"/>
  <c r="AA238" i="1"/>
  <c r="AH238" i="1"/>
  <c r="U238" i="1"/>
  <c r="AJ238" i="1"/>
  <c r="T238" i="1"/>
  <c r="W238" i="1"/>
  <c r="AC238" i="1"/>
  <c r="V238" i="1"/>
  <c r="AF238" i="1"/>
  <c r="AI238" i="1"/>
  <c r="S238" i="1"/>
  <c r="AD238" i="1"/>
  <c r="Y238" i="1"/>
  <c r="AB238" i="1"/>
  <c r="AE238" i="1"/>
  <c r="Z238" i="1"/>
  <c r="AF286" i="1"/>
  <c r="V286" i="1"/>
  <c r="AG286" i="1"/>
  <c r="AB286" i="1"/>
  <c r="Y286" i="1"/>
  <c r="AD286" i="1"/>
  <c r="AJ286" i="1"/>
  <c r="T286" i="1"/>
  <c r="U286" i="1"/>
  <c r="W286" i="1"/>
  <c r="AH286" i="1"/>
  <c r="Z286" i="1"/>
  <c r="AI286" i="1"/>
  <c r="S286" i="1"/>
  <c r="AE286" i="1"/>
  <c r="X286" i="1"/>
  <c r="AA286" i="1"/>
  <c r="AC286" i="1"/>
  <c r="AH235" i="1"/>
  <c r="AG235" i="1"/>
  <c r="AB235" i="1"/>
  <c r="W235" i="1"/>
  <c r="AF235" i="1"/>
  <c r="AA235" i="1"/>
  <c r="U235" i="1"/>
  <c r="AJ235" i="1"/>
  <c r="AE235" i="1"/>
  <c r="Y235" i="1"/>
  <c r="T235" i="1"/>
  <c r="AI235" i="1"/>
  <c r="AC235" i="1"/>
  <c r="X235" i="1"/>
  <c r="S235" i="1"/>
  <c r="Z235" i="1"/>
  <c r="AD235" i="1"/>
  <c r="V235" i="1"/>
  <c r="AE281" i="1"/>
  <c r="X281" i="1"/>
  <c r="AJ281" i="1"/>
  <c r="AD281" i="1"/>
  <c r="V281" i="1"/>
  <c r="AI281" i="1"/>
  <c r="AA281" i="1"/>
  <c r="T281" i="1"/>
  <c r="AF281" i="1"/>
  <c r="Z281" i="1"/>
  <c r="S281" i="1"/>
  <c r="AG281" i="1"/>
  <c r="W281" i="1"/>
  <c r="AC281" i="1"/>
  <c r="AB281" i="1"/>
  <c r="U281" i="1"/>
  <c r="AH281" i="1"/>
  <c r="Y281" i="1"/>
  <c r="AJ299" i="1"/>
  <c r="AA299" i="1"/>
  <c r="AF299" i="1"/>
  <c r="V299" i="1"/>
  <c r="X299" i="1"/>
  <c r="AD299" i="1"/>
  <c r="AI299" i="1"/>
  <c r="S299" i="1"/>
  <c r="AE299" i="1"/>
  <c r="Y299" i="1"/>
  <c r="AH299" i="1"/>
  <c r="U299" i="1"/>
  <c r="T299" i="1"/>
  <c r="AG299" i="1"/>
  <c r="W299" i="1"/>
  <c r="Z299" i="1"/>
  <c r="AC299" i="1"/>
  <c r="AB299" i="1"/>
  <c r="AD304" i="1"/>
  <c r="V304" i="1"/>
  <c r="AJ304" i="1"/>
  <c r="AB304" i="1"/>
  <c r="U304" i="1"/>
  <c r="AG304" i="1"/>
  <c r="Z304" i="1"/>
  <c r="T304" i="1"/>
  <c r="AF304" i="1"/>
  <c r="Y304" i="1"/>
  <c r="AE304" i="1"/>
  <c r="X304" i="1"/>
  <c r="AA304" i="1"/>
  <c r="AC304" i="1"/>
  <c r="W304" i="1"/>
  <c r="AH304" i="1"/>
  <c r="AI304" i="1"/>
  <c r="S304" i="1"/>
  <c r="AJ320" i="1"/>
  <c r="X320" i="1"/>
  <c r="AF320" i="1"/>
  <c r="U320" i="1"/>
  <c r="AC320" i="1"/>
  <c r="T320" i="1"/>
  <c r="AB320" i="1"/>
  <c r="AD320" i="1"/>
  <c r="AE320" i="1"/>
  <c r="Y320" i="1"/>
  <c r="Z320" i="1"/>
  <c r="AA320" i="1"/>
  <c r="AG320" i="1"/>
  <c r="V320" i="1"/>
  <c r="W320" i="1"/>
  <c r="AH320" i="1"/>
  <c r="AI320" i="1"/>
  <c r="S320" i="1"/>
  <c r="AD366" i="1"/>
  <c r="V366" i="1"/>
  <c r="AJ366" i="1"/>
  <c r="AB366" i="1"/>
  <c r="U366" i="1"/>
  <c r="AG366" i="1"/>
  <c r="Z366" i="1"/>
  <c r="T366" i="1"/>
  <c r="AF366" i="1"/>
  <c r="Y366" i="1"/>
  <c r="AA366" i="1"/>
  <c r="AC366" i="1"/>
  <c r="W366" i="1"/>
  <c r="AH366" i="1"/>
  <c r="AI366" i="1"/>
  <c r="S366" i="1"/>
  <c r="AE366" i="1"/>
  <c r="X366" i="1"/>
  <c r="AJ315" i="1"/>
  <c r="AA315" i="1"/>
  <c r="V315" i="1"/>
  <c r="AF315" i="1"/>
  <c r="X315" i="1"/>
  <c r="AD315" i="1"/>
  <c r="AI315" i="1"/>
  <c r="S315" i="1"/>
  <c r="AE315" i="1"/>
  <c r="Y315" i="1"/>
  <c r="AH315" i="1"/>
  <c r="U315" i="1"/>
  <c r="T315" i="1"/>
  <c r="AG315" i="1"/>
  <c r="W315" i="1"/>
  <c r="Z315" i="1"/>
  <c r="AC315" i="1"/>
  <c r="AB315" i="1"/>
  <c r="AG360" i="1"/>
  <c r="AF360" i="1"/>
  <c r="AA360" i="1"/>
  <c r="AC360" i="1"/>
  <c r="T360" i="1"/>
  <c r="V360" i="1"/>
  <c r="W360" i="1"/>
  <c r="AH360" i="1"/>
  <c r="Y360" i="1"/>
  <c r="U360" i="1"/>
  <c r="AB360" i="1"/>
  <c r="AI360" i="1"/>
  <c r="S360" i="1"/>
  <c r="AD360" i="1"/>
  <c r="Z360" i="1"/>
  <c r="AE360" i="1"/>
  <c r="X360" i="1"/>
  <c r="AJ360" i="1"/>
  <c r="AF306" i="1"/>
  <c r="V306" i="1"/>
  <c r="AG306" i="1"/>
  <c r="AB306" i="1"/>
  <c r="Y306" i="1"/>
  <c r="AD306" i="1"/>
  <c r="AJ306" i="1"/>
  <c r="T306" i="1"/>
  <c r="U306" i="1"/>
  <c r="AI306" i="1"/>
  <c r="S306" i="1"/>
  <c r="Z306" i="1"/>
  <c r="AE306" i="1"/>
  <c r="X306" i="1"/>
  <c r="AA306" i="1"/>
  <c r="AC306" i="1"/>
  <c r="W306" i="1"/>
  <c r="AH306" i="1"/>
  <c r="AH326" i="1"/>
  <c r="AJ326" i="1"/>
  <c r="AB326" i="1"/>
  <c r="T326" i="1"/>
  <c r="AG326" i="1"/>
  <c r="Y326" i="1"/>
  <c r="AF326" i="1"/>
  <c r="X326" i="1"/>
  <c r="AC326" i="1"/>
  <c r="U326" i="1"/>
  <c r="AA326" i="1"/>
  <c r="AE326" i="1"/>
  <c r="V326" i="1"/>
  <c r="S326" i="1"/>
  <c r="AI326" i="1"/>
  <c r="Z326" i="1"/>
  <c r="W326" i="1"/>
  <c r="AD326" i="1"/>
  <c r="AJ339" i="1"/>
  <c r="AI339" i="1"/>
  <c r="S339" i="1"/>
  <c r="AE339" i="1"/>
  <c r="AA339" i="1"/>
  <c r="W339" i="1"/>
  <c r="AG339" i="1"/>
  <c r="Z339" i="1"/>
  <c r="AB339" i="1"/>
  <c r="U339" i="1"/>
  <c r="AD339" i="1"/>
  <c r="AF339" i="1"/>
  <c r="Y339" i="1"/>
  <c r="AH339" i="1"/>
  <c r="T339" i="1"/>
  <c r="AC339" i="1"/>
  <c r="V339" i="1"/>
  <c r="X339" i="1"/>
  <c r="AJ347" i="1"/>
  <c r="AI347" i="1"/>
  <c r="S347" i="1"/>
  <c r="AE347" i="1"/>
  <c r="AA347" i="1"/>
  <c r="W347" i="1"/>
  <c r="AG347" i="1"/>
  <c r="Z347" i="1"/>
  <c r="AB347" i="1"/>
  <c r="U347" i="1"/>
  <c r="AD347" i="1"/>
  <c r="AF347" i="1"/>
  <c r="Y347" i="1"/>
  <c r="AH347" i="1"/>
  <c r="T347" i="1"/>
  <c r="AC347" i="1"/>
  <c r="V347" i="1"/>
  <c r="X347" i="1"/>
  <c r="AF359" i="1"/>
  <c r="Z359" i="1"/>
  <c r="S359" i="1"/>
  <c r="AE359" i="1"/>
  <c r="X359" i="1"/>
  <c r="AJ359" i="1"/>
  <c r="AD359" i="1"/>
  <c r="V359" i="1"/>
  <c r="AI359" i="1"/>
  <c r="AA359" i="1"/>
  <c r="T359" i="1"/>
  <c r="AC359" i="1"/>
  <c r="AB359" i="1"/>
  <c r="Y359" i="1"/>
  <c r="AH359" i="1"/>
  <c r="U359" i="1"/>
  <c r="AG359" i="1"/>
  <c r="W359" i="1"/>
  <c r="AE305" i="1"/>
  <c r="X305" i="1"/>
  <c r="AJ305" i="1"/>
  <c r="AD305" i="1"/>
  <c r="V305" i="1"/>
  <c r="AI305" i="1"/>
  <c r="AA305" i="1"/>
  <c r="T305" i="1"/>
  <c r="AF305" i="1"/>
  <c r="Z305" i="1"/>
  <c r="S305" i="1"/>
  <c r="U305" i="1"/>
  <c r="AG305" i="1"/>
  <c r="W305" i="1"/>
  <c r="AC305" i="1"/>
  <c r="AB305" i="1"/>
  <c r="Y305" i="1"/>
  <c r="AH305" i="1"/>
  <c r="AE321" i="1"/>
  <c r="AD321" i="1"/>
  <c r="W321" i="1"/>
  <c r="V321" i="1"/>
  <c r="X321" i="1"/>
  <c r="Y321" i="1"/>
  <c r="AJ321" i="1"/>
  <c r="T321" i="1"/>
  <c r="U321" i="1"/>
  <c r="AF321" i="1"/>
  <c r="AG321" i="1"/>
  <c r="Z321" i="1"/>
  <c r="AB321" i="1"/>
  <c r="AC321" i="1"/>
  <c r="AH321" i="1"/>
  <c r="AA321" i="1"/>
  <c r="AI321" i="1"/>
  <c r="S321" i="1"/>
  <c r="AH336" i="1"/>
  <c r="AG336" i="1"/>
  <c r="Y336" i="1"/>
  <c r="AF336" i="1"/>
  <c r="X336" i="1"/>
  <c r="AC336" i="1"/>
  <c r="U336" i="1"/>
  <c r="AJ336" i="1"/>
  <c r="AB336" i="1"/>
  <c r="T336" i="1"/>
  <c r="AA336" i="1"/>
  <c r="V336" i="1"/>
  <c r="AE336" i="1"/>
  <c r="Z336" i="1"/>
  <c r="S336" i="1"/>
  <c r="AI336" i="1"/>
  <c r="AD336" i="1"/>
  <c r="W336" i="1"/>
  <c r="AH344" i="1"/>
  <c r="AG344" i="1"/>
  <c r="Y344" i="1"/>
  <c r="AF344" i="1"/>
  <c r="X344" i="1"/>
  <c r="AC344" i="1"/>
  <c r="U344" i="1"/>
  <c r="AJ344" i="1"/>
  <c r="AB344" i="1"/>
  <c r="T344" i="1"/>
  <c r="AA344" i="1"/>
  <c r="V344" i="1"/>
  <c r="AE344" i="1"/>
  <c r="Z344" i="1"/>
  <c r="S344" i="1"/>
  <c r="AI344" i="1"/>
  <c r="AD344" i="1"/>
  <c r="W344" i="1"/>
  <c r="AF352" i="1"/>
  <c r="Z352" i="1"/>
  <c r="AA352" i="1"/>
  <c r="AG352" i="1"/>
  <c r="W352" i="1"/>
  <c r="S352" i="1"/>
  <c r="AE352" i="1"/>
  <c r="AC352" i="1"/>
  <c r="AB352" i="1"/>
  <c r="X352" i="1"/>
  <c r="AJ352" i="1"/>
  <c r="Y352" i="1"/>
  <c r="AH352" i="1"/>
  <c r="AD352" i="1"/>
  <c r="T352" i="1"/>
  <c r="V352" i="1"/>
  <c r="U352" i="1"/>
  <c r="AI352" i="1"/>
  <c r="AG372" i="1"/>
  <c r="AB372" i="1"/>
  <c r="AE372" i="1"/>
  <c r="X372" i="1"/>
  <c r="T372" i="1"/>
  <c r="U372" i="1"/>
  <c r="AA372" i="1"/>
  <c r="AC372" i="1"/>
  <c r="Y372" i="1"/>
  <c r="Z372" i="1"/>
  <c r="W372" i="1"/>
  <c r="AH372" i="1"/>
  <c r="AD372" i="1"/>
  <c r="AF372" i="1"/>
  <c r="V372" i="1"/>
  <c r="AI372" i="1"/>
  <c r="S372" i="1"/>
  <c r="AJ372" i="1"/>
  <c r="AG426" i="1"/>
  <c r="AF426" i="1"/>
  <c r="Z426" i="1"/>
  <c r="U426" i="1"/>
  <c r="V426" i="1"/>
  <c r="AB426" i="1"/>
  <c r="AA426" i="1"/>
  <c r="AC426" i="1"/>
  <c r="AJ426" i="1"/>
  <c r="W426" i="1"/>
  <c r="AH426" i="1"/>
  <c r="T426" i="1"/>
  <c r="AI426" i="1"/>
  <c r="S426" i="1"/>
  <c r="Y426" i="1"/>
  <c r="AE426" i="1"/>
  <c r="X426" i="1"/>
  <c r="AD426" i="1"/>
  <c r="AF439" i="1"/>
  <c r="AE439" i="1"/>
  <c r="Z439" i="1"/>
  <c r="T439" i="1"/>
  <c r="AJ439" i="1"/>
  <c r="V439" i="1"/>
  <c r="AC439" i="1"/>
  <c r="AB439" i="1"/>
  <c r="X439" i="1"/>
  <c r="AA439" i="1"/>
  <c r="Y439" i="1"/>
  <c r="AH439" i="1"/>
  <c r="AD439" i="1"/>
  <c r="U439" i="1"/>
  <c r="AI439" i="1"/>
  <c r="AG439" i="1"/>
  <c r="W439" i="1"/>
  <c r="S439" i="1"/>
  <c r="AI420" i="1"/>
  <c r="X420" i="1"/>
  <c r="AJ420" i="1"/>
  <c r="T420" i="1"/>
  <c r="AF420" i="1"/>
  <c r="AB420" i="1"/>
  <c r="AC420" i="1"/>
  <c r="AG420" i="1"/>
  <c r="U420" i="1"/>
  <c r="Z420" i="1"/>
  <c r="AA420" i="1"/>
  <c r="Y420" i="1"/>
  <c r="AD420" i="1"/>
  <c r="AE420" i="1"/>
  <c r="AH420" i="1"/>
  <c r="S420" i="1"/>
  <c r="V420" i="1"/>
  <c r="W420" i="1"/>
  <c r="AG382" i="1"/>
  <c r="Z382" i="1"/>
  <c r="T382" i="1"/>
  <c r="AF382" i="1"/>
  <c r="Y382" i="1"/>
  <c r="AD382" i="1"/>
  <c r="V382" i="1"/>
  <c r="AJ382" i="1"/>
  <c r="AB382" i="1"/>
  <c r="U382" i="1"/>
  <c r="AA382" i="1"/>
  <c r="AC382" i="1"/>
  <c r="W382" i="1"/>
  <c r="AH382" i="1"/>
  <c r="AI382" i="1"/>
  <c r="S382" i="1"/>
  <c r="AE382" i="1"/>
  <c r="X382" i="1"/>
  <c r="W436" i="1"/>
  <c r="AH436" i="1"/>
  <c r="T436" i="1"/>
  <c r="AI436" i="1"/>
  <c r="S436" i="1"/>
  <c r="Y436" i="1"/>
  <c r="AE436" i="1"/>
  <c r="X436" i="1"/>
  <c r="AA436" i="1"/>
  <c r="AC436" i="1"/>
  <c r="AD436" i="1"/>
  <c r="AG436" i="1"/>
  <c r="AJ436" i="1"/>
  <c r="U436" i="1"/>
  <c r="Z436" i="1"/>
  <c r="V436" i="1"/>
  <c r="AF436" i="1"/>
  <c r="AB436" i="1"/>
  <c r="AF378" i="1"/>
  <c r="Y378" i="1"/>
  <c r="AD378" i="1"/>
  <c r="V378" i="1"/>
  <c r="AJ378" i="1"/>
  <c r="AB378" i="1"/>
  <c r="U378" i="1"/>
  <c r="AG378" i="1"/>
  <c r="Z378" i="1"/>
  <c r="T378" i="1"/>
  <c r="W378" i="1"/>
  <c r="AH378" i="1"/>
  <c r="AI378" i="1"/>
  <c r="S378" i="1"/>
  <c r="AE378" i="1"/>
  <c r="X378" i="1"/>
  <c r="AA378" i="1"/>
  <c r="AC378" i="1"/>
  <c r="AF427" i="1"/>
  <c r="AJ427" i="1"/>
  <c r="AE427" i="1"/>
  <c r="Z427" i="1"/>
  <c r="T427" i="1"/>
  <c r="Y427" i="1"/>
  <c r="AH427" i="1"/>
  <c r="AI427" i="1"/>
  <c r="U427" i="1"/>
  <c r="S427" i="1"/>
  <c r="V427" i="1"/>
  <c r="AG427" i="1"/>
  <c r="W427" i="1"/>
  <c r="X427" i="1"/>
  <c r="AA427" i="1"/>
  <c r="AC427" i="1"/>
  <c r="AB427" i="1"/>
  <c r="AD427" i="1"/>
  <c r="AF443" i="1"/>
  <c r="T443" i="1"/>
  <c r="Z443" i="1"/>
  <c r="AJ443" i="1"/>
  <c r="AE443" i="1"/>
  <c r="AG443" i="1"/>
  <c r="W443" i="1"/>
  <c r="S443" i="1"/>
  <c r="AC443" i="1"/>
  <c r="AB443" i="1"/>
  <c r="X443" i="1"/>
  <c r="V443" i="1"/>
  <c r="Y443" i="1"/>
  <c r="AH443" i="1"/>
  <c r="AD443" i="1"/>
  <c r="AA443" i="1"/>
  <c r="U443" i="1"/>
  <c r="AI443" i="1"/>
  <c r="AH484" i="1"/>
  <c r="W484" i="1"/>
  <c r="X484" i="1"/>
  <c r="Y484" i="1"/>
  <c r="AA484" i="1"/>
  <c r="AB484" i="1"/>
  <c r="AC484" i="1"/>
  <c r="V484" i="1"/>
  <c r="AE484" i="1"/>
  <c r="AF484" i="1"/>
  <c r="AG484" i="1"/>
  <c r="Z484" i="1"/>
  <c r="S484" i="1"/>
  <c r="AI484" i="1"/>
  <c r="T484" i="1"/>
  <c r="AJ484" i="1"/>
  <c r="U484" i="1"/>
  <c r="AD484" i="1"/>
  <c r="AH487" i="1"/>
  <c r="AI487" i="1"/>
  <c r="AA487" i="1"/>
  <c r="S487" i="1"/>
  <c r="AE487" i="1"/>
  <c r="W487" i="1"/>
  <c r="X487" i="1"/>
  <c r="AJ487" i="1"/>
  <c r="T487" i="1"/>
  <c r="AF487" i="1"/>
  <c r="AB487" i="1"/>
  <c r="AC487" i="1"/>
  <c r="V487" i="1"/>
  <c r="AG487" i="1"/>
  <c r="Z487" i="1"/>
  <c r="U487" i="1"/>
  <c r="AD487" i="1"/>
  <c r="Y487" i="1"/>
  <c r="AH483" i="1"/>
  <c r="AI483" i="1"/>
  <c r="AA483" i="1"/>
  <c r="S483" i="1"/>
  <c r="AF483" i="1"/>
  <c r="X483" i="1"/>
  <c r="AE483" i="1"/>
  <c r="W483" i="1"/>
  <c r="AJ483" i="1"/>
  <c r="AB483" i="1"/>
  <c r="T483" i="1"/>
  <c r="U483" i="1"/>
  <c r="V483" i="1"/>
  <c r="Y483" i="1"/>
  <c r="Z483" i="1"/>
  <c r="AC483" i="1"/>
  <c r="AD483" i="1"/>
  <c r="AG483" i="1"/>
  <c r="AG454" i="1"/>
  <c r="AF454" i="1"/>
  <c r="Z454" i="1"/>
  <c r="U454" i="1"/>
  <c r="AI454" i="1"/>
  <c r="S454" i="1"/>
  <c r="T454" i="1"/>
  <c r="AE454" i="1"/>
  <c r="X454" i="1"/>
  <c r="Y454" i="1"/>
  <c r="V454" i="1"/>
  <c r="AA454" i="1"/>
  <c r="AC454" i="1"/>
  <c r="AD454" i="1"/>
  <c r="AB454" i="1"/>
  <c r="W454" i="1"/>
  <c r="AH454" i="1"/>
  <c r="AJ454" i="1"/>
  <c r="AH490" i="1"/>
  <c r="AA490" i="1"/>
  <c r="X490" i="1"/>
  <c r="U490" i="1"/>
  <c r="AD490" i="1"/>
  <c r="AE490" i="1"/>
  <c r="AB490" i="1"/>
  <c r="Y490" i="1"/>
  <c r="S490" i="1"/>
  <c r="AI490" i="1"/>
  <c r="AF490" i="1"/>
  <c r="AC490" i="1"/>
  <c r="V490" i="1"/>
  <c r="W490" i="1"/>
  <c r="T490" i="1"/>
  <c r="AJ490" i="1"/>
  <c r="AG490" i="1"/>
  <c r="Z490" i="1"/>
  <c r="AD497" i="1"/>
  <c r="V497" i="1"/>
  <c r="AJ497" i="1"/>
  <c r="AB497" i="1"/>
  <c r="U497" i="1"/>
  <c r="AG497" i="1"/>
  <c r="Z497" i="1"/>
  <c r="T497" i="1"/>
  <c r="AF497" i="1"/>
  <c r="Y497" i="1"/>
  <c r="W497" i="1"/>
  <c r="AH497" i="1"/>
  <c r="AI497" i="1"/>
  <c r="S497" i="1"/>
  <c r="AE497" i="1"/>
  <c r="X497" i="1"/>
  <c r="AA497" i="1"/>
  <c r="AC497" i="1"/>
  <c r="AA517" i="1"/>
  <c r="AC517" i="1"/>
  <c r="AJ517" i="1"/>
  <c r="AF517" i="1"/>
  <c r="W517" i="1"/>
  <c r="AH517" i="1"/>
  <c r="T517" i="1"/>
  <c r="V517" i="1"/>
  <c r="AI517" i="1"/>
  <c r="S517" i="1"/>
  <c r="Y517" i="1"/>
  <c r="U517" i="1"/>
  <c r="AB517" i="1"/>
  <c r="AE517" i="1"/>
  <c r="X517" i="1"/>
  <c r="AD517" i="1"/>
  <c r="Z517" i="1"/>
  <c r="AG517" i="1"/>
  <c r="AE538" i="1"/>
  <c r="AI538" i="1"/>
  <c r="S538" i="1"/>
  <c r="V538" i="1"/>
  <c r="AD538" i="1"/>
  <c r="AA538" i="1"/>
  <c r="AB538" i="1"/>
  <c r="AC538" i="1"/>
  <c r="AH538" i="1"/>
  <c r="X538" i="1"/>
  <c r="Y538" i="1"/>
  <c r="AJ538" i="1"/>
  <c r="T538" i="1"/>
  <c r="U538" i="1"/>
  <c r="W538" i="1"/>
  <c r="AF538" i="1"/>
  <c r="AG538" i="1"/>
  <c r="Z538" i="1"/>
  <c r="AH509" i="1"/>
  <c r="AI509" i="1"/>
  <c r="S509" i="1"/>
  <c r="AF509" i="1"/>
  <c r="AD509" i="1"/>
  <c r="AC509" i="1"/>
  <c r="AE509" i="1"/>
  <c r="AG509" i="1"/>
  <c r="Z509" i="1"/>
  <c r="Y509" i="1"/>
  <c r="AA509" i="1"/>
  <c r="AB509" i="1"/>
  <c r="U509" i="1"/>
  <c r="T509" i="1"/>
  <c r="X509" i="1"/>
  <c r="W509" i="1"/>
  <c r="V509" i="1"/>
  <c r="AJ509" i="1"/>
  <c r="AI516" i="1"/>
  <c r="AA516" i="1"/>
  <c r="T516" i="1"/>
  <c r="AF516" i="1"/>
  <c r="Z516" i="1"/>
  <c r="S516" i="1"/>
  <c r="AE516" i="1"/>
  <c r="X516" i="1"/>
  <c r="AJ516" i="1"/>
  <c r="AD516" i="1"/>
  <c r="V516" i="1"/>
  <c r="AC516" i="1"/>
  <c r="AB516" i="1"/>
  <c r="Y516" i="1"/>
  <c r="AH516" i="1"/>
  <c r="U516" i="1"/>
  <c r="AG516" i="1"/>
  <c r="W516" i="1"/>
  <c r="AF504" i="1"/>
  <c r="Z504" i="1"/>
  <c r="S504" i="1"/>
  <c r="AE504" i="1"/>
  <c r="X504" i="1"/>
  <c r="AJ504" i="1"/>
  <c r="AD504" i="1"/>
  <c r="V504" i="1"/>
  <c r="AI504" i="1"/>
  <c r="AA504" i="1"/>
  <c r="T504" i="1"/>
  <c r="Y504" i="1"/>
  <c r="AH504" i="1"/>
  <c r="U504" i="1"/>
  <c r="AG504" i="1"/>
  <c r="W504" i="1"/>
  <c r="AC504" i="1"/>
  <c r="AB504" i="1"/>
  <c r="AD498" i="1"/>
  <c r="AB498" i="1"/>
  <c r="AA498" i="1"/>
  <c r="AI498" i="1"/>
  <c r="V498" i="1"/>
  <c r="AH498" i="1"/>
  <c r="S498" i="1"/>
  <c r="W498" i="1"/>
  <c r="U498" i="1"/>
  <c r="T498" i="1"/>
  <c r="AG498" i="1"/>
  <c r="AJ498" i="1"/>
  <c r="X498" i="1"/>
  <c r="AC498" i="1"/>
  <c r="AE498" i="1"/>
  <c r="AF498" i="1"/>
  <c r="Y498" i="1"/>
  <c r="Z498" i="1"/>
  <c r="AF507" i="1"/>
  <c r="Y507" i="1"/>
  <c r="AD507" i="1"/>
  <c r="V507" i="1"/>
  <c r="AJ507" i="1"/>
  <c r="AB507" i="1"/>
  <c r="U507" i="1"/>
  <c r="AG507" i="1"/>
  <c r="Z507" i="1"/>
  <c r="T507" i="1"/>
  <c r="W507" i="1"/>
  <c r="AH507" i="1"/>
  <c r="AI507" i="1"/>
  <c r="S507" i="1"/>
  <c r="AE507" i="1"/>
  <c r="X507" i="1"/>
  <c r="AA507" i="1"/>
  <c r="AC507" i="1"/>
  <c r="AE540" i="1"/>
  <c r="AA540" i="1"/>
  <c r="V540" i="1"/>
  <c r="AI540" i="1"/>
  <c r="S540" i="1"/>
  <c r="AD540" i="1"/>
  <c r="W540" i="1"/>
  <c r="X540" i="1"/>
  <c r="Y540" i="1"/>
  <c r="AJ540" i="1"/>
  <c r="T540" i="1"/>
  <c r="U540" i="1"/>
  <c r="AF540" i="1"/>
  <c r="AG540" i="1"/>
  <c r="Z540" i="1"/>
  <c r="AB540" i="1"/>
  <c r="AC540" i="1"/>
  <c r="AH540" i="1"/>
  <c r="AJ563" i="1"/>
  <c r="AF563" i="1"/>
  <c r="AA563" i="1"/>
  <c r="V563" i="1"/>
  <c r="AG563" i="1"/>
  <c r="W563" i="1"/>
  <c r="AI563" i="1"/>
  <c r="T563" i="1"/>
  <c r="AC563" i="1"/>
  <c r="AB563" i="1"/>
  <c r="S563" i="1"/>
  <c r="Z563" i="1"/>
  <c r="Y563" i="1"/>
  <c r="AH563" i="1"/>
  <c r="X563" i="1"/>
  <c r="AE563" i="1"/>
  <c r="U563" i="1"/>
  <c r="AD563" i="1"/>
  <c r="Z544" i="1"/>
  <c r="V544" i="1"/>
  <c r="AD544" i="1"/>
  <c r="X544" i="1"/>
  <c r="AA544" i="1"/>
  <c r="AC544" i="1"/>
  <c r="AJ544" i="1"/>
  <c r="T544" i="1"/>
  <c r="W544" i="1"/>
  <c r="Y544" i="1"/>
  <c r="AF544" i="1"/>
  <c r="AI544" i="1"/>
  <c r="S544" i="1"/>
  <c r="U544" i="1"/>
  <c r="AB544" i="1"/>
  <c r="AE544" i="1"/>
  <c r="AG544" i="1"/>
  <c r="AH544" i="1"/>
  <c r="AH543" i="1"/>
  <c r="AJ543" i="1"/>
  <c r="AB543" i="1"/>
  <c r="T543" i="1"/>
  <c r="AG543" i="1"/>
  <c r="Y543" i="1"/>
  <c r="AF543" i="1"/>
  <c r="X543" i="1"/>
  <c r="AC543" i="1"/>
  <c r="U543" i="1"/>
  <c r="W543" i="1"/>
  <c r="AD543" i="1"/>
  <c r="AA543" i="1"/>
  <c r="AE543" i="1"/>
  <c r="V543" i="1"/>
  <c r="S543" i="1"/>
  <c r="AI543" i="1"/>
  <c r="Z543" i="1"/>
  <c r="AH539" i="1"/>
  <c r="AG539" i="1"/>
  <c r="Y539" i="1"/>
  <c r="AF539" i="1"/>
  <c r="X539" i="1"/>
  <c r="AC539" i="1"/>
  <c r="U539" i="1"/>
  <c r="AJ539" i="1"/>
  <c r="AB539" i="1"/>
  <c r="T539" i="1"/>
  <c r="AA539" i="1"/>
  <c r="V539" i="1"/>
  <c r="AE539" i="1"/>
  <c r="Z539" i="1"/>
  <c r="S539" i="1"/>
  <c r="AI539" i="1"/>
  <c r="AD539" i="1"/>
  <c r="W539" i="1"/>
  <c r="AH567" i="1"/>
  <c r="AF567" i="1"/>
  <c r="X567" i="1"/>
  <c r="AE567" i="1"/>
  <c r="W567" i="1"/>
  <c r="AJ567" i="1"/>
  <c r="AB567" i="1"/>
  <c r="T567" i="1"/>
  <c r="AI567" i="1"/>
  <c r="AA567" i="1"/>
  <c r="S567" i="1"/>
  <c r="U567" i="1"/>
  <c r="Z567" i="1"/>
  <c r="Y567" i="1"/>
  <c r="AD567" i="1"/>
  <c r="AC567" i="1"/>
  <c r="AG567" i="1"/>
  <c r="V567" i="1"/>
  <c r="AG576" i="1"/>
  <c r="AF576" i="1"/>
  <c r="U576" i="1"/>
  <c r="AD576" i="1"/>
  <c r="T576" i="1"/>
  <c r="Z576" i="1"/>
  <c r="AJ576" i="1"/>
  <c r="Y576" i="1"/>
  <c r="AA576" i="1"/>
  <c r="AC576" i="1"/>
  <c r="W576" i="1"/>
  <c r="AH576" i="1"/>
  <c r="AE576" i="1"/>
  <c r="V576" i="1"/>
  <c r="S576" i="1"/>
  <c r="AB576" i="1"/>
  <c r="X576" i="1"/>
  <c r="AI576" i="1"/>
  <c r="AG578" i="1"/>
  <c r="AD578" i="1"/>
  <c r="AJ578" i="1"/>
  <c r="U578" i="1"/>
  <c r="Y578" i="1"/>
  <c r="AF578" i="1"/>
  <c r="V578" i="1"/>
  <c r="AE578" i="1"/>
  <c r="X578" i="1"/>
  <c r="AB578" i="1"/>
  <c r="AA578" i="1"/>
  <c r="AC578" i="1"/>
  <c r="W578" i="1"/>
  <c r="AH578" i="1"/>
  <c r="T578" i="1"/>
  <c r="Z578" i="1"/>
  <c r="AI578" i="1"/>
  <c r="S578" i="1"/>
  <c r="AH571" i="1"/>
  <c r="AF571" i="1"/>
  <c r="X571" i="1"/>
  <c r="AI571" i="1"/>
  <c r="AA571" i="1"/>
  <c r="S571" i="1"/>
  <c r="AE571" i="1"/>
  <c r="AB571" i="1"/>
  <c r="W571" i="1"/>
  <c r="AJ571" i="1"/>
  <c r="T571" i="1"/>
  <c r="AC571" i="1"/>
  <c r="AG571" i="1"/>
  <c r="V571" i="1"/>
  <c r="AD571" i="1"/>
  <c r="U571" i="1"/>
  <c r="Y571" i="1"/>
  <c r="Z571" i="1"/>
  <c r="AF587" i="1"/>
  <c r="S587" i="1"/>
  <c r="AE587" i="1"/>
  <c r="X587" i="1"/>
  <c r="AJ587" i="1"/>
  <c r="U587" i="1"/>
  <c r="AD587" i="1"/>
  <c r="T587" i="1"/>
  <c r="AG587" i="1"/>
  <c r="W587" i="1"/>
  <c r="AI587" i="1"/>
  <c r="Z587" i="1"/>
  <c r="V587" i="1"/>
  <c r="AC587" i="1"/>
  <c r="AB587" i="1"/>
  <c r="AA587" i="1"/>
  <c r="Y587" i="1"/>
  <c r="AH587" i="1"/>
  <c r="AC611" i="1"/>
  <c r="AB611" i="1"/>
  <c r="X611" i="1"/>
  <c r="T611" i="1"/>
  <c r="AF611" i="1"/>
  <c r="Y611" i="1"/>
  <c r="AH611" i="1"/>
  <c r="AD611" i="1"/>
  <c r="Z611" i="1"/>
  <c r="U611" i="1"/>
  <c r="AI611" i="1"/>
  <c r="AE611" i="1"/>
  <c r="V611" i="1"/>
  <c r="AG611" i="1"/>
  <c r="W611" i="1"/>
  <c r="S611" i="1"/>
  <c r="AJ611" i="1"/>
  <c r="AA611" i="1"/>
  <c r="AA614" i="1"/>
  <c r="AC614" i="1"/>
  <c r="Y614" i="1"/>
  <c r="AF614" i="1"/>
  <c r="V614" i="1"/>
  <c r="W614" i="1"/>
  <c r="AH614" i="1"/>
  <c r="AD614" i="1"/>
  <c r="AB614" i="1"/>
  <c r="AI614" i="1"/>
  <c r="S614" i="1"/>
  <c r="AJ614" i="1"/>
  <c r="U614" i="1"/>
  <c r="AG614" i="1"/>
  <c r="AE614" i="1"/>
  <c r="X614" i="1"/>
  <c r="T614" i="1"/>
  <c r="Z614" i="1"/>
  <c r="AH620" i="1"/>
  <c r="AC620" i="1"/>
  <c r="U620" i="1"/>
  <c r="AJ620" i="1"/>
  <c r="AB620" i="1"/>
  <c r="T620" i="1"/>
  <c r="AG620" i="1"/>
  <c r="AF620" i="1"/>
  <c r="Y620" i="1"/>
  <c r="X620" i="1"/>
  <c r="S620" i="1"/>
  <c r="AI620" i="1"/>
  <c r="Z620" i="1"/>
  <c r="W620" i="1"/>
  <c r="AD620" i="1"/>
  <c r="AA620" i="1"/>
  <c r="AE620" i="1"/>
  <c r="V620" i="1"/>
  <c r="AJ636" i="1"/>
  <c r="AD636" i="1"/>
  <c r="V636" i="1"/>
  <c r="AI636" i="1"/>
  <c r="AA636" i="1"/>
  <c r="T636" i="1"/>
  <c r="AF636" i="1"/>
  <c r="Z636" i="1"/>
  <c r="S636" i="1"/>
  <c r="AE636" i="1"/>
  <c r="X636" i="1"/>
  <c r="Y636" i="1"/>
  <c r="AH636" i="1"/>
  <c r="U636" i="1"/>
  <c r="AG636" i="1"/>
  <c r="W636" i="1"/>
  <c r="AC636" i="1"/>
  <c r="AB636" i="1"/>
  <c r="AJ627" i="1"/>
  <c r="AC627" i="1"/>
  <c r="U627" i="1"/>
  <c r="AI627" i="1"/>
  <c r="AA627" i="1"/>
  <c r="S627" i="1"/>
  <c r="AG627" i="1"/>
  <c r="Y627" i="1"/>
  <c r="AE627" i="1"/>
  <c r="W627" i="1"/>
  <c r="V627" i="1"/>
  <c r="AF627" i="1"/>
  <c r="Z627" i="1"/>
  <c r="T627" i="1"/>
  <c r="AD627" i="1"/>
  <c r="X627" i="1"/>
  <c r="AH627" i="1"/>
  <c r="AB627" i="1"/>
  <c r="AH628" i="1"/>
  <c r="AI628" i="1"/>
  <c r="AA628" i="1"/>
  <c r="S628" i="1"/>
  <c r="AG628" i="1"/>
  <c r="Y628" i="1"/>
  <c r="AE628" i="1"/>
  <c r="W628" i="1"/>
  <c r="AC628" i="1"/>
  <c r="U628" i="1"/>
  <c r="T628" i="1"/>
  <c r="AJ628" i="1"/>
  <c r="X628" i="1"/>
  <c r="V628" i="1"/>
  <c r="AB628" i="1"/>
  <c r="Z628" i="1"/>
  <c r="AF628" i="1"/>
  <c r="AD628" i="1"/>
  <c r="AJ625" i="1"/>
  <c r="AE625" i="1"/>
  <c r="W625" i="1"/>
  <c r="AC625" i="1"/>
  <c r="U625" i="1"/>
  <c r="AI625" i="1"/>
  <c r="AA625" i="1"/>
  <c r="T625" i="1"/>
  <c r="AG625" i="1"/>
  <c r="Y625" i="1"/>
  <c r="S625" i="1"/>
  <c r="Z625" i="1"/>
  <c r="AB625" i="1"/>
  <c r="AD625" i="1"/>
  <c r="AF625" i="1"/>
  <c r="AH625" i="1"/>
  <c r="V625" i="1"/>
  <c r="X625" i="1"/>
  <c r="AD637" i="1"/>
  <c r="AJ637" i="1"/>
  <c r="AC637" i="1"/>
  <c r="V637" i="1"/>
  <c r="T637" i="1"/>
  <c r="W637" i="1"/>
  <c r="U637" i="1"/>
  <c r="AB637" i="1"/>
  <c r="X637" i="1"/>
  <c r="AI637" i="1"/>
  <c r="S637" i="1"/>
  <c r="Y637" i="1"/>
  <c r="AH637" i="1"/>
  <c r="AE637" i="1"/>
  <c r="AF637" i="1"/>
  <c r="AG637" i="1"/>
  <c r="AA637" i="1"/>
  <c r="Z637" i="1"/>
  <c r="AG647" i="1"/>
  <c r="X647" i="1"/>
  <c r="AJ647" i="1"/>
  <c r="T647" i="1"/>
  <c r="AF647" i="1"/>
  <c r="AB647" i="1"/>
  <c r="AH647" i="1"/>
  <c r="W647" i="1"/>
  <c r="AC647" i="1"/>
  <c r="V647" i="1"/>
  <c r="AA647" i="1"/>
  <c r="Z647" i="1"/>
  <c r="AE647" i="1"/>
  <c r="U647" i="1"/>
  <c r="AD647" i="1"/>
  <c r="S647" i="1"/>
  <c r="AI647" i="1"/>
  <c r="Y647" i="1"/>
  <c r="AE644" i="1"/>
  <c r="X644" i="1"/>
  <c r="AJ644" i="1"/>
  <c r="AI644" i="1"/>
  <c r="AF644" i="1"/>
  <c r="Z644" i="1"/>
  <c r="S644" i="1"/>
  <c r="V644" i="1"/>
  <c r="T644" i="1"/>
  <c r="AD644" i="1"/>
  <c r="AA644" i="1"/>
  <c r="Y644" i="1"/>
  <c r="AH644" i="1"/>
  <c r="U644" i="1"/>
  <c r="AG644" i="1"/>
  <c r="W644" i="1"/>
  <c r="AC644" i="1"/>
  <c r="AB644" i="1"/>
  <c r="V27" i="1"/>
  <c r="AF27" i="1"/>
  <c r="AA27" i="1"/>
  <c r="U27" i="1"/>
  <c r="AD27" i="1"/>
  <c r="AJ27" i="1"/>
  <c r="AG27" i="1"/>
  <c r="W27" i="1"/>
  <c r="AI27" i="1"/>
  <c r="T27" i="1"/>
  <c r="AC27" i="1"/>
  <c r="AH27" i="1"/>
  <c r="Z27" i="1"/>
  <c r="Y27" i="1"/>
  <c r="S27" i="1"/>
  <c r="X27" i="1"/>
  <c r="AE27" i="1"/>
  <c r="AB27" i="1"/>
  <c r="AF55" i="1"/>
  <c r="AD55" i="1"/>
  <c r="T55" i="1"/>
  <c r="AC55" i="1"/>
  <c r="AB55" i="1"/>
  <c r="AI55" i="1"/>
  <c r="Z55" i="1"/>
  <c r="Y55" i="1"/>
  <c r="AH55" i="1"/>
  <c r="S55" i="1"/>
  <c r="AE55" i="1"/>
  <c r="V55" i="1"/>
  <c r="U55" i="1"/>
  <c r="X55" i="1"/>
  <c r="AJ55" i="1"/>
  <c r="AA55" i="1"/>
  <c r="AG55" i="1"/>
  <c r="W55" i="1"/>
  <c r="AG137" i="1"/>
  <c r="U137" i="1"/>
  <c r="AC137" i="1"/>
  <c r="AD137" i="1"/>
  <c r="AB137" i="1"/>
  <c r="AE137" i="1"/>
  <c r="Z137" i="1"/>
  <c r="X137" i="1"/>
  <c r="AA137" i="1"/>
  <c r="AH137" i="1"/>
  <c r="AJ137" i="1"/>
  <c r="T137" i="1"/>
  <c r="W137" i="1"/>
  <c r="V137" i="1"/>
  <c r="Y137" i="1"/>
  <c r="AF137" i="1"/>
  <c r="AI137" i="1"/>
  <c r="S137" i="1"/>
  <c r="AF53" i="1"/>
  <c r="Z53" i="1"/>
  <c r="S53" i="1"/>
  <c r="AE53" i="1"/>
  <c r="X53" i="1"/>
  <c r="AJ53" i="1"/>
  <c r="AD53" i="1"/>
  <c r="V53" i="1"/>
  <c r="AI53" i="1"/>
  <c r="AA53" i="1"/>
  <c r="T53" i="1"/>
  <c r="Y53" i="1"/>
  <c r="AH53" i="1"/>
  <c r="U53" i="1"/>
  <c r="AG53" i="1"/>
  <c r="W53" i="1"/>
  <c r="AC53" i="1"/>
  <c r="AB53" i="1"/>
  <c r="AH136" i="1"/>
  <c r="AE136" i="1"/>
  <c r="W136" i="1"/>
  <c r="AF136" i="1"/>
  <c r="X136" i="1"/>
  <c r="AI136" i="1"/>
  <c r="S136" i="1"/>
  <c r="AB136" i="1"/>
  <c r="AA136" i="1"/>
  <c r="AJ136" i="1"/>
  <c r="T136" i="1"/>
  <c r="AG136" i="1"/>
  <c r="V136" i="1"/>
  <c r="U136" i="1"/>
  <c r="Z136" i="1"/>
  <c r="Y136" i="1"/>
  <c r="AD136" i="1"/>
  <c r="AC136" i="1"/>
  <c r="AH176" i="1"/>
  <c r="AG176" i="1"/>
  <c r="AB176" i="1"/>
  <c r="W176" i="1"/>
  <c r="AF176" i="1"/>
  <c r="AA176" i="1"/>
  <c r="U176" i="1"/>
  <c r="AJ176" i="1"/>
  <c r="AE176" i="1"/>
  <c r="Y176" i="1"/>
  <c r="T176" i="1"/>
  <c r="AI176" i="1"/>
  <c r="AC176" i="1"/>
  <c r="X176" i="1"/>
  <c r="S176" i="1"/>
  <c r="V176" i="1"/>
  <c r="Z176" i="1"/>
  <c r="AD176" i="1"/>
  <c r="AD244" i="1"/>
  <c r="V244" i="1"/>
  <c r="AJ244" i="1"/>
  <c r="AB244" i="1"/>
  <c r="U244" i="1"/>
  <c r="AG244" i="1"/>
  <c r="Z244" i="1"/>
  <c r="T244" i="1"/>
  <c r="AF244" i="1"/>
  <c r="Y244" i="1"/>
  <c r="AI244" i="1"/>
  <c r="S244" i="1"/>
  <c r="AE244" i="1"/>
  <c r="X244" i="1"/>
  <c r="AA244" i="1"/>
  <c r="AC244" i="1"/>
  <c r="W244" i="1"/>
  <c r="AH244" i="1"/>
  <c r="AG234" i="1"/>
  <c r="AC234" i="1"/>
  <c r="X234" i="1"/>
  <c r="AA234" i="1"/>
  <c r="AH234" i="1"/>
  <c r="Y234" i="1"/>
  <c r="AJ234" i="1"/>
  <c r="T234" i="1"/>
  <c r="W234" i="1"/>
  <c r="V234" i="1"/>
  <c r="AF234" i="1"/>
  <c r="AI234" i="1"/>
  <c r="S234" i="1"/>
  <c r="U234" i="1"/>
  <c r="AD234" i="1"/>
  <c r="AB234" i="1"/>
  <c r="AE234" i="1"/>
  <c r="Z234" i="1"/>
  <c r="AF278" i="1"/>
  <c r="V278" i="1"/>
  <c r="AG278" i="1"/>
  <c r="AB278" i="1"/>
  <c r="Y278" i="1"/>
  <c r="AD278" i="1"/>
  <c r="U278" i="1"/>
  <c r="AJ278" i="1"/>
  <c r="T278" i="1"/>
  <c r="AE278" i="1"/>
  <c r="X278" i="1"/>
  <c r="AA278" i="1"/>
  <c r="AC278" i="1"/>
  <c r="W278" i="1"/>
  <c r="AH278" i="1"/>
  <c r="Z278" i="1"/>
  <c r="AI278" i="1"/>
  <c r="S278" i="1"/>
  <c r="AE277" i="1"/>
  <c r="X277" i="1"/>
  <c r="AJ277" i="1"/>
  <c r="AD277" i="1"/>
  <c r="V277" i="1"/>
  <c r="AI277" i="1"/>
  <c r="AA277" i="1"/>
  <c r="T277" i="1"/>
  <c r="AF277" i="1"/>
  <c r="Z277" i="1"/>
  <c r="S277" i="1"/>
  <c r="Y277" i="1"/>
  <c r="AH277" i="1"/>
  <c r="U277" i="1"/>
  <c r="AC277" i="1"/>
  <c r="W277" i="1"/>
  <c r="AB277" i="1"/>
  <c r="AG277" i="1"/>
  <c r="AJ362" i="1"/>
  <c r="AB362" i="1"/>
  <c r="U362" i="1"/>
  <c r="AG362" i="1"/>
  <c r="Z362" i="1"/>
  <c r="T362" i="1"/>
  <c r="AF362" i="1"/>
  <c r="Y362" i="1"/>
  <c r="AD362" i="1"/>
  <c r="V362" i="1"/>
  <c r="W362" i="1"/>
  <c r="AH362" i="1"/>
  <c r="AI362" i="1"/>
  <c r="S362" i="1"/>
  <c r="AE362" i="1"/>
  <c r="X362" i="1"/>
  <c r="AA362" i="1"/>
  <c r="AC362" i="1"/>
  <c r="AH324" i="1"/>
  <c r="AG324" i="1"/>
  <c r="Y324" i="1"/>
  <c r="AF324" i="1"/>
  <c r="X324" i="1"/>
  <c r="AC324" i="1"/>
  <c r="U324" i="1"/>
  <c r="AJ324" i="1"/>
  <c r="AB324" i="1"/>
  <c r="T324" i="1"/>
  <c r="AA324" i="1"/>
  <c r="AD324" i="1"/>
  <c r="AE324" i="1"/>
  <c r="S324" i="1"/>
  <c r="AI324" i="1"/>
  <c r="V324" i="1"/>
  <c r="W324" i="1"/>
  <c r="Z324" i="1"/>
  <c r="AD391" i="1"/>
  <c r="AF391" i="1"/>
  <c r="X391" i="1"/>
  <c r="T391" i="1"/>
  <c r="W391" i="1"/>
  <c r="Y391" i="1"/>
  <c r="AB391" i="1"/>
  <c r="AI391" i="1"/>
  <c r="S391" i="1"/>
  <c r="U391" i="1"/>
  <c r="AJ391" i="1"/>
  <c r="V391" i="1"/>
  <c r="AE391" i="1"/>
  <c r="AG391" i="1"/>
  <c r="Z391" i="1"/>
  <c r="AA391" i="1"/>
  <c r="AC391" i="1"/>
  <c r="AH391" i="1"/>
  <c r="AG380" i="1"/>
  <c r="Z380" i="1"/>
  <c r="AB380" i="1"/>
  <c r="W380" i="1"/>
  <c r="AH380" i="1"/>
  <c r="T380" i="1"/>
  <c r="AF380" i="1"/>
  <c r="AI380" i="1"/>
  <c r="S380" i="1"/>
  <c r="Y380" i="1"/>
  <c r="AE380" i="1"/>
  <c r="X380" i="1"/>
  <c r="AD380" i="1"/>
  <c r="U380" i="1"/>
  <c r="V380" i="1"/>
  <c r="AA380" i="1"/>
  <c r="AC380" i="1"/>
  <c r="AJ380" i="1"/>
  <c r="AH477" i="1"/>
  <c r="AE477" i="1"/>
  <c r="W477" i="1"/>
  <c r="AJ477" i="1"/>
  <c r="AB477" i="1"/>
  <c r="T477" i="1"/>
  <c r="AI477" i="1"/>
  <c r="AA477" i="1"/>
  <c r="S477" i="1"/>
  <c r="AF477" i="1"/>
  <c r="X477" i="1"/>
  <c r="AC477" i="1"/>
  <c r="AG477" i="1"/>
  <c r="V477" i="1"/>
  <c r="U477" i="1"/>
  <c r="Z477" i="1"/>
  <c r="Y477" i="1"/>
  <c r="AD477" i="1"/>
  <c r="AE460" i="1"/>
  <c r="X460" i="1"/>
  <c r="AA460" i="1"/>
  <c r="AC460" i="1"/>
  <c r="W460" i="1"/>
  <c r="AH460" i="1"/>
  <c r="AI460" i="1"/>
  <c r="S460" i="1"/>
  <c r="T460" i="1"/>
  <c r="Z460" i="1"/>
  <c r="V460" i="1"/>
  <c r="Y460" i="1"/>
  <c r="AF460" i="1"/>
  <c r="AB460" i="1"/>
  <c r="AD460" i="1"/>
  <c r="AG460" i="1"/>
  <c r="AJ460" i="1"/>
  <c r="U460" i="1"/>
  <c r="AH475" i="1"/>
  <c r="AF475" i="1"/>
  <c r="X475" i="1"/>
  <c r="AE475" i="1"/>
  <c r="W475" i="1"/>
  <c r="AJ475" i="1"/>
  <c r="AB475" i="1"/>
  <c r="T475" i="1"/>
  <c r="AI475" i="1"/>
  <c r="AA475" i="1"/>
  <c r="S475" i="1"/>
  <c r="AC475" i="1"/>
  <c r="AD475" i="1"/>
  <c r="AG475" i="1"/>
  <c r="U475" i="1"/>
  <c r="V475" i="1"/>
  <c r="Y475" i="1"/>
  <c r="Z475" i="1"/>
  <c r="AD537" i="1"/>
  <c r="AE537" i="1"/>
  <c r="Y537" i="1"/>
  <c r="X537" i="1"/>
  <c r="Z537" i="1"/>
  <c r="AA537" i="1"/>
  <c r="AG537" i="1"/>
  <c r="T537" i="1"/>
  <c r="U537" i="1"/>
  <c r="AF537" i="1"/>
  <c r="V537" i="1"/>
  <c r="W537" i="1"/>
  <c r="AB537" i="1"/>
  <c r="AC537" i="1"/>
  <c r="AH537" i="1"/>
  <c r="AI537" i="1"/>
  <c r="S537" i="1"/>
  <c r="AJ537" i="1"/>
  <c r="AF558" i="1"/>
  <c r="AB558" i="1"/>
  <c r="V558" i="1"/>
  <c r="AG558" i="1"/>
  <c r="W558" i="1"/>
  <c r="AH558" i="1"/>
  <c r="AJ558" i="1"/>
  <c r="U558" i="1"/>
  <c r="AI558" i="1"/>
  <c r="S558" i="1"/>
  <c r="T558" i="1"/>
  <c r="Z558" i="1"/>
  <c r="AE558" i="1"/>
  <c r="X558" i="1"/>
  <c r="Y558" i="1"/>
  <c r="AA558" i="1"/>
  <c r="AC558" i="1"/>
  <c r="AD558" i="1"/>
  <c r="AE536" i="1"/>
  <c r="X536" i="1"/>
  <c r="AF536" i="1"/>
  <c r="Z536" i="1"/>
  <c r="S536" i="1"/>
  <c r="AA536" i="1"/>
  <c r="AJ536" i="1"/>
  <c r="V536" i="1"/>
  <c r="AI536" i="1"/>
  <c r="T536" i="1"/>
  <c r="AD536" i="1"/>
  <c r="Y536" i="1"/>
  <c r="AH536" i="1"/>
  <c r="U536" i="1"/>
  <c r="AG536" i="1"/>
  <c r="W536" i="1"/>
  <c r="AC536" i="1"/>
  <c r="AB536" i="1"/>
  <c r="AF597" i="1"/>
  <c r="AJ597" i="1"/>
  <c r="T597" i="1"/>
  <c r="V597" i="1"/>
  <c r="AD597" i="1"/>
  <c r="AB597" i="1"/>
  <c r="X597" i="1"/>
  <c r="AA597" i="1"/>
  <c r="AC597" i="1"/>
  <c r="AH597" i="1"/>
  <c r="W597" i="1"/>
  <c r="Y597" i="1"/>
  <c r="AI597" i="1"/>
  <c r="S597" i="1"/>
  <c r="U597" i="1"/>
  <c r="AE597" i="1"/>
  <c r="AG597" i="1"/>
  <c r="Z597" i="1"/>
  <c r="AF596" i="1"/>
  <c r="AJ596" i="1"/>
  <c r="T596" i="1"/>
  <c r="AD596" i="1"/>
  <c r="AB596" i="1"/>
  <c r="V596" i="1"/>
  <c r="X596" i="1"/>
  <c r="AC596" i="1"/>
  <c r="AE596" i="1"/>
  <c r="Z596" i="1"/>
  <c r="Y596" i="1"/>
  <c r="AA596" i="1"/>
  <c r="AH596" i="1"/>
  <c r="U596" i="1"/>
  <c r="W596" i="1"/>
  <c r="AG596" i="1"/>
  <c r="AI596" i="1"/>
  <c r="S596" i="1"/>
  <c r="AD602" i="1"/>
  <c r="V602" i="1"/>
  <c r="U602" i="1"/>
  <c r="X602" i="1"/>
  <c r="AA602" i="1"/>
  <c r="AG602" i="1"/>
  <c r="AJ602" i="1"/>
  <c r="T602" i="1"/>
  <c r="W602" i="1"/>
  <c r="AC602" i="1"/>
  <c r="AF602" i="1"/>
  <c r="AI602" i="1"/>
  <c r="S602" i="1"/>
  <c r="Z602" i="1"/>
  <c r="Y602" i="1"/>
  <c r="AB602" i="1"/>
  <c r="AE602" i="1"/>
  <c r="AH602" i="1"/>
  <c r="AH653" i="1"/>
  <c r="AE653" i="1"/>
  <c r="W653" i="1"/>
  <c r="AC653" i="1"/>
  <c r="U653" i="1"/>
  <c r="AI653" i="1"/>
  <c r="AA653" i="1"/>
  <c r="S653" i="1"/>
  <c r="AG653" i="1"/>
  <c r="Y653" i="1"/>
  <c r="AF653" i="1"/>
  <c r="V653" i="1"/>
  <c r="Z653" i="1"/>
  <c r="T653" i="1"/>
  <c r="AJ653" i="1"/>
  <c r="X653" i="1"/>
  <c r="AD653" i="1"/>
  <c r="AB653" i="1"/>
  <c r="AG664" i="1"/>
  <c r="AJ664" i="1"/>
  <c r="AB664" i="1"/>
  <c r="T664" i="1"/>
  <c r="AI664" i="1"/>
  <c r="AA664" i="1"/>
  <c r="S664" i="1"/>
  <c r="AF664" i="1"/>
  <c r="X664" i="1"/>
  <c r="AE664" i="1"/>
  <c r="W664" i="1"/>
  <c r="Z664" i="1"/>
  <c r="Y664" i="1"/>
  <c r="AD664" i="1"/>
  <c r="AC664" i="1"/>
  <c r="AH664" i="1"/>
  <c r="V664" i="1"/>
  <c r="U664" i="1"/>
  <c r="AI666" i="1"/>
  <c r="T666" i="1"/>
  <c r="AJ666" i="1"/>
  <c r="AG666" i="1"/>
  <c r="AH666" i="1"/>
  <c r="AE666" i="1"/>
  <c r="X666" i="1"/>
  <c r="S666" i="1"/>
  <c r="Z666" i="1"/>
  <c r="U666" i="1"/>
  <c r="V666" i="1"/>
  <c r="Y666" i="1"/>
  <c r="W666" i="1"/>
  <c r="AB666" i="1"/>
  <c r="AF666" i="1"/>
  <c r="AC666" i="1"/>
  <c r="AD666" i="1"/>
  <c r="AA666" i="1"/>
  <c r="AD76" i="1"/>
  <c r="V76" i="1"/>
  <c r="AJ76" i="1"/>
  <c r="AB76" i="1"/>
  <c r="U76" i="1"/>
  <c r="AG76" i="1"/>
  <c r="Z76" i="1"/>
  <c r="T76" i="1"/>
  <c r="AF76" i="1"/>
  <c r="Y76" i="1"/>
  <c r="W76" i="1"/>
  <c r="AH76" i="1"/>
  <c r="AI76" i="1"/>
  <c r="S76" i="1"/>
  <c r="AE76" i="1"/>
  <c r="X76" i="1"/>
  <c r="AA76" i="1"/>
  <c r="AC76" i="1"/>
  <c r="AG48" i="1"/>
  <c r="Z48" i="1"/>
  <c r="T48" i="1"/>
  <c r="AF48" i="1"/>
  <c r="Y48" i="1"/>
  <c r="AD48" i="1"/>
  <c r="V48" i="1"/>
  <c r="AJ48" i="1"/>
  <c r="AB48" i="1"/>
  <c r="U48" i="1"/>
  <c r="AA48" i="1"/>
  <c r="AC48" i="1"/>
  <c r="W48" i="1"/>
  <c r="AH48" i="1"/>
  <c r="AI48" i="1"/>
  <c r="S48" i="1"/>
  <c r="AE48" i="1"/>
  <c r="X48" i="1"/>
  <c r="AH174" i="1"/>
  <c r="AF174" i="1"/>
  <c r="AA174" i="1"/>
  <c r="U174" i="1"/>
  <c r="AJ174" i="1"/>
  <c r="AE174" i="1"/>
  <c r="Y174" i="1"/>
  <c r="T174" i="1"/>
  <c r="AI174" i="1"/>
  <c r="AC174" i="1"/>
  <c r="X174" i="1"/>
  <c r="S174" i="1"/>
  <c r="AG174" i="1"/>
  <c r="AB174" i="1"/>
  <c r="W174" i="1"/>
  <c r="V174" i="1"/>
  <c r="Z174" i="1"/>
  <c r="AD174" i="1"/>
  <c r="AG175" i="1"/>
  <c r="Z175" i="1"/>
  <c r="AI175" i="1"/>
  <c r="Y175" i="1"/>
  <c r="AE175" i="1"/>
  <c r="U175" i="1"/>
  <c r="AD175" i="1"/>
  <c r="S175" i="1"/>
  <c r="X175" i="1"/>
  <c r="AH175" i="1"/>
  <c r="AJ175" i="1"/>
  <c r="T175" i="1"/>
  <c r="V175" i="1"/>
  <c r="AF175" i="1"/>
  <c r="W175" i="1"/>
  <c r="AA175" i="1"/>
  <c r="AB175" i="1"/>
  <c r="AC175" i="1"/>
  <c r="AD264" i="1"/>
  <c r="V264" i="1"/>
  <c r="AJ264" i="1"/>
  <c r="AB264" i="1"/>
  <c r="U264" i="1"/>
  <c r="AG264" i="1"/>
  <c r="Z264" i="1"/>
  <c r="T264" i="1"/>
  <c r="AF264" i="1"/>
  <c r="Y264" i="1"/>
  <c r="AA264" i="1"/>
  <c r="AC264" i="1"/>
  <c r="W264" i="1"/>
  <c r="AH264" i="1"/>
  <c r="X264" i="1"/>
  <c r="AI264" i="1"/>
  <c r="AE264" i="1"/>
  <c r="S264" i="1"/>
  <c r="AH229" i="1"/>
  <c r="AJ229" i="1"/>
  <c r="AE229" i="1"/>
  <c r="Y229" i="1"/>
  <c r="T229" i="1"/>
  <c r="AI229" i="1"/>
  <c r="AC229" i="1"/>
  <c r="X229" i="1"/>
  <c r="S229" i="1"/>
  <c r="AG229" i="1"/>
  <c r="AB229" i="1"/>
  <c r="W229" i="1"/>
  <c r="AF229" i="1"/>
  <c r="AA229" i="1"/>
  <c r="U229" i="1"/>
  <c r="AD229" i="1"/>
  <c r="V229" i="1"/>
  <c r="Z229" i="1"/>
  <c r="AJ267" i="1"/>
  <c r="AA267" i="1"/>
  <c r="V267" i="1"/>
  <c r="AF267" i="1"/>
  <c r="X267" i="1"/>
  <c r="AD267" i="1"/>
  <c r="T267" i="1"/>
  <c r="AI267" i="1"/>
  <c r="S267" i="1"/>
  <c r="AE267" i="1"/>
  <c r="Y267" i="1"/>
  <c r="AH267" i="1"/>
  <c r="U267" i="1"/>
  <c r="AG267" i="1"/>
  <c r="W267" i="1"/>
  <c r="Z267" i="1"/>
  <c r="AC267" i="1"/>
  <c r="AB267" i="1"/>
  <c r="AG230" i="1"/>
  <c r="X230" i="1"/>
  <c r="AA230" i="1"/>
  <c r="AH230" i="1"/>
  <c r="U230" i="1"/>
  <c r="AJ230" i="1"/>
  <c r="T230" i="1"/>
  <c r="W230" i="1"/>
  <c r="AC230" i="1"/>
  <c r="V230" i="1"/>
  <c r="AF230" i="1"/>
  <c r="AI230" i="1"/>
  <c r="S230" i="1"/>
  <c r="AD230" i="1"/>
  <c r="Y230" i="1"/>
  <c r="AB230" i="1"/>
  <c r="AE230" i="1"/>
  <c r="Z230" i="1"/>
  <c r="AF270" i="1"/>
  <c r="V270" i="1"/>
  <c r="AG270" i="1"/>
  <c r="AB270" i="1"/>
  <c r="Y270" i="1"/>
  <c r="AD270" i="1"/>
  <c r="U270" i="1"/>
  <c r="AJ270" i="1"/>
  <c r="T270" i="1"/>
  <c r="W270" i="1"/>
  <c r="AH270" i="1"/>
  <c r="Z270" i="1"/>
  <c r="AI270" i="1"/>
  <c r="S270" i="1"/>
  <c r="AE270" i="1"/>
  <c r="X270" i="1"/>
  <c r="AA270" i="1"/>
  <c r="AC270" i="1"/>
  <c r="AE265" i="1"/>
  <c r="X265" i="1"/>
  <c r="AJ265" i="1"/>
  <c r="AD265" i="1"/>
  <c r="V265" i="1"/>
  <c r="AI265" i="1"/>
  <c r="AA265" i="1"/>
  <c r="T265" i="1"/>
  <c r="AF265" i="1"/>
  <c r="Z265" i="1"/>
  <c r="S265" i="1"/>
  <c r="AG265" i="1"/>
  <c r="W265" i="1"/>
  <c r="AC265" i="1"/>
  <c r="AB265" i="1"/>
  <c r="U265" i="1"/>
  <c r="AH265" i="1"/>
  <c r="Y265" i="1"/>
  <c r="AF354" i="1"/>
  <c r="Y354" i="1"/>
  <c r="AD354" i="1"/>
  <c r="V354" i="1"/>
  <c r="AJ354" i="1"/>
  <c r="AB354" i="1"/>
  <c r="U354" i="1"/>
  <c r="AG354" i="1"/>
  <c r="Z354" i="1"/>
  <c r="T354" i="1"/>
  <c r="AE354" i="1"/>
  <c r="X354" i="1"/>
  <c r="AA354" i="1"/>
  <c r="AC354" i="1"/>
  <c r="W354" i="1"/>
  <c r="AH354" i="1"/>
  <c r="AI354" i="1"/>
  <c r="S354" i="1"/>
  <c r="AF385" i="1"/>
  <c r="Z385" i="1"/>
  <c r="AA385" i="1"/>
  <c r="AG385" i="1"/>
  <c r="W385" i="1"/>
  <c r="S385" i="1"/>
  <c r="AE385" i="1"/>
  <c r="AC385" i="1"/>
  <c r="AB385" i="1"/>
  <c r="X385" i="1"/>
  <c r="AJ385" i="1"/>
  <c r="Y385" i="1"/>
  <c r="AH385" i="1"/>
  <c r="AD385" i="1"/>
  <c r="T385" i="1"/>
  <c r="V385" i="1"/>
  <c r="U385" i="1"/>
  <c r="AI385" i="1"/>
  <c r="AD390" i="1"/>
  <c r="AF390" i="1"/>
  <c r="X390" i="1"/>
  <c r="Y390" i="1"/>
  <c r="AA390" i="1"/>
  <c r="AH390" i="1"/>
  <c r="T390" i="1"/>
  <c r="V390" i="1"/>
  <c r="U390" i="1"/>
  <c r="W390" i="1"/>
  <c r="AB390" i="1"/>
  <c r="AG390" i="1"/>
  <c r="AI390" i="1"/>
  <c r="S390" i="1"/>
  <c r="AJ390" i="1"/>
  <c r="AC390" i="1"/>
  <c r="AE390" i="1"/>
  <c r="Z390" i="1"/>
  <c r="AH469" i="1"/>
  <c r="AE469" i="1"/>
  <c r="W469" i="1"/>
  <c r="AJ469" i="1"/>
  <c r="AB469" i="1"/>
  <c r="T469" i="1"/>
  <c r="AI469" i="1"/>
  <c r="AA469" i="1"/>
  <c r="S469" i="1"/>
  <c r="AF469" i="1"/>
  <c r="X469" i="1"/>
  <c r="AG469" i="1"/>
  <c r="U469" i="1"/>
  <c r="V469" i="1"/>
  <c r="Y469" i="1"/>
  <c r="Z469" i="1"/>
  <c r="AC469" i="1"/>
  <c r="AD469" i="1"/>
  <c r="AH465" i="1"/>
  <c r="AJ465" i="1"/>
  <c r="AB465" i="1"/>
  <c r="T465" i="1"/>
  <c r="AI465" i="1"/>
  <c r="AA465" i="1"/>
  <c r="S465" i="1"/>
  <c r="AF465" i="1"/>
  <c r="X465" i="1"/>
  <c r="AE465" i="1"/>
  <c r="W465" i="1"/>
  <c r="Y465" i="1"/>
  <c r="Z465" i="1"/>
  <c r="AC465" i="1"/>
  <c r="AD465" i="1"/>
  <c r="AG465" i="1"/>
  <c r="U465" i="1"/>
  <c r="V465" i="1"/>
  <c r="AD470" i="1"/>
  <c r="U470" i="1"/>
  <c r="AC470" i="1"/>
  <c r="Y470" i="1"/>
  <c r="AG470" i="1"/>
  <c r="V470" i="1"/>
  <c r="AJ470" i="1"/>
  <c r="T470" i="1"/>
  <c r="W470" i="1"/>
  <c r="AF470" i="1"/>
  <c r="AI470" i="1"/>
  <c r="S470" i="1"/>
  <c r="AB470" i="1"/>
  <c r="AE470" i="1"/>
  <c r="Z470" i="1"/>
  <c r="X470" i="1"/>
  <c r="AA470" i="1"/>
  <c r="AH470" i="1"/>
  <c r="X468" i="1"/>
  <c r="AA468" i="1"/>
  <c r="AH468" i="1"/>
  <c r="AJ468" i="1"/>
  <c r="T468" i="1"/>
  <c r="W468" i="1"/>
  <c r="AF468" i="1"/>
  <c r="AI468" i="1"/>
  <c r="S468" i="1"/>
  <c r="AB468" i="1"/>
  <c r="AE468" i="1"/>
  <c r="Z468" i="1"/>
  <c r="AC468" i="1"/>
  <c r="V468" i="1"/>
  <c r="AG468" i="1"/>
  <c r="AD468" i="1"/>
  <c r="U468" i="1"/>
  <c r="Y468" i="1"/>
  <c r="AH549" i="1"/>
  <c r="AJ549" i="1"/>
  <c r="AB549" i="1"/>
  <c r="T549" i="1"/>
  <c r="AG549" i="1"/>
  <c r="Y549" i="1"/>
  <c r="AF549" i="1"/>
  <c r="X549" i="1"/>
  <c r="AC549" i="1"/>
  <c r="U549" i="1"/>
  <c r="AA549" i="1"/>
  <c r="Z549" i="1"/>
  <c r="AE549" i="1"/>
  <c r="AD549" i="1"/>
  <c r="S549" i="1"/>
  <c r="AI549" i="1"/>
  <c r="W549" i="1"/>
  <c r="V549" i="1"/>
  <c r="AG590" i="1"/>
  <c r="T590" i="1"/>
  <c r="Y590" i="1"/>
  <c r="Z590" i="1"/>
  <c r="AJ590" i="1"/>
  <c r="AI590" i="1"/>
  <c r="S590" i="1"/>
  <c r="U590" i="1"/>
  <c r="AE590" i="1"/>
  <c r="X590" i="1"/>
  <c r="AF590" i="1"/>
  <c r="V590" i="1"/>
  <c r="AA590" i="1"/>
  <c r="AC590" i="1"/>
  <c r="AD590" i="1"/>
  <c r="AB590" i="1"/>
  <c r="W590" i="1"/>
  <c r="AH590" i="1"/>
  <c r="AI603" i="1"/>
  <c r="X603" i="1"/>
  <c r="AJ603" i="1"/>
  <c r="T603" i="1"/>
  <c r="AF603" i="1"/>
  <c r="AB603" i="1"/>
  <c r="AG603" i="1"/>
  <c r="AD603" i="1"/>
  <c r="AE603" i="1"/>
  <c r="U603" i="1"/>
  <c r="AH603" i="1"/>
  <c r="S603" i="1"/>
  <c r="Y603" i="1"/>
  <c r="V603" i="1"/>
  <c r="W603" i="1"/>
  <c r="AC603" i="1"/>
  <c r="Z603" i="1"/>
  <c r="AA603" i="1"/>
  <c r="AG608" i="1"/>
  <c r="AF608" i="1"/>
  <c r="Z608" i="1"/>
  <c r="U608" i="1"/>
  <c r="AE608" i="1"/>
  <c r="X608" i="1"/>
  <c r="T608" i="1"/>
  <c r="V608" i="1"/>
  <c r="AA608" i="1"/>
  <c r="AC608" i="1"/>
  <c r="Y608" i="1"/>
  <c r="AB608" i="1"/>
  <c r="W608" i="1"/>
  <c r="AH608" i="1"/>
  <c r="AD608" i="1"/>
  <c r="AI608" i="1"/>
  <c r="S608" i="1"/>
  <c r="AJ608" i="1"/>
  <c r="AH655" i="1"/>
  <c r="AI655" i="1"/>
  <c r="AA655" i="1"/>
  <c r="S655" i="1"/>
  <c r="AG655" i="1"/>
  <c r="Y655" i="1"/>
  <c r="AE655" i="1"/>
  <c r="W655" i="1"/>
  <c r="AC655" i="1"/>
  <c r="U655" i="1"/>
  <c r="AB655" i="1"/>
  <c r="Z655" i="1"/>
  <c r="AF655" i="1"/>
  <c r="AD655" i="1"/>
  <c r="T655" i="1"/>
  <c r="AJ655" i="1"/>
  <c r="X655" i="1"/>
  <c r="V655" i="1"/>
  <c r="AO660" i="1"/>
  <c r="AO641" i="1"/>
  <c r="AO658" i="1"/>
  <c r="AO650" i="1"/>
  <c r="AO647" i="1"/>
  <c r="AO644" i="1"/>
  <c r="AO638" i="1"/>
  <c r="AO621" i="1"/>
  <c r="AO634" i="1"/>
  <c r="AO640" i="1"/>
  <c r="AO636" i="1"/>
  <c r="AO637" i="1"/>
  <c r="AO619" i="1"/>
  <c r="AO611" i="1"/>
  <c r="AO617" i="1"/>
  <c r="AO615" i="1"/>
  <c r="AO613" i="1"/>
  <c r="AO583" i="1"/>
  <c r="AO571" i="1"/>
  <c r="AO582" i="1"/>
  <c r="AO581" i="1"/>
  <c r="AO587" i="1"/>
  <c r="AO579" i="1"/>
  <c r="AO575" i="1"/>
  <c r="AO586" i="1"/>
  <c r="AO585" i="1"/>
  <c r="AO578" i="1"/>
  <c r="AO577" i="1"/>
  <c r="AO567" i="1"/>
  <c r="AO565" i="1"/>
  <c r="AO561" i="1"/>
  <c r="AO540" i="1"/>
  <c r="AO562" i="1"/>
  <c r="AO546" i="1"/>
  <c r="AO544" i="1"/>
  <c r="AO573" i="1"/>
  <c r="AO568" i="1"/>
  <c r="AO563" i="1"/>
  <c r="AO559" i="1"/>
  <c r="AO538" i="1"/>
  <c r="AO569" i="1"/>
  <c r="AO542" i="1"/>
  <c r="AO514" i="1"/>
  <c r="AO509" i="1"/>
  <c r="AO508" i="1"/>
  <c r="AO504" i="1"/>
  <c r="AO498" i="1"/>
  <c r="AO518" i="1"/>
  <c r="AO517" i="1"/>
  <c r="AO516" i="1"/>
  <c r="AO513" i="1"/>
  <c r="AO512" i="1"/>
  <c r="AO496" i="1"/>
  <c r="AO494" i="1"/>
  <c r="AO490" i="1"/>
  <c r="AO522" i="1"/>
  <c r="AO521" i="1"/>
  <c r="AO520" i="1"/>
  <c r="AO506" i="1"/>
  <c r="AO505" i="1"/>
  <c r="AO501" i="1"/>
  <c r="AO500" i="1"/>
  <c r="AO499" i="1"/>
  <c r="AO510" i="1"/>
  <c r="AO502" i="1"/>
  <c r="AO497" i="1"/>
  <c r="AO489" i="1"/>
  <c r="AO486" i="1"/>
  <c r="AO485" i="1"/>
  <c r="AO449" i="1"/>
  <c r="AO441" i="1"/>
  <c r="AO484" i="1"/>
  <c r="AO483" i="1"/>
  <c r="AO447" i="1"/>
  <c r="AO488" i="1"/>
  <c r="AO482" i="1"/>
  <c r="AO481" i="1"/>
  <c r="AO453" i="1"/>
  <c r="AO487" i="1"/>
  <c r="AO480" i="1"/>
  <c r="AO451" i="1"/>
  <c r="AO443" i="1"/>
  <c r="AO445" i="1"/>
  <c r="AO433" i="1"/>
  <c r="AO369" i="1"/>
  <c r="AO439" i="1"/>
  <c r="AO431" i="1"/>
  <c r="AO429" i="1"/>
  <c r="AO425" i="1"/>
  <c r="AO416" i="1"/>
  <c r="AO437" i="1"/>
  <c r="AO427" i="1"/>
  <c r="AO418" i="1"/>
  <c r="AO417" i="1"/>
  <c r="AO377" i="1"/>
  <c r="AO376" i="1"/>
  <c r="AO435" i="1"/>
  <c r="AO420" i="1"/>
  <c r="AO419" i="1"/>
  <c r="AO381" i="1"/>
  <c r="AO379" i="1"/>
  <c r="AO361" i="1"/>
  <c r="AO360" i="1"/>
  <c r="AO359" i="1"/>
  <c r="AO327" i="1"/>
  <c r="AO318" i="1"/>
  <c r="AO314" i="1"/>
  <c r="AO310" i="1"/>
  <c r="AO306" i="1"/>
  <c r="AO302" i="1"/>
  <c r="AO298" i="1"/>
  <c r="AO294" i="1"/>
  <c r="AO372" i="1"/>
  <c r="AO371" i="1"/>
  <c r="AO365" i="1"/>
  <c r="AO363" i="1"/>
  <c r="AO329" i="1"/>
  <c r="AO319" i="1"/>
  <c r="AO315" i="1"/>
  <c r="AO311" i="1"/>
  <c r="AO307" i="1"/>
  <c r="AO303" i="1"/>
  <c r="AO375" i="1"/>
  <c r="AO352" i="1"/>
  <c r="AO351" i="1"/>
  <c r="AO349" i="1"/>
  <c r="AO347" i="1"/>
  <c r="AO345" i="1"/>
  <c r="AO343" i="1"/>
  <c r="AO341" i="1"/>
  <c r="AO339" i="1"/>
  <c r="AO337" i="1"/>
  <c r="AO335" i="1"/>
  <c r="AO333" i="1"/>
  <c r="AO331" i="1"/>
  <c r="AO321" i="1"/>
  <c r="AO355" i="1"/>
  <c r="AO317" i="1"/>
  <c r="AO313" i="1"/>
  <c r="AO309" i="1"/>
  <c r="AO305" i="1"/>
  <c r="AO301" i="1"/>
  <c r="AO297" i="1"/>
  <c r="AO293" i="1"/>
  <c r="AO290" i="1"/>
  <c r="AO286" i="1"/>
  <c r="AO282" i="1"/>
  <c r="AO246" i="1"/>
  <c r="AO299" i="1"/>
  <c r="AO295" i="1"/>
  <c r="AO291" i="1"/>
  <c r="AO287" i="1"/>
  <c r="AO283" i="1"/>
  <c r="AO247" i="1"/>
  <c r="AO240" i="1"/>
  <c r="AO236" i="1"/>
  <c r="AO232" i="1"/>
  <c r="AO224" i="1"/>
  <c r="AO289" i="1"/>
  <c r="AO285" i="1"/>
  <c r="AO281" i="1"/>
  <c r="AO245" i="1"/>
  <c r="AO238" i="1"/>
  <c r="AO226" i="1"/>
  <c r="AO193" i="1"/>
  <c r="AO161" i="1"/>
  <c r="AO145" i="1"/>
  <c r="AO215" i="1"/>
  <c r="AO197" i="1"/>
  <c r="AO181" i="1"/>
  <c r="AO165" i="1"/>
  <c r="AO149" i="1"/>
  <c r="AO209" i="1"/>
  <c r="AO201" i="1"/>
  <c r="AO185" i="1"/>
  <c r="AO169" i="1"/>
  <c r="AO153" i="1"/>
  <c r="AO141" i="1"/>
  <c r="AO213" i="1"/>
  <c r="AO205" i="1"/>
  <c r="AO189" i="1"/>
  <c r="AO157" i="1"/>
  <c r="AO126" i="1"/>
  <c r="AO120" i="1"/>
  <c r="AO85" i="1"/>
  <c r="AO71" i="1"/>
  <c r="AO70" i="1"/>
  <c r="AO69" i="1"/>
  <c r="AO39" i="1"/>
  <c r="AO130" i="1"/>
  <c r="AO100" i="1"/>
  <c r="AO99" i="1"/>
  <c r="AO97" i="1"/>
  <c r="AO95" i="1"/>
  <c r="AO75" i="1"/>
  <c r="AO74" i="1"/>
  <c r="AO73" i="1"/>
  <c r="AO59" i="1"/>
  <c r="AO58" i="1"/>
  <c r="AO57" i="1"/>
  <c r="AO127" i="1"/>
  <c r="AO92" i="1"/>
  <c r="AO91" i="1"/>
  <c r="AO89" i="1"/>
  <c r="AO87" i="1"/>
  <c r="AO79" i="1"/>
  <c r="AO78" i="1"/>
  <c r="AO63" i="1"/>
  <c r="AO62" i="1"/>
  <c r="AO61" i="1"/>
  <c r="AO42" i="1"/>
  <c r="AO41" i="1"/>
  <c r="AO128" i="1"/>
  <c r="AO125" i="1"/>
  <c r="AO124" i="1"/>
  <c r="AO122" i="1"/>
  <c r="AO93" i="1"/>
  <c r="AO84" i="1"/>
  <c r="AO83" i="1"/>
  <c r="AO81" i="1"/>
  <c r="AO67" i="1"/>
  <c r="AO66" i="1"/>
  <c r="AO65" i="1"/>
  <c r="AO35" i="1"/>
  <c r="AO23" i="1"/>
  <c r="AO14" i="1"/>
  <c r="AO37" i="1"/>
  <c r="AO25" i="1"/>
  <c r="AO21" i="1"/>
  <c r="AO16" i="1"/>
  <c r="AO38" i="1"/>
  <c r="AO34" i="1"/>
  <c r="AO30" i="1"/>
  <c r="AO26" i="1"/>
  <c r="AO22" i="1"/>
  <c r="AO18" i="1"/>
  <c r="AO493" i="1"/>
  <c r="AO138" i="1"/>
  <c r="AO28" i="1"/>
  <c r="AO90" i="1"/>
  <c r="AO123" i="1"/>
  <c r="AO86" i="1"/>
  <c r="AO94" i="1"/>
  <c r="AO119" i="1"/>
  <c r="AO139" i="1"/>
  <c r="AO19" i="1"/>
  <c r="AO24" i="1"/>
  <c r="AO36" i="1"/>
  <c r="AO13" i="1"/>
  <c r="AO17" i="1"/>
  <c r="AO32" i="1"/>
  <c r="AO143" i="1"/>
  <c r="AO491" i="1"/>
  <c r="AO492" i="1"/>
  <c r="AO40" i="1"/>
  <c r="AO60" i="1"/>
  <c r="AO64" i="1"/>
  <c r="AO68" i="1"/>
  <c r="AO72" i="1"/>
  <c r="AO80" i="1"/>
  <c r="AO20" i="1"/>
  <c r="AO82" i="1"/>
  <c r="AO98" i="1"/>
  <c r="AO131" i="1"/>
  <c r="AO15" i="1"/>
  <c r="AO88" i="1"/>
  <c r="AO96" i="1"/>
  <c r="AO121" i="1"/>
  <c r="AO129" i="1"/>
  <c r="AO142" i="1"/>
  <c r="AO151" i="1"/>
  <c r="AO159" i="1"/>
  <c r="AO167" i="1"/>
  <c r="AO183" i="1"/>
  <c r="AO191" i="1"/>
  <c r="AO199" i="1"/>
  <c r="AO207" i="1"/>
  <c r="AO152" i="1"/>
  <c r="AO160" i="1"/>
  <c r="AO168" i="1"/>
  <c r="AO184" i="1"/>
  <c r="AO192" i="1"/>
  <c r="AO200" i="1"/>
  <c r="AO208" i="1"/>
  <c r="AO150" i="1"/>
  <c r="AO166" i="1"/>
  <c r="AO182" i="1"/>
  <c r="AO198" i="1"/>
  <c r="AO214" i="1"/>
  <c r="AO223" i="1"/>
  <c r="AO231" i="1"/>
  <c r="AO239" i="1"/>
  <c r="AO212" i="1"/>
  <c r="AO146" i="1"/>
  <c r="AO162" i="1"/>
  <c r="AO178" i="1"/>
  <c r="AO194" i="1"/>
  <c r="AO210" i="1"/>
  <c r="AO237" i="1"/>
  <c r="AO147" i="1"/>
  <c r="AO155" i="1"/>
  <c r="AO163" i="1"/>
  <c r="AO171" i="1"/>
  <c r="AO179" i="1"/>
  <c r="AO187" i="1"/>
  <c r="AO195" i="1"/>
  <c r="AO203" i="1"/>
  <c r="AO211" i="1"/>
  <c r="AO144" i="1"/>
  <c r="AO148" i="1"/>
  <c r="AO156" i="1"/>
  <c r="AO164" i="1"/>
  <c r="AO172" i="1"/>
  <c r="AO180" i="1"/>
  <c r="AO188" i="1"/>
  <c r="AO196" i="1"/>
  <c r="AO204" i="1"/>
  <c r="AO158" i="1"/>
  <c r="AO190" i="1"/>
  <c r="AO206" i="1"/>
  <c r="AO235" i="1"/>
  <c r="AO242" i="1"/>
  <c r="AO140" i="1"/>
  <c r="AO154" i="1"/>
  <c r="AO170" i="1"/>
  <c r="AO186" i="1"/>
  <c r="AO202" i="1"/>
  <c r="AO248" i="1"/>
  <c r="AO280" i="1"/>
  <c r="AO284" i="1"/>
  <c r="AO288" i="1"/>
  <c r="AO292" i="1"/>
  <c r="AO296" i="1"/>
  <c r="AO300" i="1"/>
  <c r="AO304" i="1"/>
  <c r="AO308" i="1"/>
  <c r="AO312" i="1"/>
  <c r="AO316" i="1"/>
  <c r="AO216" i="1"/>
  <c r="AO225" i="1"/>
  <c r="AO320" i="1"/>
  <c r="AO326" i="1"/>
  <c r="AO328" i="1"/>
  <c r="AO330" i="1"/>
  <c r="AO332" i="1"/>
  <c r="AO342" i="1"/>
  <c r="AO350" i="1"/>
  <c r="AO358" i="1"/>
  <c r="AO366" i="1"/>
  <c r="AO378" i="1"/>
  <c r="AO382" i="1"/>
  <c r="AO386" i="1"/>
  <c r="AO438" i="1"/>
  <c r="AO426" i="1"/>
  <c r="AO340" i="1"/>
  <c r="AO348" i="1"/>
  <c r="AO243" i="1"/>
  <c r="AO430" i="1"/>
  <c r="AO338" i="1"/>
  <c r="AO346" i="1"/>
  <c r="AO241" i="1"/>
  <c r="AO334" i="1"/>
  <c r="AO336" i="1"/>
  <c r="AO344" i="1"/>
  <c r="AO434" i="1"/>
  <c r="AO446" i="1"/>
  <c r="AO454" i="1"/>
  <c r="AO432" i="1"/>
  <c r="AO448" i="1"/>
  <c r="AO515" i="1"/>
  <c r="AO539" i="1"/>
  <c r="AO545" i="1"/>
  <c r="AO584" i="1"/>
  <c r="AO428" i="1"/>
  <c r="AO436" i="1"/>
  <c r="AO452" i="1"/>
  <c r="AO503" i="1"/>
  <c r="AO519" i="1"/>
  <c r="AO523" i="1"/>
  <c r="AO570" i="1"/>
  <c r="AO543" i="1"/>
  <c r="AO560" i="1"/>
  <c r="AO564" i="1"/>
  <c r="AO442" i="1"/>
  <c r="AO450" i="1"/>
  <c r="AO440" i="1"/>
  <c r="AO507" i="1"/>
  <c r="AO566" i="1"/>
  <c r="AO574" i="1"/>
  <c r="AO541" i="1"/>
  <c r="AO572" i="1"/>
  <c r="AO444" i="1"/>
  <c r="AO511" i="1"/>
  <c r="AO576" i="1"/>
  <c r="AO628" i="1"/>
  <c r="AO632" i="1"/>
  <c r="AO580" i="1"/>
  <c r="AO612" i="1"/>
  <c r="AO624" i="1"/>
  <c r="AO622" i="1"/>
  <c r="AO627" i="1"/>
  <c r="AO629" i="1"/>
  <c r="AO631" i="1"/>
  <c r="AO639" i="1"/>
  <c r="AO656" i="1"/>
  <c r="AO618" i="1"/>
  <c r="AO620" i="1"/>
  <c r="AO610" i="1"/>
  <c r="AO623" i="1"/>
  <c r="AO626" i="1"/>
  <c r="AO633" i="1"/>
  <c r="AO635" i="1"/>
  <c r="AO657" i="1"/>
  <c r="AO616" i="1"/>
  <c r="AO614" i="1"/>
  <c r="AO625" i="1"/>
  <c r="AO630" i="1"/>
  <c r="AO659" i="1"/>
  <c r="AJ21" i="1"/>
  <c r="AD21" i="1"/>
  <c r="V21" i="1"/>
  <c r="AI21" i="1"/>
  <c r="AA21" i="1"/>
  <c r="T21" i="1"/>
  <c r="AF21" i="1"/>
  <c r="Z21" i="1"/>
  <c r="S21" i="1"/>
  <c r="AE21" i="1"/>
  <c r="X21" i="1"/>
  <c r="AC21" i="1"/>
  <c r="AB21" i="1"/>
  <c r="Y21" i="1"/>
  <c r="AH21" i="1"/>
  <c r="U21" i="1"/>
  <c r="AG21" i="1"/>
  <c r="W21" i="1"/>
  <c r="AJ20" i="1"/>
  <c r="AB20" i="1"/>
  <c r="U20" i="1"/>
  <c r="AG20" i="1"/>
  <c r="Z20" i="1"/>
  <c r="T20" i="1"/>
  <c r="AF20" i="1"/>
  <c r="Y20" i="1"/>
  <c r="AD20" i="1"/>
  <c r="V20" i="1"/>
  <c r="AI20" i="1"/>
  <c r="S20" i="1"/>
  <c r="AE20" i="1"/>
  <c r="X20" i="1"/>
  <c r="AA20" i="1"/>
  <c r="AC20" i="1"/>
  <c r="W20" i="1"/>
  <c r="AH20" i="1"/>
  <c r="AJ36" i="1"/>
  <c r="AB36" i="1"/>
  <c r="U36" i="1"/>
  <c r="AG36" i="1"/>
  <c r="Z36" i="1"/>
  <c r="T36" i="1"/>
  <c r="AF36" i="1"/>
  <c r="Y36" i="1"/>
  <c r="AD36" i="1"/>
  <c r="V36" i="1"/>
  <c r="W36" i="1"/>
  <c r="AH36" i="1"/>
  <c r="AI36" i="1"/>
  <c r="S36" i="1"/>
  <c r="AE36" i="1"/>
  <c r="X36" i="1"/>
  <c r="AA36" i="1"/>
  <c r="AC36" i="1"/>
  <c r="V35" i="1"/>
  <c r="AF35" i="1"/>
  <c r="AA35" i="1"/>
  <c r="Y35" i="1"/>
  <c r="AH35" i="1"/>
  <c r="AI35" i="1"/>
  <c r="AD35" i="1"/>
  <c r="AJ35" i="1"/>
  <c r="U35" i="1"/>
  <c r="T35" i="1"/>
  <c r="AG35" i="1"/>
  <c r="W35" i="1"/>
  <c r="Z35" i="1"/>
  <c r="AC35" i="1"/>
  <c r="AB35" i="1"/>
  <c r="X35" i="1"/>
  <c r="S35" i="1"/>
  <c r="AE35" i="1"/>
  <c r="AG26" i="1"/>
  <c r="AB26" i="1"/>
  <c r="V26" i="1"/>
  <c r="W26" i="1"/>
  <c r="Y26" i="1"/>
  <c r="AF26" i="1"/>
  <c r="AI26" i="1"/>
  <c r="S26" i="1"/>
  <c r="AD26" i="1"/>
  <c r="AE26" i="1"/>
  <c r="AC26" i="1"/>
  <c r="AJ26" i="1"/>
  <c r="U26" i="1"/>
  <c r="X26" i="1"/>
  <c r="AA26" i="1"/>
  <c r="AH26" i="1"/>
  <c r="T26" i="1"/>
  <c r="Z26" i="1"/>
  <c r="AJ41" i="1"/>
  <c r="AD41" i="1"/>
  <c r="V41" i="1"/>
  <c r="AI41" i="1"/>
  <c r="AA41" i="1"/>
  <c r="T41" i="1"/>
  <c r="AF41" i="1"/>
  <c r="Z41" i="1"/>
  <c r="S41" i="1"/>
  <c r="AE41" i="1"/>
  <c r="X41" i="1"/>
  <c r="AC41" i="1"/>
  <c r="AB41" i="1"/>
  <c r="Y41" i="1"/>
  <c r="AH41" i="1"/>
  <c r="U41" i="1"/>
  <c r="AG41" i="1"/>
  <c r="W41" i="1"/>
  <c r="AJ61" i="1"/>
  <c r="AD61" i="1"/>
  <c r="V61" i="1"/>
  <c r="AI61" i="1"/>
  <c r="AA61" i="1"/>
  <c r="T61" i="1"/>
  <c r="AF61" i="1"/>
  <c r="Z61" i="1"/>
  <c r="S61" i="1"/>
  <c r="AE61" i="1"/>
  <c r="X61" i="1"/>
  <c r="AG61" i="1"/>
  <c r="W61" i="1"/>
  <c r="AC61" i="1"/>
  <c r="AB61" i="1"/>
  <c r="Y61" i="1"/>
  <c r="AH61" i="1"/>
  <c r="U61" i="1"/>
  <c r="AH93" i="1"/>
  <c r="AE93" i="1"/>
  <c r="W93" i="1"/>
  <c r="AJ93" i="1"/>
  <c r="AB93" i="1"/>
  <c r="T93" i="1"/>
  <c r="AI93" i="1"/>
  <c r="AA93" i="1"/>
  <c r="S93" i="1"/>
  <c r="AF93" i="1"/>
  <c r="X93" i="1"/>
  <c r="Y93" i="1"/>
  <c r="AC93" i="1"/>
  <c r="U93" i="1"/>
  <c r="V93" i="1"/>
  <c r="AG93" i="1"/>
  <c r="Z93" i="1"/>
  <c r="AD93" i="1"/>
  <c r="AH122" i="1"/>
  <c r="AE122" i="1"/>
  <c r="W122" i="1"/>
  <c r="AJ122" i="1"/>
  <c r="AB122" i="1"/>
  <c r="T122" i="1"/>
  <c r="AI122" i="1"/>
  <c r="AA122" i="1"/>
  <c r="S122" i="1"/>
  <c r="AF122" i="1"/>
  <c r="X122" i="1"/>
  <c r="AG122" i="1"/>
  <c r="U122" i="1"/>
  <c r="Z122" i="1"/>
  <c r="AD122" i="1"/>
  <c r="Y122" i="1"/>
  <c r="AC122" i="1"/>
  <c r="V122" i="1"/>
  <c r="AG70" i="1"/>
  <c r="AD70" i="1"/>
  <c r="V70" i="1"/>
  <c r="AE70" i="1"/>
  <c r="X70" i="1"/>
  <c r="AJ70" i="1"/>
  <c r="U70" i="1"/>
  <c r="AB70" i="1"/>
  <c r="AA70" i="1"/>
  <c r="AC70" i="1"/>
  <c r="T70" i="1"/>
  <c r="Z70" i="1"/>
  <c r="W70" i="1"/>
  <c r="AH70" i="1"/>
  <c r="Y70" i="1"/>
  <c r="AF70" i="1"/>
  <c r="AI70" i="1"/>
  <c r="S70" i="1"/>
  <c r="AG86" i="1"/>
  <c r="V86" i="1"/>
  <c r="AD86" i="1"/>
  <c r="U86" i="1"/>
  <c r="AC86" i="1"/>
  <c r="Y86" i="1"/>
  <c r="AB86" i="1"/>
  <c r="AE86" i="1"/>
  <c r="Z86" i="1"/>
  <c r="X86" i="1"/>
  <c r="AA86" i="1"/>
  <c r="AH86" i="1"/>
  <c r="AJ86" i="1"/>
  <c r="T86" i="1"/>
  <c r="W86" i="1"/>
  <c r="AF86" i="1"/>
  <c r="AI86" i="1"/>
  <c r="S86" i="1"/>
  <c r="AG121" i="1"/>
  <c r="U121" i="1"/>
  <c r="AJ121" i="1"/>
  <c r="T121" i="1"/>
  <c r="W121" i="1"/>
  <c r="V121" i="1"/>
  <c r="AF121" i="1"/>
  <c r="AI121" i="1"/>
  <c r="S121" i="1"/>
  <c r="AD121" i="1"/>
  <c r="AB121" i="1"/>
  <c r="AE121" i="1"/>
  <c r="Z121" i="1"/>
  <c r="Y121" i="1"/>
  <c r="X121" i="1"/>
  <c r="AA121" i="1"/>
  <c r="AH121" i="1"/>
  <c r="AC121" i="1"/>
  <c r="AF67" i="1"/>
  <c r="AD67" i="1"/>
  <c r="Z67" i="1"/>
  <c r="V67" i="1"/>
  <c r="AG67" i="1"/>
  <c r="W67" i="1"/>
  <c r="AI67" i="1"/>
  <c r="AE67" i="1"/>
  <c r="AA67" i="1"/>
  <c r="AC67" i="1"/>
  <c r="AB67" i="1"/>
  <c r="S67" i="1"/>
  <c r="AJ67" i="1"/>
  <c r="Y67" i="1"/>
  <c r="AH67" i="1"/>
  <c r="X67" i="1"/>
  <c r="T67" i="1"/>
  <c r="U67" i="1"/>
  <c r="V84" i="1"/>
  <c r="AG84" i="1"/>
  <c r="AD84" i="1"/>
  <c r="Y84" i="1"/>
  <c r="AF84" i="1"/>
  <c r="AI84" i="1"/>
  <c r="S84" i="1"/>
  <c r="AB84" i="1"/>
  <c r="AE84" i="1"/>
  <c r="Z84" i="1"/>
  <c r="U84" i="1"/>
  <c r="X84" i="1"/>
  <c r="AA84" i="1"/>
  <c r="AH84" i="1"/>
  <c r="AC84" i="1"/>
  <c r="AJ84" i="1"/>
  <c r="T84" i="1"/>
  <c r="W84" i="1"/>
  <c r="AH99" i="1"/>
  <c r="AI99" i="1"/>
  <c r="AA99" i="1"/>
  <c r="S99" i="1"/>
  <c r="AF99" i="1"/>
  <c r="X99" i="1"/>
  <c r="AE99" i="1"/>
  <c r="W99" i="1"/>
  <c r="AJ99" i="1"/>
  <c r="AB99" i="1"/>
  <c r="T99" i="1"/>
  <c r="U99" i="1"/>
  <c r="Y99" i="1"/>
  <c r="AC99" i="1"/>
  <c r="AD99" i="1"/>
  <c r="AG99" i="1"/>
  <c r="V99" i="1"/>
  <c r="Z99" i="1"/>
  <c r="AH130" i="1"/>
  <c r="AI130" i="1"/>
  <c r="AA130" i="1"/>
  <c r="S130" i="1"/>
  <c r="AF130" i="1"/>
  <c r="X130" i="1"/>
  <c r="AE130" i="1"/>
  <c r="W130" i="1"/>
  <c r="AJ130" i="1"/>
  <c r="AB130" i="1"/>
  <c r="T130" i="1"/>
  <c r="AG130" i="1"/>
  <c r="U130" i="1"/>
  <c r="Y130" i="1"/>
  <c r="Z130" i="1"/>
  <c r="AC130" i="1"/>
  <c r="AD130" i="1"/>
  <c r="V130" i="1"/>
  <c r="AF63" i="1"/>
  <c r="AD63" i="1"/>
  <c r="AE63" i="1"/>
  <c r="U63" i="1"/>
  <c r="AI63" i="1"/>
  <c r="AJ63" i="1"/>
  <c r="AG63" i="1"/>
  <c r="W63" i="1"/>
  <c r="S63" i="1"/>
  <c r="T63" i="1"/>
  <c r="V63" i="1"/>
  <c r="AC63" i="1"/>
  <c r="AB63" i="1"/>
  <c r="X63" i="1"/>
  <c r="Z63" i="1"/>
  <c r="AA63" i="1"/>
  <c r="Y63" i="1"/>
  <c r="AH63" i="1"/>
  <c r="AF79" i="1"/>
  <c r="AD79" i="1"/>
  <c r="AE79" i="1"/>
  <c r="U79" i="1"/>
  <c r="AI79" i="1"/>
  <c r="AJ79" i="1"/>
  <c r="AG79" i="1"/>
  <c r="W79" i="1"/>
  <c r="S79" i="1"/>
  <c r="T79" i="1"/>
  <c r="V79" i="1"/>
  <c r="AC79" i="1"/>
  <c r="AB79" i="1"/>
  <c r="X79" i="1"/>
  <c r="Z79" i="1"/>
  <c r="AA79" i="1"/>
  <c r="Y79" i="1"/>
  <c r="AH79" i="1"/>
  <c r="AG88" i="1"/>
  <c r="AB88" i="1"/>
  <c r="AE88" i="1"/>
  <c r="Z88" i="1"/>
  <c r="AC88" i="1"/>
  <c r="V88" i="1"/>
  <c r="X88" i="1"/>
  <c r="AA88" i="1"/>
  <c r="AH88" i="1"/>
  <c r="AD88" i="1"/>
  <c r="AJ88" i="1"/>
  <c r="T88" i="1"/>
  <c r="W88" i="1"/>
  <c r="Y88" i="1"/>
  <c r="AF88" i="1"/>
  <c r="AI88" i="1"/>
  <c r="S88" i="1"/>
  <c r="U88" i="1"/>
  <c r="AH120" i="1"/>
  <c r="AF120" i="1"/>
  <c r="X120" i="1"/>
  <c r="AE120" i="1"/>
  <c r="W120" i="1"/>
  <c r="AJ120" i="1"/>
  <c r="AB120" i="1"/>
  <c r="T120" i="1"/>
  <c r="AI120" i="1"/>
  <c r="AA120" i="1"/>
  <c r="S120" i="1"/>
  <c r="AC120" i="1"/>
  <c r="AG120" i="1"/>
  <c r="V120" i="1"/>
  <c r="Z120" i="1"/>
  <c r="U120" i="1"/>
  <c r="AD120" i="1"/>
  <c r="Y120" i="1"/>
  <c r="AH140" i="1"/>
  <c r="AF140" i="1"/>
  <c r="AA140" i="1"/>
  <c r="U140" i="1"/>
  <c r="AJ140" i="1"/>
  <c r="AE140" i="1"/>
  <c r="Y140" i="1"/>
  <c r="T140" i="1"/>
  <c r="AI140" i="1"/>
  <c r="AC140" i="1"/>
  <c r="X140" i="1"/>
  <c r="S140" i="1"/>
  <c r="AG140" i="1"/>
  <c r="AB140" i="1"/>
  <c r="W140" i="1"/>
  <c r="AD140" i="1"/>
  <c r="V140" i="1"/>
  <c r="Z140" i="1"/>
  <c r="AH158" i="1"/>
  <c r="AF158" i="1"/>
  <c r="AA158" i="1"/>
  <c r="U158" i="1"/>
  <c r="AJ158" i="1"/>
  <c r="AE158" i="1"/>
  <c r="Y158" i="1"/>
  <c r="T158" i="1"/>
  <c r="AI158" i="1"/>
  <c r="AC158" i="1"/>
  <c r="X158" i="1"/>
  <c r="S158" i="1"/>
  <c r="AG158" i="1"/>
  <c r="AB158" i="1"/>
  <c r="W158" i="1"/>
  <c r="V158" i="1"/>
  <c r="Z158" i="1"/>
  <c r="AD158" i="1"/>
  <c r="AE185" i="1"/>
  <c r="AG185" i="1"/>
  <c r="AA185" i="1"/>
  <c r="V185" i="1"/>
  <c r="AD185" i="1"/>
  <c r="U185" i="1"/>
  <c r="AF185" i="1"/>
  <c r="W185" i="1"/>
  <c r="AI185" i="1"/>
  <c r="Z185" i="1"/>
  <c r="AB185" i="1"/>
  <c r="AC185" i="1"/>
  <c r="S185" i="1"/>
  <c r="X185" i="1"/>
  <c r="AH185" i="1"/>
  <c r="Y185" i="1"/>
  <c r="AJ185" i="1"/>
  <c r="T185" i="1"/>
  <c r="AE201" i="1"/>
  <c r="AG201" i="1"/>
  <c r="AA201" i="1"/>
  <c r="V201" i="1"/>
  <c r="AD201" i="1"/>
  <c r="U201" i="1"/>
  <c r="AF201" i="1"/>
  <c r="W201" i="1"/>
  <c r="AI201" i="1"/>
  <c r="Z201" i="1"/>
  <c r="AB201" i="1"/>
  <c r="AC201" i="1"/>
  <c r="S201" i="1"/>
  <c r="X201" i="1"/>
  <c r="AH201" i="1"/>
  <c r="Y201" i="1"/>
  <c r="AJ201" i="1"/>
  <c r="T201" i="1"/>
  <c r="AG215" i="1"/>
  <c r="V215" i="1"/>
  <c r="Y215" i="1"/>
  <c r="X215" i="1"/>
  <c r="AA215" i="1"/>
  <c r="AH215" i="1"/>
  <c r="AD215" i="1"/>
  <c r="AJ215" i="1"/>
  <c r="T215" i="1"/>
  <c r="W215" i="1"/>
  <c r="U215" i="1"/>
  <c r="AF215" i="1"/>
  <c r="AI215" i="1"/>
  <c r="S215" i="1"/>
  <c r="AC215" i="1"/>
  <c r="AB215" i="1"/>
  <c r="AE215" i="1"/>
  <c r="Z215" i="1"/>
  <c r="AH152" i="1"/>
  <c r="AJ152" i="1"/>
  <c r="AE152" i="1"/>
  <c r="Y152" i="1"/>
  <c r="T152" i="1"/>
  <c r="AI152" i="1"/>
  <c r="AC152" i="1"/>
  <c r="X152" i="1"/>
  <c r="S152" i="1"/>
  <c r="AG152" i="1"/>
  <c r="AB152" i="1"/>
  <c r="W152" i="1"/>
  <c r="AF152" i="1"/>
  <c r="AA152" i="1"/>
  <c r="U152" i="1"/>
  <c r="V152" i="1"/>
  <c r="Z152" i="1"/>
  <c r="AD152" i="1"/>
  <c r="AH168" i="1"/>
  <c r="AJ168" i="1"/>
  <c r="AE168" i="1"/>
  <c r="Y168" i="1"/>
  <c r="T168" i="1"/>
  <c r="AI168" i="1"/>
  <c r="AC168" i="1"/>
  <c r="X168" i="1"/>
  <c r="S168" i="1"/>
  <c r="AG168" i="1"/>
  <c r="AB168" i="1"/>
  <c r="W168" i="1"/>
  <c r="AF168" i="1"/>
  <c r="AA168" i="1"/>
  <c r="U168" i="1"/>
  <c r="V168" i="1"/>
  <c r="Z168" i="1"/>
  <c r="AD168" i="1"/>
  <c r="AH184" i="1"/>
  <c r="AJ184" i="1"/>
  <c r="AE184" i="1"/>
  <c r="Y184" i="1"/>
  <c r="T184" i="1"/>
  <c r="AI184" i="1"/>
  <c r="AC184" i="1"/>
  <c r="X184" i="1"/>
  <c r="S184" i="1"/>
  <c r="AG184" i="1"/>
  <c r="AB184" i="1"/>
  <c r="W184" i="1"/>
  <c r="AF184" i="1"/>
  <c r="AA184" i="1"/>
  <c r="U184" i="1"/>
  <c r="V184" i="1"/>
  <c r="Z184" i="1"/>
  <c r="AD184" i="1"/>
  <c r="AH200" i="1"/>
  <c r="AJ200" i="1"/>
  <c r="AE200" i="1"/>
  <c r="Y200" i="1"/>
  <c r="T200" i="1"/>
  <c r="AI200" i="1"/>
  <c r="AC200" i="1"/>
  <c r="X200" i="1"/>
  <c r="S200" i="1"/>
  <c r="AG200" i="1"/>
  <c r="AB200" i="1"/>
  <c r="W200" i="1"/>
  <c r="AF200" i="1"/>
  <c r="AA200" i="1"/>
  <c r="U200" i="1"/>
  <c r="V200" i="1"/>
  <c r="Z200" i="1"/>
  <c r="AD200" i="1"/>
  <c r="AG143" i="1"/>
  <c r="AD143" i="1"/>
  <c r="S143" i="1"/>
  <c r="Z143" i="1"/>
  <c r="AI143" i="1"/>
  <c r="Y143" i="1"/>
  <c r="AE143" i="1"/>
  <c r="U143" i="1"/>
  <c r="AB143" i="1"/>
  <c r="AC143" i="1"/>
  <c r="X143" i="1"/>
  <c r="AH143" i="1"/>
  <c r="V143" i="1"/>
  <c r="AJ143" i="1"/>
  <c r="T143" i="1"/>
  <c r="AA143" i="1"/>
  <c r="AF143" i="1"/>
  <c r="W143" i="1"/>
  <c r="AH150" i="1"/>
  <c r="AI150" i="1"/>
  <c r="AC150" i="1"/>
  <c r="X150" i="1"/>
  <c r="S150" i="1"/>
  <c r="AG150" i="1"/>
  <c r="AB150" i="1"/>
  <c r="W150" i="1"/>
  <c r="AF150" i="1"/>
  <c r="AA150" i="1"/>
  <c r="U150" i="1"/>
  <c r="AJ150" i="1"/>
  <c r="AE150" i="1"/>
  <c r="Y150" i="1"/>
  <c r="T150" i="1"/>
  <c r="V150" i="1"/>
  <c r="Z150" i="1"/>
  <c r="AD150" i="1"/>
  <c r="AH166" i="1"/>
  <c r="AI166" i="1"/>
  <c r="AC166" i="1"/>
  <c r="X166" i="1"/>
  <c r="S166" i="1"/>
  <c r="AG166" i="1"/>
  <c r="AB166" i="1"/>
  <c r="W166" i="1"/>
  <c r="AF166" i="1"/>
  <c r="AA166" i="1"/>
  <c r="U166" i="1"/>
  <c r="AJ166" i="1"/>
  <c r="AE166" i="1"/>
  <c r="Y166" i="1"/>
  <c r="T166" i="1"/>
  <c r="V166" i="1"/>
  <c r="Z166" i="1"/>
  <c r="AD166" i="1"/>
  <c r="AE193" i="1"/>
  <c r="V193" i="1"/>
  <c r="AG193" i="1"/>
  <c r="AA193" i="1"/>
  <c r="AD193" i="1"/>
  <c r="U193" i="1"/>
  <c r="X193" i="1"/>
  <c r="AH193" i="1"/>
  <c r="AI193" i="1"/>
  <c r="Z193" i="1"/>
  <c r="AJ193" i="1"/>
  <c r="T193" i="1"/>
  <c r="S193" i="1"/>
  <c r="AF193" i="1"/>
  <c r="W193" i="1"/>
  <c r="Y193" i="1"/>
  <c r="AB193" i="1"/>
  <c r="AC193" i="1"/>
  <c r="AG209" i="1"/>
  <c r="V209" i="1"/>
  <c r="AD209" i="1"/>
  <c r="U209" i="1"/>
  <c r="X209" i="1"/>
  <c r="AH209" i="1"/>
  <c r="AI209" i="1"/>
  <c r="Z209" i="1"/>
  <c r="AJ209" i="1"/>
  <c r="T209" i="1"/>
  <c r="S209" i="1"/>
  <c r="AE209" i="1"/>
  <c r="AA209" i="1"/>
  <c r="AF209" i="1"/>
  <c r="W209" i="1"/>
  <c r="Y209" i="1"/>
  <c r="AB209" i="1"/>
  <c r="AC209" i="1"/>
  <c r="AA141" i="1"/>
  <c r="AH141" i="1"/>
  <c r="AG141" i="1"/>
  <c r="W141" i="1"/>
  <c r="V141" i="1"/>
  <c r="AJ141" i="1"/>
  <c r="T141" i="1"/>
  <c r="AI141" i="1"/>
  <c r="AC141" i="1"/>
  <c r="AF141" i="1"/>
  <c r="AE141" i="1"/>
  <c r="AD141" i="1"/>
  <c r="AB141" i="1"/>
  <c r="Z141" i="1"/>
  <c r="Y141" i="1"/>
  <c r="X141" i="1"/>
  <c r="U141" i="1"/>
  <c r="S141" i="1"/>
  <c r="AG159" i="1"/>
  <c r="Z159" i="1"/>
  <c r="AI159" i="1"/>
  <c r="Y159" i="1"/>
  <c r="AE159" i="1"/>
  <c r="U159" i="1"/>
  <c r="AD159" i="1"/>
  <c r="S159" i="1"/>
  <c r="X159" i="1"/>
  <c r="AH159" i="1"/>
  <c r="AJ159" i="1"/>
  <c r="T159" i="1"/>
  <c r="V159" i="1"/>
  <c r="AF159" i="1"/>
  <c r="W159" i="1"/>
  <c r="AA159" i="1"/>
  <c r="AB159" i="1"/>
  <c r="AC159" i="1"/>
  <c r="AE189" i="1"/>
  <c r="AG189" i="1"/>
  <c r="AA189" i="1"/>
  <c r="V189" i="1"/>
  <c r="S189" i="1"/>
  <c r="AB189" i="1"/>
  <c r="AC189" i="1"/>
  <c r="Y189" i="1"/>
  <c r="X189" i="1"/>
  <c r="AH189" i="1"/>
  <c r="AD189" i="1"/>
  <c r="U189" i="1"/>
  <c r="AJ189" i="1"/>
  <c r="T189" i="1"/>
  <c r="AI189" i="1"/>
  <c r="Z189" i="1"/>
  <c r="AF189" i="1"/>
  <c r="W189" i="1"/>
  <c r="AE205" i="1"/>
  <c r="AG205" i="1"/>
  <c r="AA205" i="1"/>
  <c r="V205" i="1"/>
  <c r="S205" i="1"/>
  <c r="AB205" i="1"/>
  <c r="AC205" i="1"/>
  <c r="Y205" i="1"/>
  <c r="X205" i="1"/>
  <c r="AH205" i="1"/>
  <c r="AD205" i="1"/>
  <c r="U205" i="1"/>
  <c r="AJ205" i="1"/>
  <c r="T205" i="1"/>
  <c r="AI205" i="1"/>
  <c r="Z205" i="1"/>
  <c r="AF205" i="1"/>
  <c r="W205" i="1"/>
  <c r="AH214" i="1"/>
  <c r="AG214" i="1"/>
  <c r="AB214" i="1"/>
  <c r="W214" i="1"/>
  <c r="AF214" i="1"/>
  <c r="AA214" i="1"/>
  <c r="U214" i="1"/>
  <c r="AJ214" i="1"/>
  <c r="AE214" i="1"/>
  <c r="Y214" i="1"/>
  <c r="T214" i="1"/>
  <c r="AI214" i="1"/>
  <c r="AC214" i="1"/>
  <c r="X214" i="1"/>
  <c r="S214" i="1"/>
  <c r="V214" i="1"/>
  <c r="Z214" i="1"/>
  <c r="AD214" i="1"/>
  <c r="AG240" i="1"/>
  <c r="V240" i="1"/>
  <c r="Y240" i="1"/>
  <c r="X240" i="1"/>
  <c r="AA240" i="1"/>
  <c r="AH240" i="1"/>
  <c r="AD240" i="1"/>
  <c r="AJ240" i="1"/>
  <c r="T240" i="1"/>
  <c r="W240" i="1"/>
  <c r="U240" i="1"/>
  <c r="AF240" i="1"/>
  <c r="AI240" i="1"/>
  <c r="S240" i="1"/>
  <c r="AC240" i="1"/>
  <c r="AB240" i="1"/>
  <c r="AE240" i="1"/>
  <c r="Z240" i="1"/>
  <c r="AD288" i="1"/>
  <c r="V288" i="1"/>
  <c r="AJ288" i="1"/>
  <c r="AB288" i="1"/>
  <c r="U288" i="1"/>
  <c r="AG288" i="1"/>
  <c r="Z288" i="1"/>
  <c r="T288" i="1"/>
  <c r="AF288" i="1"/>
  <c r="Y288" i="1"/>
  <c r="AA288" i="1"/>
  <c r="AC288" i="1"/>
  <c r="W288" i="1"/>
  <c r="S288" i="1"/>
  <c r="AI288" i="1"/>
  <c r="X288" i="1"/>
  <c r="AE288" i="1"/>
  <c r="AH288" i="1"/>
  <c r="AH237" i="1"/>
  <c r="AJ237" i="1"/>
  <c r="AE237" i="1"/>
  <c r="Y237" i="1"/>
  <c r="T237" i="1"/>
  <c r="AI237" i="1"/>
  <c r="AC237" i="1"/>
  <c r="X237" i="1"/>
  <c r="S237" i="1"/>
  <c r="AG237" i="1"/>
  <c r="AB237" i="1"/>
  <c r="W237" i="1"/>
  <c r="AF237" i="1"/>
  <c r="AA237" i="1"/>
  <c r="U237" i="1"/>
  <c r="AD237" i="1"/>
  <c r="V237" i="1"/>
  <c r="Z237" i="1"/>
  <c r="AJ287" i="1"/>
  <c r="AA287" i="1"/>
  <c r="V287" i="1"/>
  <c r="AF287" i="1"/>
  <c r="X287" i="1"/>
  <c r="Z287" i="1"/>
  <c r="AD287" i="1"/>
  <c r="AI287" i="1"/>
  <c r="S287" i="1"/>
  <c r="T287" i="1"/>
  <c r="U287" i="1"/>
  <c r="AE287" i="1"/>
  <c r="AG287" i="1"/>
  <c r="W287" i="1"/>
  <c r="AC287" i="1"/>
  <c r="AB287" i="1"/>
  <c r="Y287" i="1"/>
  <c r="AH287" i="1"/>
  <c r="AH242" i="1"/>
  <c r="U242" i="1"/>
  <c r="AG242" i="1"/>
  <c r="AC242" i="1"/>
  <c r="Y242" i="1"/>
  <c r="AE242" i="1"/>
  <c r="X242" i="1"/>
  <c r="S242" i="1"/>
  <c r="AI242" i="1"/>
  <c r="AB242" i="1"/>
  <c r="W242" i="1"/>
  <c r="AF242" i="1"/>
  <c r="AA242" i="1"/>
  <c r="T242" i="1"/>
  <c r="AJ242" i="1"/>
  <c r="V242" i="1"/>
  <c r="Z242" i="1"/>
  <c r="AD242" i="1"/>
  <c r="AF290" i="1"/>
  <c r="V290" i="1"/>
  <c r="AG290" i="1"/>
  <c r="AB290" i="1"/>
  <c r="Y290" i="1"/>
  <c r="Z290" i="1"/>
  <c r="AD290" i="1"/>
  <c r="AJ290" i="1"/>
  <c r="T290" i="1"/>
  <c r="AI290" i="1"/>
  <c r="S290" i="1"/>
  <c r="AE290" i="1"/>
  <c r="X290" i="1"/>
  <c r="AA290" i="1"/>
  <c r="AC290" i="1"/>
  <c r="U290" i="1"/>
  <c r="W290" i="1"/>
  <c r="AH290" i="1"/>
  <c r="AH239" i="1"/>
  <c r="AG239" i="1"/>
  <c r="AB239" i="1"/>
  <c r="W239" i="1"/>
  <c r="AF239" i="1"/>
  <c r="AA239" i="1"/>
  <c r="U239" i="1"/>
  <c r="AJ239" i="1"/>
  <c r="AE239" i="1"/>
  <c r="Y239" i="1"/>
  <c r="T239" i="1"/>
  <c r="AI239" i="1"/>
  <c r="AC239" i="1"/>
  <c r="X239" i="1"/>
  <c r="S239" i="1"/>
  <c r="V239" i="1"/>
  <c r="Z239" i="1"/>
  <c r="AD239" i="1"/>
  <c r="AE285" i="1"/>
  <c r="X285" i="1"/>
  <c r="AJ285" i="1"/>
  <c r="AD285" i="1"/>
  <c r="V285" i="1"/>
  <c r="AI285" i="1"/>
  <c r="AA285" i="1"/>
  <c r="T285" i="1"/>
  <c r="AF285" i="1"/>
  <c r="Z285" i="1"/>
  <c r="S285" i="1"/>
  <c r="Y285" i="1"/>
  <c r="AH285" i="1"/>
  <c r="AC285" i="1"/>
  <c r="U285" i="1"/>
  <c r="W285" i="1"/>
  <c r="AG285" i="1"/>
  <c r="AB285" i="1"/>
  <c r="AD292" i="1"/>
  <c r="V292" i="1"/>
  <c r="AF292" i="1"/>
  <c r="Y292" i="1"/>
  <c r="Z292" i="1"/>
  <c r="AJ292" i="1"/>
  <c r="U292" i="1"/>
  <c r="AG292" i="1"/>
  <c r="T292" i="1"/>
  <c r="AB292" i="1"/>
  <c r="AI292" i="1"/>
  <c r="S292" i="1"/>
  <c r="X292" i="1"/>
  <c r="AE292" i="1"/>
  <c r="AC292" i="1"/>
  <c r="AA292" i="1"/>
  <c r="AH292" i="1"/>
  <c r="W292" i="1"/>
  <c r="AD308" i="1"/>
  <c r="V308" i="1"/>
  <c r="AJ308" i="1"/>
  <c r="AB308" i="1"/>
  <c r="U308" i="1"/>
  <c r="AG308" i="1"/>
  <c r="Z308" i="1"/>
  <c r="T308" i="1"/>
  <c r="AF308" i="1"/>
  <c r="Y308" i="1"/>
  <c r="W308" i="1"/>
  <c r="AH308" i="1"/>
  <c r="AI308" i="1"/>
  <c r="S308" i="1"/>
  <c r="AE308" i="1"/>
  <c r="X308" i="1"/>
  <c r="AA308" i="1"/>
  <c r="AC308" i="1"/>
  <c r="AD329" i="1"/>
  <c r="W329" i="1"/>
  <c r="V329" i="1"/>
  <c r="AE329" i="1"/>
  <c r="X329" i="1"/>
  <c r="Y329" i="1"/>
  <c r="AJ329" i="1"/>
  <c r="T329" i="1"/>
  <c r="U329" i="1"/>
  <c r="AF329" i="1"/>
  <c r="AG329" i="1"/>
  <c r="Z329" i="1"/>
  <c r="AB329" i="1"/>
  <c r="AC329" i="1"/>
  <c r="AH329" i="1"/>
  <c r="AA329" i="1"/>
  <c r="AI329" i="1"/>
  <c r="S329" i="1"/>
  <c r="AJ303" i="1"/>
  <c r="AA303" i="1"/>
  <c r="V303" i="1"/>
  <c r="AF303" i="1"/>
  <c r="X303" i="1"/>
  <c r="AD303" i="1"/>
  <c r="AI303" i="1"/>
  <c r="S303" i="1"/>
  <c r="T303" i="1"/>
  <c r="U303" i="1"/>
  <c r="Z303" i="1"/>
  <c r="AG303" i="1"/>
  <c r="W303" i="1"/>
  <c r="AE303" i="1"/>
  <c r="AC303" i="1"/>
  <c r="AB303" i="1"/>
  <c r="Y303" i="1"/>
  <c r="AH303" i="1"/>
  <c r="AJ319" i="1"/>
  <c r="AA319" i="1"/>
  <c r="V319" i="1"/>
  <c r="AF319" i="1"/>
  <c r="X319" i="1"/>
  <c r="AD319" i="1"/>
  <c r="AI319" i="1"/>
  <c r="S319" i="1"/>
  <c r="T319" i="1"/>
  <c r="U319" i="1"/>
  <c r="Z319" i="1"/>
  <c r="AG319" i="1"/>
  <c r="W319" i="1"/>
  <c r="AE319" i="1"/>
  <c r="AC319" i="1"/>
  <c r="AB319" i="1"/>
  <c r="Y319" i="1"/>
  <c r="AH319" i="1"/>
  <c r="AF361" i="1"/>
  <c r="AJ361" i="1"/>
  <c r="AA361" i="1"/>
  <c r="Y361" i="1"/>
  <c r="AH361" i="1"/>
  <c r="S361" i="1"/>
  <c r="T361" i="1"/>
  <c r="U361" i="1"/>
  <c r="X361" i="1"/>
  <c r="Z361" i="1"/>
  <c r="AG361" i="1"/>
  <c r="W361" i="1"/>
  <c r="AD361" i="1"/>
  <c r="AE361" i="1"/>
  <c r="V361" i="1"/>
  <c r="AC361" i="1"/>
  <c r="AB361" i="1"/>
  <c r="AI361" i="1"/>
  <c r="AF310" i="1"/>
  <c r="V310" i="1"/>
  <c r="AG310" i="1"/>
  <c r="AB310" i="1"/>
  <c r="Y310" i="1"/>
  <c r="AD310" i="1"/>
  <c r="AJ310" i="1"/>
  <c r="T310" i="1"/>
  <c r="AE310" i="1"/>
  <c r="X310" i="1"/>
  <c r="AA310" i="1"/>
  <c r="AC310" i="1"/>
  <c r="U310" i="1"/>
  <c r="W310" i="1"/>
  <c r="AH310" i="1"/>
  <c r="Z310" i="1"/>
  <c r="AI310" i="1"/>
  <c r="S310" i="1"/>
  <c r="AJ333" i="1"/>
  <c r="AI333" i="1"/>
  <c r="S333" i="1"/>
  <c r="AE333" i="1"/>
  <c r="AA333" i="1"/>
  <c r="W333" i="1"/>
  <c r="Y333" i="1"/>
  <c r="Z333" i="1"/>
  <c r="AF333" i="1"/>
  <c r="AC333" i="1"/>
  <c r="AD333" i="1"/>
  <c r="T333" i="1"/>
  <c r="AG333" i="1"/>
  <c r="AH333" i="1"/>
  <c r="X333" i="1"/>
  <c r="U333" i="1"/>
  <c r="V333" i="1"/>
  <c r="AB333" i="1"/>
  <c r="AJ341" i="1"/>
  <c r="AI341" i="1"/>
  <c r="S341" i="1"/>
  <c r="AE341" i="1"/>
  <c r="AA341" i="1"/>
  <c r="W341" i="1"/>
  <c r="AC341" i="1"/>
  <c r="Z341" i="1"/>
  <c r="AF341" i="1"/>
  <c r="AG341" i="1"/>
  <c r="AD341" i="1"/>
  <c r="T341" i="1"/>
  <c r="U341" i="1"/>
  <c r="AH341" i="1"/>
  <c r="X341" i="1"/>
  <c r="Y341" i="1"/>
  <c r="V341" i="1"/>
  <c r="AB341" i="1"/>
  <c r="AJ349" i="1"/>
  <c r="AI349" i="1"/>
  <c r="S349" i="1"/>
  <c r="AE349" i="1"/>
  <c r="AA349" i="1"/>
  <c r="W349" i="1"/>
  <c r="AC349" i="1"/>
  <c r="Z349" i="1"/>
  <c r="AF349" i="1"/>
  <c r="AG349" i="1"/>
  <c r="AD349" i="1"/>
  <c r="T349" i="1"/>
  <c r="U349" i="1"/>
  <c r="AH349" i="1"/>
  <c r="X349" i="1"/>
  <c r="Y349" i="1"/>
  <c r="V349" i="1"/>
  <c r="AB349" i="1"/>
  <c r="AE293" i="1"/>
  <c r="X293" i="1"/>
  <c r="AF293" i="1"/>
  <c r="Z293" i="1"/>
  <c r="S293" i="1"/>
  <c r="AJ293" i="1"/>
  <c r="V293" i="1"/>
  <c r="AI293" i="1"/>
  <c r="T293" i="1"/>
  <c r="AD293" i="1"/>
  <c r="AA293" i="1"/>
  <c r="Y293" i="1"/>
  <c r="AH293" i="1"/>
  <c r="AG293" i="1"/>
  <c r="AB293" i="1"/>
  <c r="AC293" i="1"/>
  <c r="U293" i="1"/>
  <c r="W293" i="1"/>
  <c r="AE309" i="1"/>
  <c r="X309" i="1"/>
  <c r="AJ309" i="1"/>
  <c r="AD309" i="1"/>
  <c r="V309" i="1"/>
  <c r="AI309" i="1"/>
  <c r="AA309" i="1"/>
  <c r="T309" i="1"/>
  <c r="AF309" i="1"/>
  <c r="Z309" i="1"/>
  <c r="S309" i="1"/>
  <c r="AC309" i="1"/>
  <c r="AB309" i="1"/>
  <c r="Y309" i="1"/>
  <c r="AH309" i="1"/>
  <c r="U309" i="1"/>
  <c r="AG309" i="1"/>
  <c r="W309" i="1"/>
  <c r="AE331" i="1"/>
  <c r="AD331" i="1"/>
  <c r="W331" i="1"/>
  <c r="V331" i="1"/>
  <c r="AB331" i="1"/>
  <c r="AC331" i="1"/>
  <c r="AH331" i="1"/>
  <c r="X331" i="1"/>
  <c r="Y331" i="1"/>
  <c r="AJ331" i="1"/>
  <c r="T331" i="1"/>
  <c r="U331" i="1"/>
  <c r="AF331" i="1"/>
  <c r="AG331" i="1"/>
  <c r="Z331" i="1"/>
  <c r="S331" i="1"/>
  <c r="AA331" i="1"/>
  <c r="AI331" i="1"/>
  <c r="AH338" i="1"/>
  <c r="AG338" i="1"/>
  <c r="Y338" i="1"/>
  <c r="AF338" i="1"/>
  <c r="X338" i="1"/>
  <c r="AC338" i="1"/>
  <c r="U338" i="1"/>
  <c r="AJ338" i="1"/>
  <c r="AB338" i="1"/>
  <c r="T338" i="1"/>
  <c r="W338" i="1"/>
  <c r="Z338" i="1"/>
  <c r="AA338" i="1"/>
  <c r="AD338" i="1"/>
  <c r="AE338" i="1"/>
  <c r="S338" i="1"/>
  <c r="AI338" i="1"/>
  <c r="V338" i="1"/>
  <c r="AH346" i="1"/>
  <c r="AG346" i="1"/>
  <c r="Y346" i="1"/>
  <c r="AF346" i="1"/>
  <c r="X346" i="1"/>
  <c r="AC346" i="1"/>
  <c r="U346" i="1"/>
  <c r="AJ346" i="1"/>
  <c r="AB346" i="1"/>
  <c r="T346" i="1"/>
  <c r="W346" i="1"/>
  <c r="Z346" i="1"/>
  <c r="AA346" i="1"/>
  <c r="AD346" i="1"/>
  <c r="AE346" i="1"/>
  <c r="S346" i="1"/>
  <c r="AI346" i="1"/>
  <c r="V346" i="1"/>
  <c r="AE355" i="1"/>
  <c r="X355" i="1"/>
  <c r="AJ355" i="1"/>
  <c r="AD355" i="1"/>
  <c r="V355" i="1"/>
  <c r="AI355" i="1"/>
  <c r="AA355" i="1"/>
  <c r="T355" i="1"/>
  <c r="AF355" i="1"/>
  <c r="Z355" i="1"/>
  <c r="S355" i="1"/>
  <c r="Y355" i="1"/>
  <c r="AH355" i="1"/>
  <c r="U355" i="1"/>
  <c r="AG355" i="1"/>
  <c r="W355" i="1"/>
  <c r="AC355" i="1"/>
  <c r="AB355" i="1"/>
  <c r="AJ375" i="1"/>
  <c r="AD375" i="1"/>
  <c r="V375" i="1"/>
  <c r="AE375" i="1"/>
  <c r="X375" i="1"/>
  <c r="AI375" i="1"/>
  <c r="T375" i="1"/>
  <c r="AF375" i="1"/>
  <c r="S375" i="1"/>
  <c r="AA375" i="1"/>
  <c r="Z375" i="1"/>
  <c r="AC375" i="1"/>
  <c r="AB375" i="1"/>
  <c r="Y375" i="1"/>
  <c r="AH375" i="1"/>
  <c r="U375" i="1"/>
  <c r="AG375" i="1"/>
  <c r="W375" i="1"/>
  <c r="AG430" i="1"/>
  <c r="AF430" i="1"/>
  <c r="Z430" i="1"/>
  <c r="U430" i="1"/>
  <c r="V430" i="1"/>
  <c r="W430" i="1"/>
  <c r="AH430" i="1"/>
  <c r="AJ430" i="1"/>
  <c r="AB430" i="1"/>
  <c r="AI430" i="1"/>
  <c r="S430" i="1"/>
  <c r="T430" i="1"/>
  <c r="AE430" i="1"/>
  <c r="X430" i="1"/>
  <c r="Y430" i="1"/>
  <c r="AA430" i="1"/>
  <c r="AC430" i="1"/>
  <c r="AD430" i="1"/>
  <c r="AG441" i="1"/>
  <c r="W441" i="1"/>
  <c r="AC441" i="1"/>
  <c r="AB441" i="1"/>
  <c r="Y441" i="1"/>
  <c r="AH441" i="1"/>
  <c r="U441" i="1"/>
  <c r="S441" i="1"/>
  <c r="AJ441" i="1"/>
  <c r="AF441" i="1"/>
  <c r="X441" i="1"/>
  <c r="T441" i="1"/>
  <c r="AD441" i="1"/>
  <c r="Z441" i="1"/>
  <c r="V441" i="1"/>
  <c r="AI441" i="1"/>
  <c r="AE441" i="1"/>
  <c r="AA441" i="1"/>
  <c r="Y433" i="1"/>
  <c r="AH433" i="1"/>
  <c r="S433" i="1"/>
  <c r="U433" i="1"/>
  <c r="X433" i="1"/>
  <c r="AG433" i="1"/>
  <c r="W433" i="1"/>
  <c r="AC433" i="1"/>
  <c r="AB433" i="1"/>
  <c r="Z433" i="1"/>
  <c r="V433" i="1"/>
  <c r="AE433" i="1"/>
  <c r="AA433" i="1"/>
  <c r="AD433" i="1"/>
  <c r="AJ433" i="1"/>
  <c r="AF433" i="1"/>
  <c r="AI433" i="1"/>
  <c r="T433" i="1"/>
  <c r="AI418" i="1"/>
  <c r="AJ418" i="1"/>
  <c r="T418" i="1"/>
  <c r="AF418" i="1"/>
  <c r="AB418" i="1"/>
  <c r="X418" i="1"/>
  <c r="AC418" i="1"/>
  <c r="AG418" i="1"/>
  <c r="U418" i="1"/>
  <c r="Y418" i="1"/>
  <c r="Z418" i="1"/>
  <c r="W418" i="1"/>
  <c r="AD418" i="1"/>
  <c r="AA418" i="1"/>
  <c r="AH418" i="1"/>
  <c r="AE418" i="1"/>
  <c r="V418" i="1"/>
  <c r="S418" i="1"/>
  <c r="AE444" i="1"/>
  <c r="X444" i="1"/>
  <c r="AA444" i="1"/>
  <c r="AC444" i="1"/>
  <c r="W444" i="1"/>
  <c r="AH444" i="1"/>
  <c r="AI444" i="1"/>
  <c r="S444" i="1"/>
  <c r="T444" i="1"/>
  <c r="Z444" i="1"/>
  <c r="V444" i="1"/>
  <c r="Y444" i="1"/>
  <c r="AF444" i="1"/>
  <c r="AB444" i="1"/>
  <c r="AD444" i="1"/>
  <c r="AG444" i="1"/>
  <c r="AJ444" i="1"/>
  <c r="U444" i="1"/>
  <c r="AE379" i="1"/>
  <c r="X379" i="1"/>
  <c r="AJ379" i="1"/>
  <c r="AD379" i="1"/>
  <c r="V379" i="1"/>
  <c r="AI379" i="1"/>
  <c r="AA379" i="1"/>
  <c r="T379" i="1"/>
  <c r="AF379" i="1"/>
  <c r="Z379" i="1"/>
  <c r="S379" i="1"/>
  <c r="AG379" i="1"/>
  <c r="W379" i="1"/>
  <c r="AC379" i="1"/>
  <c r="AB379" i="1"/>
  <c r="Y379" i="1"/>
  <c r="AH379" i="1"/>
  <c r="U379" i="1"/>
  <c r="AH428" i="1"/>
  <c r="AC428" i="1"/>
  <c r="X428" i="1"/>
  <c r="AA428" i="1"/>
  <c r="AB428" i="1"/>
  <c r="U428" i="1"/>
  <c r="T428" i="1"/>
  <c r="W428" i="1"/>
  <c r="V428" i="1"/>
  <c r="AJ428" i="1"/>
  <c r="AI428" i="1"/>
  <c r="S428" i="1"/>
  <c r="AF428" i="1"/>
  <c r="AD428" i="1"/>
  <c r="AE428" i="1"/>
  <c r="AG428" i="1"/>
  <c r="Z428" i="1"/>
  <c r="Y428" i="1"/>
  <c r="AI440" i="1"/>
  <c r="S440" i="1"/>
  <c r="AE440" i="1"/>
  <c r="X440" i="1"/>
  <c r="AA440" i="1"/>
  <c r="AC440" i="1"/>
  <c r="W440" i="1"/>
  <c r="AH440" i="1"/>
  <c r="AD440" i="1"/>
  <c r="AF440" i="1"/>
  <c r="AB440" i="1"/>
  <c r="AJ440" i="1"/>
  <c r="AG440" i="1"/>
  <c r="T440" i="1"/>
  <c r="U440" i="1"/>
  <c r="Y440" i="1"/>
  <c r="Z440" i="1"/>
  <c r="V440" i="1"/>
  <c r="Y449" i="1"/>
  <c r="AH449" i="1"/>
  <c r="U449" i="1"/>
  <c r="AG449" i="1"/>
  <c r="W449" i="1"/>
  <c r="AC449" i="1"/>
  <c r="AB449" i="1"/>
  <c r="S449" i="1"/>
  <c r="Z449" i="1"/>
  <c r="V449" i="1"/>
  <c r="X449" i="1"/>
  <c r="AE449" i="1"/>
  <c r="AA449" i="1"/>
  <c r="AD449" i="1"/>
  <c r="AJ449" i="1"/>
  <c r="AF449" i="1"/>
  <c r="AI449" i="1"/>
  <c r="T449" i="1"/>
  <c r="AF451" i="1"/>
  <c r="T451" i="1"/>
  <c r="AJ451" i="1"/>
  <c r="AE451" i="1"/>
  <c r="Z451" i="1"/>
  <c r="Y451" i="1"/>
  <c r="AH451" i="1"/>
  <c r="AD451" i="1"/>
  <c r="U451" i="1"/>
  <c r="AI451" i="1"/>
  <c r="V451" i="1"/>
  <c r="AG451" i="1"/>
  <c r="W451" i="1"/>
  <c r="S451" i="1"/>
  <c r="AA451" i="1"/>
  <c r="AC451" i="1"/>
  <c r="AB451" i="1"/>
  <c r="X451" i="1"/>
  <c r="AC445" i="1"/>
  <c r="AB445" i="1"/>
  <c r="Y445" i="1"/>
  <c r="AH445" i="1"/>
  <c r="U445" i="1"/>
  <c r="AG445" i="1"/>
  <c r="W445" i="1"/>
  <c r="AD445" i="1"/>
  <c r="AE445" i="1"/>
  <c r="AA445" i="1"/>
  <c r="AI445" i="1"/>
  <c r="AJ445" i="1"/>
  <c r="AF445" i="1"/>
  <c r="S445" i="1"/>
  <c r="T445" i="1"/>
  <c r="X445" i="1"/>
  <c r="Z445" i="1"/>
  <c r="V445" i="1"/>
  <c r="AH482" i="1"/>
  <c r="AA482" i="1"/>
  <c r="X482" i="1"/>
  <c r="U482" i="1"/>
  <c r="AD482" i="1"/>
  <c r="AE482" i="1"/>
  <c r="AB482" i="1"/>
  <c r="Y482" i="1"/>
  <c r="S482" i="1"/>
  <c r="AI482" i="1"/>
  <c r="AF482" i="1"/>
  <c r="AC482" i="1"/>
  <c r="V482" i="1"/>
  <c r="W482" i="1"/>
  <c r="T482" i="1"/>
  <c r="AJ482" i="1"/>
  <c r="AG482" i="1"/>
  <c r="Z482" i="1"/>
  <c r="AH491" i="1"/>
  <c r="AA491" i="1"/>
  <c r="AJ491" i="1"/>
  <c r="T491" i="1"/>
  <c r="AI491" i="1"/>
  <c r="S491" i="1"/>
  <c r="AB491" i="1"/>
  <c r="AE491" i="1"/>
  <c r="AF491" i="1"/>
  <c r="W491" i="1"/>
  <c r="X491" i="1"/>
  <c r="U491" i="1"/>
  <c r="V491" i="1"/>
  <c r="Y491" i="1"/>
  <c r="Z491" i="1"/>
  <c r="AC491" i="1"/>
  <c r="AD491" i="1"/>
  <c r="AG491" i="1"/>
  <c r="AJ500" i="1"/>
  <c r="AD500" i="1"/>
  <c r="V500" i="1"/>
  <c r="AI500" i="1"/>
  <c r="AA500" i="1"/>
  <c r="T500" i="1"/>
  <c r="AF500" i="1"/>
  <c r="Z500" i="1"/>
  <c r="S500" i="1"/>
  <c r="AE500" i="1"/>
  <c r="X500" i="1"/>
  <c r="AC500" i="1"/>
  <c r="AB500" i="1"/>
  <c r="Y500" i="1"/>
  <c r="AH500" i="1"/>
  <c r="U500" i="1"/>
  <c r="AG500" i="1"/>
  <c r="W500" i="1"/>
  <c r="Y518" i="1"/>
  <c r="AH518" i="1"/>
  <c r="AI518" i="1"/>
  <c r="AJ518" i="1"/>
  <c r="V518" i="1"/>
  <c r="U518" i="1"/>
  <c r="S518" i="1"/>
  <c r="T518" i="1"/>
  <c r="AA518" i="1"/>
  <c r="AG518" i="1"/>
  <c r="W518" i="1"/>
  <c r="X518" i="1"/>
  <c r="Z518" i="1"/>
  <c r="AF518" i="1"/>
  <c r="AC518" i="1"/>
  <c r="AB518" i="1"/>
  <c r="AD518" i="1"/>
  <c r="AE518" i="1"/>
  <c r="AI494" i="1"/>
  <c r="AA494" i="1"/>
  <c r="T494" i="1"/>
  <c r="AF494" i="1"/>
  <c r="Z494" i="1"/>
  <c r="S494" i="1"/>
  <c r="AE494" i="1"/>
  <c r="X494" i="1"/>
  <c r="AJ494" i="1"/>
  <c r="AD494" i="1"/>
  <c r="V494" i="1"/>
  <c r="AC494" i="1"/>
  <c r="AB494" i="1"/>
  <c r="Y494" i="1"/>
  <c r="AH494" i="1"/>
  <c r="U494" i="1"/>
  <c r="AG494" i="1"/>
  <c r="W494" i="1"/>
  <c r="AH510" i="1"/>
  <c r="W510" i="1"/>
  <c r="AB510" i="1"/>
  <c r="U510" i="1"/>
  <c r="AJ510" i="1"/>
  <c r="AI510" i="1"/>
  <c r="AG510" i="1"/>
  <c r="AF510" i="1"/>
  <c r="AE510" i="1"/>
  <c r="AD510" i="1"/>
  <c r="AC510" i="1"/>
  <c r="AA510" i="1"/>
  <c r="Z510" i="1"/>
  <c r="X510" i="1"/>
  <c r="Y510" i="1"/>
  <c r="V510" i="1"/>
  <c r="T510" i="1"/>
  <c r="S510" i="1"/>
  <c r="AH486" i="1"/>
  <c r="S486" i="1"/>
  <c r="AI486" i="1"/>
  <c r="X486" i="1"/>
  <c r="AC486" i="1"/>
  <c r="V486" i="1"/>
  <c r="W486" i="1"/>
  <c r="AB486" i="1"/>
  <c r="AG486" i="1"/>
  <c r="Z486" i="1"/>
  <c r="AA486" i="1"/>
  <c r="AF486" i="1"/>
  <c r="U486" i="1"/>
  <c r="AD486" i="1"/>
  <c r="AE486" i="1"/>
  <c r="T486" i="1"/>
  <c r="AJ486" i="1"/>
  <c r="Y486" i="1"/>
  <c r="AF508" i="1"/>
  <c r="Z508" i="1"/>
  <c r="S508" i="1"/>
  <c r="AE508" i="1"/>
  <c r="X508" i="1"/>
  <c r="AJ508" i="1"/>
  <c r="AD508" i="1"/>
  <c r="V508" i="1"/>
  <c r="AI508" i="1"/>
  <c r="AA508" i="1"/>
  <c r="T508" i="1"/>
  <c r="U508" i="1"/>
  <c r="AG508" i="1"/>
  <c r="W508" i="1"/>
  <c r="AC508" i="1"/>
  <c r="AB508" i="1"/>
  <c r="Y508" i="1"/>
  <c r="AH508" i="1"/>
  <c r="AJ501" i="1"/>
  <c r="AB501" i="1"/>
  <c r="AH501" i="1"/>
  <c r="X501" i="1"/>
  <c r="AD501" i="1"/>
  <c r="V501" i="1"/>
  <c r="AC501" i="1"/>
  <c r="T501" i="1"/>
  <c r="AI501" i="1"/>
  <c r="S501" i="1"/>
  <c r="Y501" i="1"/>
  <c r="AE501" i="1"/>
  <c r="AF501" i="1"/>
  <c r="AG501" i="1"/>
  <c r="AA501" i="1"/>
  <c r="Z501" i="1"/>
  <c r="W501" i="1"/>
  <c r="U501" i="1"/>
  <c r="W521" i="1"/>
  <c r="AH521" i="1"/>
  <c r="AJ521" i="1"/>
  <c r="Z521" i="1"/>
  <c r="AG521" i="1"/>
  <c r="AI521" i="1"/>
  <c r="S521" i="1"/>
  <c r="T521" i="1"/>
  <c r="AF521" i="1"/>
  <c r="AE521" i="1"/>
  <c r="X521" i="1"/>
  <c r="Y521" i="1"/>
  <c r="V521" i="1"/>
  <c r="AA521" i="1"/>
  <c r="AC521" i="1"/>
  <c r="AD521" i="1"/>
  <c r="U521" i="1"/>
  <c r="AB521" i="1"/>
  <c r="AD542" i="1"/>
  <c r="Z542" i="1"/>
  <c r="V542" i="1"/>
  <c r="AJ542" i="1"/>
  <c r="T542" i="1"/>
  <c r="W542" i="1"/>
  <c r="Y542" i="1"/>
  <c r="AF542" i="1"/>
  <c r="AI542" i="1"/>
  <c r="S542" i="1"/>
  <c r="U542" i="1"/>
  <c r="AB542" i="1"/>
  <c r="AE542" i="1"/>
  <c r="AG542" i="1"/>
  <c r="AH542" i="1"/>
  <c r="X542" i="1"/>
  <c r="AA542" i="1"/>
  <c r="AC542" i="1"/>
  <c r="AH569" i="1"/>
  <c r="AE569" i="1"/>
  <c r="W569" i="1"/>
  <c r="AJ569" i="1"/>
  <c r="AB569" i="1"/>
  <c r="T569" i="1"/>
  <c r="AI569" i="1"/>
  <c r="AA569" i="1"/>
  <c r="S569" i="1"/>
  <c r="AF569" i="1"/>
  <c r="X569" i="1"/>
  <c r="Y569" i="1"/>
  <c r="AD569" i="1"/>
  <c r="AC569" i="1"/>
  <c r="AG569" i="1"/>
  <c r="U569" i="1"/>
  <c r="V569" i="1"/>
  <c r="Z569" i="1"/>
  <c r="AF562" i="1"/>
  <c r="AB562" i="1"/>
  <c r="V562" i="1"/>
  <c r="AG562" i="1"/>
  <c r="Z562" i="1"/>
  <c r="AI562" i="1"/>
  <c r="S562" i="1"/>
  <c r="AJ562" i="1"/>
  <c r="AE562" i="1"/>
  <c r="X562" i="1"/>
  <c r="T562" i="1"/>
  <c r="AA562" i="1"/>
  <c r="AC562" i="1"/>
  <c r="Y562" i="1"/>
  <c r="U562" i="1"/>
  <c r="W562" i="1"/>
  <c r="AH562" i="1"/>
  <c r="AD562" i="1"/>
  <c r="AF561" i="1"/>
  <c r="Z561" i="1"/>
  <c r="S561" i="1"/>
  <c r="AE561" i="1"/>
  <c r="X561" i="1"/>
  <c r="AJ561" i="1"/>
  <c r="AD561" i="1"/>
  <c r="V561" i="1"/>
  <c r="AI561" i="1"/>
  <c r="AA561" i="1"/>
  <c r="T561" i="1"/>
  <c r="AG561" i="1"/>
  <c r="W561" i="1"/>
  <c r="AC561" i="1"/>
  <c r="AB561" i="1"/>
  <c r="Y561" i="1"/>
  <c r="AH561" i="1"/>
  <c r="U561" i="1"/>
  <c r="AD546" i="1"/>
  <c r="AJ546" i="1"/>
  <c r="T546" i="1"/>
  <c r="W546" i="1"/>
  <c r="Y546" i="1"/>
  <c r="V546" i="1"/>
  <c r="AF546" i="1"/>
  <c r="AI546" i="1"/>
  <c r="S546" i="1"/>
  <c r="U546" i="1"/>
  <c r="AB546" i="1"/>
  <c r="AE546" i="1"/>
  <c r="AG546" i="1"/>
  <c r="AH546" i="1"/>
  <c r="X546" i="1"/>
  <c r="AA546" i="1"/>
  <c r="AC546" i="1"/>
  <c r="Z546" i="1"/>
  <c r="AF581" i="1"/>
  <c r="AI581" i="1"/>
  <c r="X581" i="1"/>
  <c r="AE581" i="1"/>
  <c r="T581" i="1"/>
  <c r="AD581" i="1"/>
  <c r="S581" i="1"/>
  <c r="AJ581" i="1"/>
  <c r="Z581" i="1"/>
  <c r="AC581" i="1"/>
  <c r="AB581" i="1"/>
  <c r="Y581" i="1"/>
  <c r="AH581" i="1"/>
  <c r="AA581" i="1"/>
  <c r="AG581" i="1"/>
  <c r="U581" i="1"/>
  <c r="W581" i="1"/>
  <c r="V581" i="1"/>
  <c r="AF583" i="1"/>
  <c r="AD583" i="1"/>
  <c r="AJ583" i="1"/>
  <c r="AI583" i="1"/>
  <c r="T583" i="1"/>
  <c r="X583" i="1"/>
  <c r="V583" i="1"/>
  <c r="Y583" i="1"/>
  <c r="AH583" i="1"/>
  <c r="Z583" i="1"/>
  <c r="AA583" i="1"/>
  <c r="U583" i="1"/>
  <c r="AE583" i="1"/>
  <c r="AG583" i="1"/>
  <c r="W583" i="1"/>
  <c r="S583" i="1"/>
  <c r="AC583" i="1"/>
  <c r="AB583" i="1"/>
  <c r="AF585" i="1"/>
  <c r="AD585" i="1"/>
  <c r="S585" i="1"/>
  <c r="AJ585" i="1"/>
  <c r="Z585" i="1"/>
  <c r="AI585" i="1"/>
  <c r="X585" i="1"/>
  <c r="AE585" i="1"/>
  <c r="T585" i="1"/>
  <c r="V585" i="1"/>
  <c r="AG585" i="1"/>
  <c r="W585" i="1"/>
  <c r="AA585" i="1"/>
  <c r="AC585" i="1"/>
  <c r="AB585" i="1"/>
  <c r="Y585" i="1"/>
  <c r="U585" i="1"/>
  <c r="AH585" i="1"/>
  <c r="AD574" i="1"/>
  <c r="AG574" i="1"/>
  <c r="Y574" i="1"/>
  <c r="X574" i="1"/>
  <c r="AA574" i="1"/>
  <c r="AH574" i="1"/>
  <c r="V574" i="1"/>
  <c r="AJ574" i="1"/>
  <c r="T574" i="1"/>
  <c r="W574" i="1"/>
  <c r="U574" i="1"/>
  <c r="AF574" i="1"/>
  <c r="AI574" i="1"/>
  <c r="S574" i="1"/>
  <c r="AC574" i="1"/>
  <c r="AB574" i="1"/>
  <c r="AE574" i="1"/>
  <c r="Z574" i="1"/>
  <c r="AE610" i="1"/>
  <c r="X610" i="1"/>
  <c r="AJ610" i="1"/>
  <c r="AB610" i="1"/>
  <c r="AA610" i="1"/>
  <c r="AC610" i="1"/>
  <c r="T610" i="1"/>
  <c r="U610" i="1"/>
  <c r="AG610" i="1"/>
  <c r="W610" i="1"/>
  <c r="AH610" i="1"/>
  <c r="Y610" i="1"/>
  <c r="Z610" i="1"/>
  <c r="AI610" i="1"/>
  <c r="S610" i="1"/>
  <c r="AD610" i="1"/>
  <c r="AF610" i="1"/>
  <c r="V610" i="1"/>
  <c r="AG612" i="1"/>
  <c r="Z612" i="1"/>
  <c r="U612" i="1"/>
  <c r="AF612" i="1"/>
  <c r="AB612" i="1"/>
  <c r="AI612" i="1"/>
  <c r="S612" i="1"/>
  <c r="AJ612" i="1"/>
  <c r="AE612" i="1"/>
  <c r="X612" i="1"/>
  <c r="T612" i="1"/>
  <c r="AA612" i="1"/>
  <c r="AC612" i="1"/>
  <c r="Y612" i="1"/>
  <c r="V612" i="1"/>
  <c r="W612" i="1"/>
  <c r="AH612" i="1"/>
  <c r="AD612" i="1"/>
  <c r="Y615" i="1"/>
  <c r="AH615" i="1"/>
  <c r="AI615" i="1"/>
  <c r="AJ615" i="1"/>
  <c r="AA615" i="1"/>
  <c r="U615" i="1"/>
  <c r="S615" i="1"/>
  <c r="T615" i="1"/>
  <c r="AF615" i="1"/>
  <c r="AG615" i="1"/>
  <c r="W615" i="1"/>
  <c r="X615" i="1"/>
  <c r="Z615" i="1"/>
  <c r="AC615" i="1"/>
  <c r="AB615" i="1"/>
  <c r="AD615" i="1"/>
  <c r="AE615" i="1"/>
  <c r="V615" i="1"/>
  <c r="AJ623" i="1"/>
  <c r="AA623" i="1"/>
  <c r="W623" i="1"/>
  <c r="AI623" i="1"/>
  <c r="S623" i="1"/>
  <c r="AE623" i="1"/>
  <c r="AC623" i="1"/>
  <c r="AD623" i="1"/>
  <c r="AF623" i="1"/>
  <c r="AG623" i="1"/>
  <c r="AH623" i="1"/>
  <c r="T623" i="1"/>
  <c r="U623" i="1"/>
  <c r="V623" i="1"/>
  <c r="X623" i="1"/>
  <c r="Y623" i="1"/>
  <c r="Z623" i="1"/>
  <c r="AB623" i="1"/>
  <c r="AJ640" i="1"/>
  <c r="AD640" i="1"/>
  <c r="V640" i="1"/>
  <c r="AI640" i="1"/>
  <c r="AA640" i="1"/>
  <c r="T640" i="1"/>
  <c r="AF640" i="1"/>
  <c r="Z640" i="1"/>
  <c r="S640" i="1"/>
  <c r="AE640" i="1"/>
  <c r="X640" i="1"/>
  <c r="Y640" i="1"/>
  <c r="AH640" i="1"/>
  <c r="U640" i="1"/>
  <c r="AG640" i="1"/>
  <c r="W640" i="1"/>
  <c r="AC640" i="1"/>
  <c r="AB640" i="1"/>
  <c r="AH630" i="1"/>
  <c r="AC630" i="1"/>
  <c r="U630" i="1"/>
  <c r="AI630" i="1"/>
  <c r="AA630" i="1"/>
  <c r="S630" i="1"/>
  <c r="AG630" i="1"/>
  <c r="Y630" i="1"/>
  <c r="AE630" i="1"/>
  <c r="W630" i="1"/>
  <c r="AB630" i="1"/>
  <c r="V630" i="1"/>
  <c r="AF630" i="1"/>
  <c r="Z630" i="1"/>
  <c r="T630" i="1"/>
  <c r="AJ630" i="1"/>
  <c r="AD630" i="1"/>
  <c r="X630" i="1"/>
  <c r="AJ629" i="1"/>
  <c r="AI629" i="1"/>
  <c r="AA629" i="1"/>
  <c r="S629" i="1"/>
  <c r="AG629" i="1"/>
  <c r="Y629" i="1"/>
  <c r="AE629" i="1"/>
  <c r="W629" i="1"/>
  <c r="AC629" i="1"/>
  <c r="U629" i="1"/>
  <c r="AH629" i="1"/>
  <c r="T629" i="1"/>
  <c r="V629" i="1"/>
  <c r="X629" i="1"/>
  <c r="Z629" i="1"/>
  <c r="AB629" i="1"/>
  <c r="AD629" i="1"/>
  <c r="AF629" i="1"/>
  <c r="AH626" i="1"/>
  <c r="AG626" i="1"/>
  <c r="Y626" i="1"/>
  <c r="AE626" i="1"/>
  <c r="W626" i="1"/>
  <c r="AC626" i="1"/>
  <c r="U626" i="1"/>
  <c r="AI626" i="1"/>
  <c r="AA626" i="1"/>
  <c r="S626" i="1"/>
  <c r="X626" i="1"/>
  <c r="AD626" i="1"/>
  <c r="AB626" i="1"/>
  <c r="AF626" i="1"/>
  <c r="V626" i="1"/>
  <c r="T626" i="1"/>
  <c r="AJ626" i="1"/>
  <c r="Z626" i="1"/>
  <c r="AI650" i="1"/>
  <c r="AB650" i="1"/>
  <c r="AC650" i="1"/>
  <c r="Z650" i="1"/>
  <c r="AA650" i="1"/>
  <c r="AF650" i="1"/>
  <c r="AG650" i="1"/>
  <c r="AD650" i="1"/>
  <c r="AE650" i="1"/>
  <c r="T650" i="1"/>
  <c r="AJ650" i="1"/>
  <c r="U650" i="1"/>
  <c r="AH650" i="1"/>
  <c r="S650" i="1"/>
  <c r="X650" i="1"/>
  <c r="Y650" i="1"/>
  <c r="V650" i="1"/>
  <c r="W650" i="1"/>
  <c r="AF660" i="1"/>
  <c r="Z660" i="1"/>
  <c r="T660" i="1"/>
  <c r="AJ660" i="1"/>
  <c r="AE660" i="1"/>
  <c r="AA660" i="1"/>
  <c r="AC660" i="1"/>
  <c r="AB660" i="1"/>
  <c r="S660" i="1"/>
  <c r="Y660" i="1"/>
  <c r="AH660" i="1"/>
  <c r="X660" i="1"/>
  <c r="U660" i="1"/>
  <c r="AD660" i="1"/>
  <c r="V660" i="1"/>
  <c r="AG660" i="1"/>
  <c r="W660" i="1"/>
  <c r="AI660" i="1"/>
  <c r="AI11" i="1"/>
  <c r="AC11" i="1"/>
  <c r="U11" i="1"/>
  <c r="AJ11" i="1"/>
  <c r="AB11" i="1"/>
  <c r="T11" i="1"/>
  <c r="Y11" i="1"/>
  <c r="AF11" i="1"/>
  <c r="X11" i="1"/>
  <c r="AG11" i="1"/>
  <c r="AA11" i="1"/>
  <c r="V11" i="1"/>
  <c r="AE11" i="1"/>
  <c r="AD11" i="1"/>
  <c r="Z11" i="1"/>
  <c r="S11" i="1"/>
  <c r="AH11" i="1"/>
  <c r="W11" i="1"/>
  <c r="V31" i="1"/>
  <c r="AF31" i="1"/>
  <c r="AA31" i="1"/>
  <c r="AC31" i="1"/>
  <c r="AI31" i="1"/>
  <c r="AJ31" i="1"/>
  <c r="Y31" i="1"/>
  <c r="S31" i="1"/>
  <c r="W31" i="1"/>
  <c r="T31" i="1"/>
  <c r="U31" i="1"/>
  <c r="X31" i="1"/>
  <c r="AB31" i="1"/>
  <c r="Z31" i="1"/>
  <c r="AG31" i="1"/>
  <c r="AH31" i="1"/>
  <c r="AD31" i="1"/>
  <c r="AE31" i="1"/>
  <c r="AJ56" i="1"/>
  <c r="AB56" i="1"/>
  <c r="U56" i="1"/>
  <c r="AG56" i="1"/>
  <c r="Z56" i="1"/>
  <c r="T56" i="1"/>
  <c r="AF56" i="1"/>
  <c r="Y56" i="1"/>
  <c r="AD56" i="1"/>
  <c r="V56" i="1"/>
  <c r="AI56" i="1"/>
  <c r="S56" i="1"/>
  <c r="AE56" i="1"/>
  <c r="X56" i="1"/>
  <c r="AA56" i="1"/>
  <c r="AC56" i="1"/>
  <c r="W56" i="1"/>
  <c r="AH56" i="1"/>
  <c r="AG50" i="1"/>
  <c r="AD50" i="1"/>
  <c r="U50" i="1"/>
  <c r="AI50" i="1"/>
  <c r="S50" i="1"/>
  <c r="AJ50" i="1"/>
  <c r="Z50" i="1"/>
  <c r="AE50" i="1"/>
  <c r="X50" i="1"/>
  <c r="T50" i="1"/>
  <c r="AF50" i="1"/>
  <c r="V50" i="1"/>
  <c r="AA50" i="1"/>
  <c r="AC50" i="1"/>
  <c r="Y50" i="1"/>
  <c r="AB50" i="1"/>
  <c r="W50" i="1"/>
  <c r="AH50" i="1"/>
  <c r="AE49" i="1"/>
  <c r="X49" i="1"/>
  <c r="AJ49" i="1"/>
  <c r="AD49" i="1"/>
  <c r="V49" i="1"/>
  <c r="AI49" i="1"/>
  <c r="AA49" i="1"/>
  <c r="T49" i="1"/>
  <c r="AF49" i="1"/>
  <c r="Z49" i="1"/>
  <c r="S49" i="1"/>
  <c r="U49" i="1"/>
  <c r="AG49" i="1"/>
  <c r="W49" i="1"/>
  <c r="AC49" i="1"/>
  <c r="AB49" i="1"/>
  <c r="Y49" i="1"/>
  <c r="AH49" i="1"/>
  <c r="AG222" i="1"/>
  <c r="X222" i="1"/>
  <c r="AA222" i="1"/>
  <c r="AH222" i="1"/>
  <c r="U222" i="1"/>
  <c r="AJ222" i="1"/>
  <c r="T222" i="1"/>
  <c r="W222" i="1"/>
  <c r="AC222" i="1"/>
  <c r="V222" i="1"/>
  <c r="AF222" i="1"/>
  <c r="AI222" i="1"/>
  <c r="S222" i="1"/>
  <c r="AD222" i="1"/>
  <c r="Y222" i="1"/>
  <c r="AB222" i="1"/>
  <c r="AE222" i="1"/>
  <c r="Z222" i="1"/>
  <c r="AG220" i="1"/>
  <c r="U220" i="1"/>
  <c r="V220" i="1"/>
  <c r="X220" i="1"/>
  <c r="AA220" i="1"/>
  <c r="AH220" i="1"/>
  <c r="AC220" i="1"/>
  <c r="AD220" i="1"/>
  <c r="AJ220" i="1"/>
  <c r="T220" i="1"/>
  <c r="W220" i="1"/>
  <c r="Y220" i="1"/>
  <c r="AF220" i="1"/>
  <c r="AI220" i="1"/>
  <c r="S220" i="1"/>
  <c r="AB220" i="1"/>
  <c r="AE220" i="1"/>
  <c r="Z220" i="1"/>
  <c r="AD252" i="1"/>
  <c r="V252" i="1"/>
  <c r="AJ252" i="1"/>
  <c r="AB252" i="1"/>
  <c r="U252" i="1"/>
  <c r="AG252" i="1"/>
  <c r="Z252" i="1"/>
  <c r="T252" i="1"/>
  <c r="AF252" i="1"/>
  <c r="Y252" i="1"/>
  <c r="AI252" i="1"/>
  <c r="S252" i="1"/>
  <c r="AE252" i="1"/>
  <c r="X252" i="1"/>
  <c r="AA252" i="1"/>
  <c r="AC252" i="1"/>
  <c r="W252" i="1"/>
  <c r="AH252" i="1"/>
  <c r="AF250" i="1"/>
  <c r="V250" i="1"/>
  <c r="AG250" i="1"/>
  <c r="AB250" i="1"/>
  <c r="Y250" i="1"/>
  <c r="Z250" i="1"/>
  <c r="AD250" i="1"/>
  <c r="AJ250" i="1"/>
  <c r="T250" i="1"/>
  <c r="U250" i="1"/>
  <c r="AA250" i="1"/>
  <c r="AC250" i="1"/>
  <c r="W250" i="1"/>
  <c r="AH250" i="1"/>
  <c r="AI250" i="1"/>
  <c r="S250" i="1"/>
  <c r="AE250" i="1"/>
  <c r="X250" i="1"/>
  <c r="AH227" i="1"/>
  <c r="AG227" i="1"/>
  <c r="AB227" i="1"/>
  <c r="W227" i="1"/>
  <c r="AF227" i="1"/>
  <c r="AA227" i="1"/>
  <c r="U227" i="1"/>
  <c r="AJ227" i="1"/>
  <c r="AE227" i="1"/>
  <c r="Y227" i="1"/>
  <c r="T227" i="1"/>
  <c r="AI227" i="1"/>
  <c r="AC227" i="1"/>
  <c r="X227" i="1"/>
  <c r="S227" i="1"/>
  <c r="Z227" i="1"/>
  <c r="AD227" i="1"/>
  <c r="V227" i="1"/>
  <c r="AG364" i="1"/>
  <c r="Z364" i="1"/>
  <c r="AB364" i="1"/>
  <c r="W364" i="1"/>
  <c r="AH364" i="1"/>
  <c r="T364" i="1"/>
  <c r="AF364" i="1"/>
  <c r="AI364" i="1"/>
  <c r="S364" i="1"/>
  <c r="Y364" i="1"/>
  <c r="AE364" i="1"/>
  <c r="X364" i="1"/>
  <c r="AD364" i="1"/>
  <c r="U364" i="1"/>
  <c r="V364" i="1"/>
  <c r="AA364" i="1"/>
  <c r="AC364" i="1"/>
  <c r="AJ364" i="1"/>
  <c r="V325" i="1"/>
  <c r="AE325" i="1"/>
  <c r="AD325" i="1"/>
  <c r="W325" i="1"/>
  <c r="AF325" i="1"/>
  <c r="AG325" i="1"/>
  <c r="Z325" i="1"/>
  <c r="AB325" i="1"/>
  <c r="AC325" i="1"/>
  <c r="AH325" i="1"/>
  <c r="X325" i="1"/>
  <c r="Y325" i="1"/>
  <c r="AJ325" i="1"/>
  <c r="T325" i="1"/>
  <c r="U325" i="1"/>
  <c r="S325" i="1"/>
  <c r="AA325" i="1"/>
  <c r="AI325" i="1"/>
  <c r="AG368" i="1"/>
  <c r="U368" i="1"/>
  <c r="AI368" i="1"/>
  <c r="S368" i="1"/>
  <c r="T368" i="1"/>
  <c r="Z368" i="1"/>
  <c r="V368" i="1"/>
  <c r="AE368" i="1"/>
  <c r="X368" i="1"/>
  <c r="Y368" i="1"/>
  <c r="AF368" i="1"/>
  <c r="AB368" i="1"/>
  <c r="AA368" i="1"/>
  <c r="AC368" i="1"/>
  <c r="AD368" i="1"/>
  <c r="W368" i="1"/>
  <c r="AH368" i="1"/>
  <c r="AJ368" i="1"/>
  <c r="AI422" i="1"/>
  <c r="AB422" i="1"/>
  <c r="X422" i="1"/>
  <c r="AJ422" i="1"/>
  <c r="T422" i="1"/>
  <c r="AF422" i="1"/>
  <c r="AC422" i="1"/>
  <c r="AG422" i="1"/>
  <c r="Z422" i="1"/>
  <c r="AE422" i="1"/>
  <c r="AD422" i="1"/>
  <c r="S422" i="1"/>
  <c r="U422" i="1"/>
  <c r="AH422" i="1"/>
  <c r="W422" i="1"/>
  <c r="Y422" i="1"/>
  <c r="V422" i="1"/>
  <c r="AA422" i="1"/>
  <c r="V421" i="1"/>
  <c r="AD421" i="1"/>
  <c r="Z421" i="1"/>
  <c r="AC421" i="1"/>
  <c r="AF421" i="1"/>
  <c r="AI421" i="1"/>
  <c r="S421" i="1"/>
  <c r="Y421" i="1"/>
  <c r="AB421" i="1"/>
  <c r="AE421" i="1"/>
  <c r="AH421" i="1"/>
  <c r="U421" i="1"/>
  <c r="X421" i="1"/>
  <c r="AA421" i="1"/>
  <c r="AG421" i="1"/>
  <c r="AJ421" i="1"/>
  <c r="T421" i="1"/>
  <c r="W421" i="1"/>
  <c r="AH479" i="1"/>
  <c r="AE479" i="1"/>
  <c r="W479" i="1"/>
  <c r="AJ479" i="1"/>
  <c r="AB479" i="1"/>
  <c r="T479" i="1"/>
  <c r="AI479" i="1"/>
  <c r="AA479" i="1"/>
  <c r="S479" i="1"/>
  <c r="AF479" i="1"/>
  <c r="X479" i="1"/>
  <c r="AC479" i="1"/>
  <c r="V479" i="1"/>
  <c r="AG479" i="1"/>
  <c r="Z479" i="1"/>
  <c r="U479" i="1"/>
  <c r="AD479" i="1"/>
  <c r="Y479" i="1"/>
  <c r="AG472" i="1"/>
  <c r="V472" i="1"/>
  <c r="AD472" i="1"/>
  <c r="X472" i="1"/>
  <c r="AA472" i="1"/>
  <c r="AH472" i="1"/>
  <c r="U472" i="1"/>
  <c r="Y472" i="1"/>
  <c r="AJ472" i="1"/>
  <c r="T472" i="1"/>
  <c r="W472" i="1"/>
  <c r="AC472" i="1"/>
  <c r="AF472" i="1"/>
  <c r="AI472" i="1"/>
  <c r="S472" i="1"/>
  <c r="AB472" i="1"/>
  <c r="AE472" i="1"/>
  <c r="Z472" i="1"/>
  <c r="AG495" i="1"/>
  <c r="AD495" i="1"/>
  <c r="Y495" i="1"/>
  <c r="T495" i="1"/>
  <c r="AJ495" i="1"/>
  <c r="AF495" i="1"/>
  <c r="V495" i="1"/>
  <c r="AA495" i="1"/>
  <c r="AC495" i="1"/>
  <c r="AB495" i="1"/>
  <c r="W495" i="1"/>
  <c r="AH495" i="1"/>
  <c r="U495" i="1"/>
  <c r="AI495" i="1"/>
  <c r="S495" i="1"/>
  <c r="Z495" i="1"/>
  <c r="AE495" i="1"/>
  <c r="X495" i="1"/>
  <c r="AH547" i="1"/>
  <c r="AF547" i="1"/>
  <c r="X547" i="1"/>
  <c r="AC547" i="1"/>
  <c r="U547" i="1"/>
  <c r="AJ547" i="1"/>
  <c r="AB547" i="1"/>
  <c r="T547" i="1"/>
  <c r="AG547" i="1"/>
  <c r="Y547" i="1"/>
  <c r="AE547" i="1"/>
  <c r="V547" i="1"/>
  <c r="S547" i="1"/>
  <c r="AI547" i="1"/>
  <c r="Z547" i="1"/>
  <c r="W547" i="1"/>
  <c r="AD547" i="1"/>
  <c r="AA547" i="1"/>
  <c r="AF557" i="1"/>
  <c r="Z557" i="1"/>
  <c r="S557" i="1"/>
  <c r="AE557" i="1"/>
  <c r="X557" i="1"/>
  <c r="AJ557" i="1"/>
  <c r="AD557" i="1"/>
  <c r="V557" i="1"/>
  <c r="AI557" i="1"/>
  <c r="AA557" i="1"/>
  <c r="T557" i="1"/>
  <c r="Y557" i="1"/>
  <c r="AH557" i="1"/>
  <c r="U557" i="1"/>
  <c r="AG557" i="1"/>
  <c r="W557" i="1"/>
  <c r="AC557" i="1"/>
  <c r="AB557" i="1"/>
  <c r="AD548" i="1"/>
  <c r="Z548" i="1"/>
  <c r="V548" i="1"/>
  <c r="AB548" i="1"/>
  <c r="AE548" i="1"/>
  <c r="AG548" i="1"/>
  <c r="AH548" i="1"/>
  <c r="X548" i="1"/>
  <c r="AA548" i="1"/>
  <c r="AC548" i="1"/>
  <c r="AJ548" i="1"/>
  <c r="T548" i="1"/>
  <c r="W548" i="1"/>
  <c r="Y548" i="1"/>
  <c r="AF548" i="1"/>
  <c r="AI548" i="1"/>
  <c r="S548" i="1"/>
  <c r="U548" i="1"/>
  <c r="AF593" i="1"/>
  <c r="AD593" i="1"/>
  <c r="S593" i="1"/>
  <c r="AJ593" i="1"/>
  <c r="Z593" i="1"/>
  <c r="AI593" i="1"/>
  <c r="X593" i="1"/>
  <c r="AE593" i="1"/>
  <c r="T593" i="1"/>
  <c r="V593" i="1"/>
  <c r="AA593" i="1"/>
  <c r="U593" i="1"/>
  <c r="AG593" i="1"/>
  <c r="W593" i="1"/>
  <c r="AC593" i="1"/>
  <c r="AB593" i="1"/>
  <c r="Y593" i="1"/>
  <c r="AH593" i="1"/>
  <c r="AI605" i="1"/>
  <c r="AB605" i="1"/>
  <c r="X605" i="1"/>
  <c r="AJ605" i="1"/>
  <c r="T605" i="1"/>
  <c r="AF605" i="1"/>
  <c r="AG605" i="1"/>
  <c r="Z605" i="1"/>
  <c r="S605" i="1"/>
  <c r="U605" i="1"/>
  <c r="AD605" i="1"/>
  <c r="W605" i="1"/>
  <c r="Y605" i="1"/>
  <c r="AH605" i="1"/>
  <c r="AA605" i="1"/>
  <c r="AC605" i="1"/>
  <c r="V605" i="1"/>
  <c r="AE605" i="1"/>
  <c r="Z604" i="1"/>
  <c r="AG604" i="1"/>
  <c r="AJ604" i="1"/>
  <c r="T604" i="1"/>
  <c r="W604" i="1"/>
  <c r="AC604" i="1"/>
  <c r="AF604" i="1"/>
  <c r="AI604" i="1"/>
  <c r="S604" i="1"/>
  <c r="Y604" i="1"/>
  <c r="AB604" i="1"/>
  <c r="AE604" i="1"/>
  <c r="AH604" i="1"/>
  <c r="V604" i="1"/>
  <c r="U604" i="1"/>
  <c r="X604" i="1"/>
  <c r="AA604" i="1"/>
  <c r="AD604" i="1"/>
  <c r="AD648" i="1"/>
  <c r="AA648" i="1"/>
  <c r="AC648" i="1"/>
  <c r="AF648" i="1"/>
  <c r="AH648" i="1"/>
  <c r="V648" i="1"/>
  <c r="Z648" i="1"/>
  <c r="W648" i="1"/>
  <c r="Y648" i="1"/>
  <c r="AB648" i="1"/>
  <c r="AI648" i="1"/>
  <c r="S648" i="1"/>
  <c r="U648" i="1"/>
  <c r="X648" i="1"/>
  <c r="AE648" i="1"/>
  <c r="AG648" i="1"/>
  <c r="AJ648" i="1"/>
  <c r="T648" i="1"/>
  <c r="AJ645" i="1"/>
  <c r="V645" i="1"/>
  <c r="AC645" i="1"/>
  <c r="W645" i="1"/>
  <c r="U645" i="1"/>
  <c r="AB645" i="1"/>
  <c r="AI645" i="1"/>
  <c r="S645" i="1"/>
  <c r="T645" i="1"/>
  <c r="Z645" i="1"/>
  <c r="AE645" i="1"/>
  <c r="X645" i="1"/>
  <c r="Y645" i="1"/>
  <c r="AH645" i="1"/>
  <c r="AG645" i="1"/>
  <c r="AA645" i="1"/>
  <c r="AD645" i="1"/>
  <c r="AF645" i="1"/>
  <c r="AJ77" i="1"/>
  <c r="AD77" i="1"/>
  <c r="V77" i="1"/>
  <c r="AI77" i="1"/>
  <c r="AA77" i="1"/>
  <c r="T77" i="1"/>
  <c r="AF77" i="1"/>
  <c r="Z77" i="1"/>
  <c r="S77" i="1"/>
  <c r="AE77" i="1"/>
  <c r="X77" i="1"/>
  <c r="AG77" i="1"/>
  <c r="W77" i="1"/>
  <c r="AC77" i="1"/>
  <c r="AB77" i="1"/>
  <c r="Y77" i="1"/>
  <c r="AH77" i="1"/>
  <c r="U77" i="1"/>
  <c r="AF43" i="1"/>
  <c r="AD43" i="1"/>
  <c r="AJ43" i="1"/>
  <c r="Y43" i="1"/>
  <c r="AH43" i="1"/>
  <c r="AI43" i="1"/>
  <c r="T43" i="1"/>
  <c r="V43" i="1"/>
  <c r="U43" i="1"/>
  <c r="S43" i="1"/>
  <c r="Z43" i="1"/>
  <c r="AA43" i="1"/>
  <c r="AG43" i="1"/>
  <c r="W43" i="1"/>
  <c r="X43" i="1"/>
  <c r="AE43" i="1"/>
  <c r="AC43" i="1"/>
  <c r="AB43" i="1"/>
  <c r="AE177" i="1"/>
  <c r="V177" i="1"/>
  <c r="AG177" i="1"/>
  <c r="AA177" i="1"/>
  <c r="AD177" i="1"/>
  <c r="U177" i="1"/>
  <c r="X177" i="1"/>
  <c r="AH177" i="1"/>
  <c r="AI177" i="1"/>
  <c r="Z177" i="1"/>
  <c r="AJ177" i="1"/>
  <c r="T177" i="1"/>
  <c r="S177" i="1"/>
  <c r="AF177" i="1"/>
  <c r="W177" i="1"/>
  <c r="Y177" i="1"/>
  <c r="AB177" i="1"/>
  <c r="AC177" i="1"/>
  <c r="AH219" i="1"/>
  <c r="AG219" i="1"/>
  <c r="AB219" i="1"/>
  <c r="W219" i="1"/>
  <c r="AF219" i="1"/>
  <c r="AA219" i="1"/>
  <c r="U219" i="1"/>
  <c r="AJ219" i="1"/>
  <c r="AE219" i="1"/>
  <c r="Y219" i="1"/>
  <c r="T219" i="1"/>
  <c r="AI219" i="1"/>
  <c r="AC219" i="1"/>
  <c r="X219" i="1"/>
  <c r="S219" i="1"/>
  <c r="Z219" i="1"/>
  <c r="AD219" i="1"/>
  <c r="V219" i="1"/>
  <c r="AD268" i="1"/>
  <c r="V268" i="1"/>
  <c r="AJ268" i="1"/>
  <c r="AB268" i="1"/>
  <c r="U268" i="1"/>
  <c r="AG268" i="1"/>
  <c r="Z268" i="1"/>
  <c r="T268" i="1"/>
  <c r="AF268" i="1"/>
  <c r="Y268" i="1"/>
  <c r="AI268" i="1"/>
  <c r="S268" i="1"/>
  <c r="AE268" i="1"/>
  <c r="X268" i="1"/>
  <c r="AH268" i="1"/>
  <c r="AA268" i="1"/>
  <c r="W268" i="1"/>
  <c r="AC268" i="1"/>
  <c r="AJ255" i="1"/>
  <c r="AA255" i="1"/>
  <c r="V255" i="1"/>
  <c r="AF255" i="1"/>
  <c r="X255" i="1"/>
  <c r="Z255" i="1"/>
  <c r="AD255" i="1"/>
  <c r="AE255" i="1"/>
  <c r="AI255" i="1"/>
  <c r="S255" i="1"/>
  <c r="U255" i="1"/>
  <c r="AG255" i="1"/>
  <c r="W255" i="1"/>
  <c r="T255" i="1"/>
  <c r="AC255" i="1"/>
  <c r="AB255" i="1"/>
  <c r="Y255" i="1"/>
  <c r="AH255" i="1"/>
  <c r="AJ271" i="1"/>
  <c r="AA271" i="1"/>
  <c r="V271" i="1"/>
  <c r="AF271" i="1"/>
  <c r="X271" i="1"/>
  <c r="Z271" i="1"/>
  <c r="AD271" i="1"/>
  <c r="AE271" i="1"/>
  <c r="AI271" i="1"/>
  <c r="S271" i="1"/>
  <c r="U271" i="1"/>
  <c r="AG271" i="1"/>
  <c r="W271" i="1"/>
  <c r="T271" i="1"/>
  <c r="AC271" i="1"/>
  <c r="AB271" i="1"/>
  <c r="Y271" i="1"/>
  <c r="AH271" i="1"/>
  <c r="AF258" i="1"/>
  <c r="V258" i="1"/>
  <c r="AG258" i="1"/>
  <c r="AB258" i="1"/>
  <c r="Y258" i="1"/>
  <c r="Z258" i="1"/>
  <c r="AD258" i="1"/>
  <c r="AJ258" i="1"/>
  <c r="T258" i="1"/>
  <c r="U258" i="1"/>
  <c r="AI258" i="1"/>
  <c r="S258" i="1"/>
  <c r="AE258" i="1"/>
  <c r="X258" i="1"/>
  <c r="AA258" i="1"/>
  <c r="AC258" i="1"/>
  <c r="W258" i="1"/>
  <c r="AH258" i="1"/>
  <c r="AE249" i="1"/>
  <c r="X249" i="1"/>
  <c r="AJ249" i="1"/>
  <c r="AD249" i="1"/>
  <c r="V249" i="1"/>
  <c r="AI249" i="1"/>
  <c r="AA249" i="1"/>
  <c r="T249" i="1"/>
  <c r="AF249" i="1"/>
  <c r="Z249" i="1"/>
  <c r="S249" i="1"/>
  <c r="AG249" i="1"/>
  <c r="W249" i="1"/>
  <c r="AC249" i="1"/>
  <c r="AB249" i="1"/>
  <c r="Y249" i="1"/>
  <c r="AH249" i="1"/>
  <c r="U249" i="1"/>
  <c r="AE269" i="1"/>
  <c r="X269" i="1"/>
  <c r="AJ269" i="1"/>
  <c r="AD269" i="1"/>
  <c r="V269" i="1"/>
  <c r="AI269" i="1"/>
  <c r="AA269" i="1"/>
  <c r="T269" i="1"/>
  <c r="AF269" i="1"/>
  <c r="Z269" i="1"/>
  <c r="S269" i="1"/>
  <c r="Y269" i="1"/>
  <c r="AH269" i="1"/>
  <c r="U269" i="1"/>
  <c r="AB269" i="1"/>
  <c r="AG269" i="1"/>
  <c r="AC269" i="1"/>
  <c r="W269" i="1"/>
  <c r="AF373" i="1"/>
  <c r="T373" i="1"/>
  <c r="AC373" i="1"/>
  <c r="AB373" i="1"/>
  <c r="S373" i="1"/>
  <c r="Z373" i="1"/>
  <c r="V373" i="1"/>
  <c r="Y373" i="1"/>
  <c r="AH373" i="1"/>
  <c r="X373" i="1"/>
  <c r="AE373" i="1"/>
  <c r="AA373" i="1"/>
  <c r="U373" i="1"/>
  <c r="AD373" i="1"/>
  <c r="AJ373" i="1"/>
  <c r="AG373" i="1"/>
  <c r="W373" i="1"/>
  <c r="AI373" i="1"/>
  <c r="AF383" i="1"/>
  <c r="Z383" i="1"/>
  <c r="S383" i="1"/>
  <c r="AE383" i="1"/>
  <c r="X383" i="1"/>
  <c r="AJ383" i="1"/>
  <c r="AD383" i="1"/>
  <c r="V383" i="1"/>
  <c r="AI383" i="1"/>
  <c r="AA383" i="1"/>
  <c r="T383" i="1"/>
  <c r="U383" i="1"/>
  <c r="AG383" i="1"/>
  <c r="W383" i="1"/>
  <c r="AC383" i="1"/>
  <c r="AB383" i="1"/>
  <c r="Y383" i="1"/>
  <c r="AH383" i="1"/>
  <c r="AF455" i="1"/>
  <c r="AE455" i="1"/>
  <c r="Z455" i="1"/>
  <c r="T455" i="1"/>
  <c r="AJ455" i="1"/>
  <c r="V455" i="1"/>
  <c r="AC455" i="1"/>
  <c r="AB455" i="1"/>
  <c r="X455" i="1"/>
  <c r="AA455" i="1"/>
  <c r="Y455" i="1"/>
  <c r="AH455" i="1"/>
  <c r="AD455" i="1"/>
  <c r="U455" i="1"/>
  <c r="AI455" i="1"/>
  <c r="AG455" i="1"/>
  <c r="W455" i="1"/>
  <c r="S455" i="1"/>
  <c r="AH471" i="1"/>
  <c r="AE471" i="1"/>
  <c r="W471" i="1"/>
  <c r="AJ471" i="1"/>
  <c r="AB471" i="1"/>
  <c r="T471" i="1"/>
  <c r="AI471" i="1"/>
  <c r="AA471" i="1"/>
  <c r="S471" i="1"/>
  <c r="AF471" i="1"/>
  <c r="X471" i="1"/>
  <c r="U471" i="1"/>
  <c r="V471" i="1"/>
  <c r="Y471" i="1"/>
  <c r="Z471" i="1"/>
  <c r="AC471" i="1"/>
  <c r="AD471" i="1"/>
  <c r="AG471" i="1"/>
  <c r="AH467" i="1"/>
  <c r="AJ467" i="1"/>
  <c r="AB467" i="1"/>
  <c r="T467" i="1"/>
  <c r="AI467" i="1"/>
  <c r="AA467" i="1"/>
  <c r="S467" i="1"/>
  <c r="AF467" i="1"/>
  <c r="X467" i="1"/>
  <c r="AE467" i="1"/>
  <c r="W467" i="1"/>
  <c r="AC467" i="1"/>
  <c r="AD467" i="1"/>
  <c r="AG467" i="1"/>
  <c r="U467" i="1"/>
  <c r="V467" i="1"/>
  <c r="Y467" i="1"/>
  <c r="Z467" i="1"/>
  <c r="AC461" i="1"/>
  <c r="AB461" i="1"/>
  <c r="Y461" i="1"/>
  <c r="AH461" i="1"/>
  <c r="U461" i="1"/>
  <c r="AG461" i="1"/>
  <c r="W461" i="1"/>
  <c r="AD461" i="1"/>
  <c r="AE461" i="1"/>
  <c r="AA461" i="1"/>
  <c r="AI461" i="1"/>
  <c r="AJ461" i="1"/>
  <c r="AF461" i="1"/>
  <c r="S461" i="1"/>
  <c r="T461" i="1"/>
  <c r="X461" i="1"/>
  <c r="Z461" i="1"/>
  <c r="V461" i="1"/>
  <c r="AF554" i="1"/>
  <c r="Z554" i="1"/>
  <c r="S554" i="1"/>
  <c r="AE554" i="1"/>
  <c r="X554" i="1"/>
  <c r="AJ554" i="1"/>
  <c r="AD554" i="1"/>
  <c r="V554" i="1"/>
  <c r="AI554" i="1"/>
  <c r="AA554" i="1"/>
  <c r="T554" i="1"/>
  <c r="AG554" i="1"/>
  <c r="W554" i="1"/>
  <c r="AC554" i="1"/>
  <c r="AB554" i="1"/>
  <c r="Y554" i="1"/>
  <c r="AH554" i="1"/>
  <c r="U554" i="1"/>
  <c r="AF591" i="1"/>
  <c r="AD591" i="1"/>
  <c r="AI591" i="1"/>
  <c r="AE591" i="1"/>
  <c r="V591" i="1"/>
  <c r="AG591" i="1"/>
  <c r="W591" i="1"/>
  <c r="S591" i="1"/>
  <c r="AJ591" i="1"/>
  <c r="AA591" i="1"/>
  <c r="AC591" i="1"/>
  <c r="AB591" i="1"/>
  <c r="X591" i="1"/>
  <c r="T591" i="1"/>
  <c r="Y591" i="1"/>
  <c r="AH591" i="1"/>
  <c r="Z591" i="1"/>
  <c r="U591" i="1"/>
  <c r="AG606" i="1"/>
  <c r="V606" i="1"/>
  <c r="S606" i="1"/>
  <c r="AI606" i="1"/>
  <c r="X606" i="1"/>
  <c r="U606" i="1"/>
  <c r="Z606" i="1"/>
  <c r="W606" i="1"/>
  <c r="AB606" i="1"/>
  <c r="Y606" i="1"/>
  <c r="AD606" i="1"/>
  <c r="AA606" i="1"/>
  <c r="AF606" i="1"/>
  <c r="AC606" i="1"/>
  <c r="AH606" i="1"/>
  <c r="AE606" i="1"/>
  <c r="T606" i="1"/>
  <c r="AJ606" i="1"/>
  <c r="AH651" i="1"/>
  <c r="AI651" i="1"/>
  <c r="AA651" i="1"/>
  <c r="U651" i="1"/>
  <c r="AG651" i="1"/>
  <c r="Y651" i="1"/>
  <c r="T651" i="1"/>
  <c r="AE651" i="1"/>
  <c r="X651" i="1"/>
  <c r="S651" i="1"/>
  <c r="AC651" i="1"/>
  <c r="W651" i="1"/>
  <c r="AJ651" i="1"/>
  <c r="V651" i="1"/>
  <c r="AB651" i="1"/>
  <c r="Z651" i="1"/>
  <c r="AF651" i="1"/>
  <c r="AD651" i="1"/>
  <c r="AF643" i="1"/>
  <c r="Y643" i="1"/>
  <c r="AG643" i="1"/>
  <c r="Z643" i="1"/>
  <c r="T643" i="1"/>
  <c r="AD643" i="1"/>
  <c r="AB643" i="1"/>
  <c r="V643" i="1"/>
  <c r="AJ643" i="1"/>
  <c r="U643" i="1"/>
  <c r="AE643" i="1"/>
  <c r="X643" i="1"/>
  <c r="AA643" i="1"/>
  <c r="AC643" i="1"/>
  <c r="W643" i="1"/>
  <c r="AH643" i="1"/>
  <c r="AI643" i="1"/>
  <c r="S643" i="1"/>
  <c r="AJ25" i="1"/>
  <c r="AD25" i="1"/>
  <c r="V25" i="1"/>
  <c r="AI25" i="1"/>
  <c r="AA25" i="1"/>
  <c r="T25" i="1"/>
  <c r="AF25" i="1"/>
  <c r="Z25" i="1"/>
  <c r="S25" i="1"/>
  <c r="AE25" i="1"/>
  <c r="X25" i="1"/>
  <c r="AC25" i="1"/>
  <c r="AB25" i="1"/>
  <c r="Y25" i="1"/>
  <c r="AH25" i="1"/>
  <c r="U25" i="1"/>
  <c r="AG25" i="1"/>
  <c r="W25" i="1"/>
  <c r="AJ24" i="1"/>
  <c r="AB24" i="1"/>
  <c r="U24" i="1"/>
  <c r="AG24" i="1"/>
  <c r="Z24" i="1"/>
  <c r="T24" i="1"/>
  <c r="AF24" i="1"/>
  <c r="Y24" i="1"/>
  <c r="AD24" i="1"/>
  <c r="V24" i="1"/>
  <c r="AI24" i="1"/>
  <c r="S24" i="1"/>
  <c r="AE24" i="1"/>
  <c r="X24" i="1"/>
  <c r="AA24" i="1"/>
  <c r="AC24" i="1"/>
  <c r="W24" i="1"/>
  <c r="AH24" i="1"/>
  <c r="AH18" i="1"/>
  <c r="AB18" i="1"/>
  <c r="AA18" i="1"/>
  <c r="AG18" i="1"/>
  <c r="AF18" i="1"/>
  <c r="AE18" i="1"/>
  <c r="U18" i="1"/>
  <c r="S18" i="1"/>
  <c r="AJ18" i="1"/>
  <c r="AI18" i="1"/>
  <c r="Y18" i="1"/>
  <c r="AD18" i="1"/>
  <c r="Z18" i="1"/>
  <c r="X18" i="1"/>
  <c r="V18" i="1"/>
  <c r="W18" i="1"/>
  <c r="T18" i="1"/>
  <c r="AC18" i="1"/>
  <c r="AA16" i="1"/>
  <c r="AI16" i="1"/>
  <c r="AF16" i="1"/>
  <c r="AC16" i="1"/>
  <c r="AD16" i="1"/>
  <c r="S16" i="1"/>
  <c r="AJ16" i="1"/>
  <c r="AG16" i="1"/>
  <c r="AH16" i="1"/>
  <c r="W16" i="1"/>
  <c r="T16" i="1"/>
  <c r="Z16" i="1"/>
  <c r="X16" i="1"/>
  <c r="U16" i="1"/>
  <c r="AE16" i="1"/>
  <c r="AB16" i="1"/>
  <c r="Y16" i="1"/>
  <c r="V16" i="1"/>
  <c r="AF30" i="1"/>
  <c r="AG30" i="1"/>
  <c r="AB30" i="1"/>
  <c r="V30" i="1"/>
  <c r="X30" i="1"/>
  <c r="AJ30" i="1"/>
  <c r="T30" i="1"/>
  <c r="Z30" i="1"/>
  <c r="AA30" i="1"/>
  <c r="AC30" i="1"/>
  <c r="W30" i="1"/>
  <c r="AH30" i="1"/>
  <c r="Y30" i="1"/>
  <c r="AI30" i="1"/>
  <c r="S30" i="1"/>
  <c r="AD30" i="1"/>
  <c r="U30" i="1"/>
  <c r="AE30" i="1"/>
  <c r="AG58" i="1"/>
  <c r="AD58" i="1"/>
  <c r="AF58" i="1"/>
  <c r="AA58" i="1"/>
  <c r="AC58" i="1"/>
  <c r="AJ58" i="1"/>
  <c r="W58" i="1"/>
  <c r="AH58" i="1"/>
  <c r="T58" i="1"/>
  <c r="U58" i="1"/>
  <c r="V58" i="1"/>
  <c r="AI58" i="1"/>
  <c r="S58" i="1"/>
  <c r="Y58" i="1"/>
  <c r="Z58" i="1"/>
  <c r="AB58" i="1"/>
  <c r="AE58" i="1"/>
  <c r="X58" i="1"/>
  <c r="AG74" i="1"/>
  <c r="AD74" i="1"/>
  <c r="AF74" i="1"/>
  <c r="AA74" i="1"/>
  <c r="AC74" i="1"/>
  <c r="AJ74" i="1"/>
  <c r="W74" i="1"/>
  <c r="AH74" i="1"/>
  <c r="T74" i="1"/>
  <c r="U74" i="1"/>
  <c r="V74" i="1"/>
  <c r="AI74" i="1"/>
  <c r="S74" i="1"/>
  <c r="Y74" i="1"/>
  <c r="Z74" i="1"/>
  <c r="AB74" i="1"/>
  <c r="AE74" i="1"/>
  <c r="X74" i="1"/>
  <c r="AG96" i="1"/>
  <c r="AF96" i="1"/>
  <c r="AI96" i="1"/>
  <c r="S96" i="1"/>
  <c r="AC96" i="1"/>
  <c r="V96" i="1"/>
  <c r="Y96" i="1"/>
  <c r="AB96" i="1"/>
  <c r="AE96" i="1"/>
  <c r="Z96" i="1"/>
  <c r="AD96" i="1"/>
  <c r="X96" i="1"/>
  <c r="AA96" i="1"/>
  <c r="AH96" i="1"/>
  <c r="AJ96" i="1"/>
  <c r="T96" i="1"/>
  <c r="W96" i="1"/>
  <c r="U96" i="1"/>
  <c r="AH124" i="1"/>
  <c r="AE124" i="1"/>
  <c r="W124" i="1"/>
  <c r="AJ124" i="1"/>
  <c r="AB124" i="1"/>
  <c r="T124" i="1"/>
  <c r="AI124" i="1"/>
  <c r="AA124" i="1"/>
  <c r="S124" i="1"/>
  <c r="AF124" i="1"/>
  <c r="X124" i="1"/>
  <c r="U124" i="1"/>
  <c r="Y124" i="1"/>
  <c r="AD124" i="1"/>
  <c r="AC124" i="1"/>
  <c r="V124" i="1"/>
  <c r="AG124" i="1"/>
  <c r="Z124" i="1"/>
  <c r="AF71" i="1"/>
  <c r="AD71" i="1"/>
  <c r="T71" i="1"/>
  <c r="AC71" i="1"/>
  <c r="AB71" i="1"/>
  <c r="AI71" i="1"/>
  <c r="Z71" i="1"/>
  <c r="Y71" i="1"/>
  <c r="AH71" i="1"/>
  <c r="S71" i="1"/>
  <c r="AE71" i="1"/>
  <c r="V71" i="1"/>
  <c r="U71" i="1"/>
  <c r="X71" i="1"/>
  <c r="AJ71" i="1"/>
  <c r="AA71" i="1"/>
  <c r="AG71" i="1"/>
  <c r="W71" i="1"/>
  <c r="AH87" i="1"/>
  <c r="AJ87" i="1"/>
  <c r="AB87" i="1"/>
  <c r="T87" i="1"/>
  <c r="AI87" i="1"/>
  <c r="AA87" i="1"/>
  <c r="S87" i="1"/>
  <c r="AF87" i="1"/>
  <c r="X87" i="1"/>
  <c r="AE87" i="1"/>
  <c r="W87" i="1"/>
  <c r="AC87" i="1"/>
  <c r="AG87" i="1"/>
  <c r="V87" i="1"/>
  <c r="Z87" i="1"/>
  <c r="U87" i="1"/>
  <c r="AD87" i="1"/>
  <c r="Y87" i="1"/>
  <c r="AG127" i="1"/>
  <c r="V127" i="1"/>
  <c r="AD127" i="1"/>
  <c r="U127" i="1"/>
  <c r="AC127" i="1"/>
  <c r="Y127" i="1"/>
  <c r="AJ127" i="1"/>
  <c r="T127" i="1"/>
  <c r="W127" i="1"/>
  <c r="AF127" i="1"/>
  <c r="AI127" i="1"/>
  <c r="S127" i="1"/>
  <c r="AB127" i="1"/>
  <c r="AE127" i="1"/>
  <c r="Z127" i="1"/>
  <c r="X127" i="1"/>
  <c r="AA127" i="1"/>
  <c r="AH127" i="1"/>
  <c r="AG68" i="1"/>
  <c r="Z68" i="1"/>
  <c r="T68" i="1"/>
  <c r="AF68" i="1"/>
  <c r="Y68" i="1"/>
  <c r="AD68" i="1"/>
  <c r="V68" i="1"/>
  <c r="AJ68" i="1"/>
  <c r="AB68" i="1"/>
  <c r="U68" i="1"/>
  <c r="AE68" i="1"/>
  <c r="X68" i="1"/>
  <c r="AA68" i="1"/>
  <c r="AC68" i="1"/>
  <c r="W68" i="1"/>
  <c r="AH68" i="1"/>
  <c r="AI68" i="1"/>
  <c r="S68" i="1"/>
  <c r="AD94" i="1"/>
  <c r="U94" i="1"/>
  <c r="AC94" i="1"/>
  <c r="Y94" i="1"/>
  <c r="AG94" i="1"/>
  <c r="V94" i="1"/>
  <c r="AJ94" i="1"/>
  <c r="T94" i="1"/>
  <c r="W94" i="1"/>
  <c r="AF94" i="1"/>
  <c r="AI94" i="1"/>
  <c r="S94" i="1"/>
  <c r="AB94" i="1"/>
  <c r="AE94" i="1"/>
  <c r="Z94" i="1"/>
  <c r="X94" i="1"/>
  <c r="AA94" i="1"/>
  <c r="AH94" i="1"/>
  <c r="AG123" i="1"/>
  <c r="AF123" i="1"/>
  <c r="AI123" i="1"/>
  <c r="S123" i="1"/>
  <c r="Y123" i="1"/>
  <c r="AB123" i="1"/>
  <c r="AE123" i="1"/>
  <c r="Z123" i="1"/>
  <c r="U123" i="1"/>
  <c r="V123" i="1"/>
  <c r="X123" i="1"/>
  <c r="AA123" i="1"/>
  <c r="AH123" i="1"/>
  <c r="AC123" i="1"/>
  <c r="AD123" i="1"/>
  <c r="AJ123" i="1"/>
  <c r="T123" i="1"/>
  <c r="W123" i="1"/>
  <c r="AG38" i="1"/>
  <c r="AB38" i="1"/>
  <c r="V38" i="1"/>
  <c r="AE38" i="1"/>
  <c r="AC38" i="1"/>
  <c r="AD38" i="1"/>
  <c r="Z38" i="1"/>
  <c r="AA38" i="1"/>
  <c r="AH38" i="1"/>
  <c r="AJ38" i="1"/>
  <c r="AF38" i="1"/>
  <c r="X38" i="1"/>
  <c r="W38" i="1"/>
  <c r="T38" i="1"/>
  <c r="AI38" i="1"/>
  <c r="S38" i="1"/>
  <c r="Y38" i="1"/>
  <c r="U38" i="1"/>
  <c r="AF64" i="1"/>
  <c r="Y64" i="1"/>
  <c r="AD64" i="1"/>
  <c r="V64" i="1"/>
  <c r="AJ64" i="1"/>
  <c r="AB64" i="1"/>
  <c r="U64" i="1"/>
  <c r="AG64" i="1"/>
  <c r="Z64" i="1"/>
  <c r="T64" i="1"/>
  <c r="AA64" i="1"/>
  <c r="AC64" i="1"/>
  <c r="W64" i="1"/>
  <c r="AH64" i="1"/>
  <c r="AI64" i="1"/>
  <c r="S64" i="1"/>
  <c r="AE64" i="1"/>
  <c r="X64" i="1"/>
  <c r="AF80" i="1"/>
  <c r="Y80" i="1"/>
  <c r="AD80" i="1"/>
  <c r="V80" i="1"/>
  <c r="AJ80" i="1"/>
  <c r="AB80" i="1"/>
  <c r="U80" i="1"/>
  <c r="AG80" i="1"/>
  <c r="Z80" i="1"/>
  <c r="T80" i="1"/>
  <c r="AA80" i="1"/>
  <c r="AC80" i="1"/>
  <c r="W80" i="1"/>
  <c r="AH80" i="1"/>
  <c r="AI80" i="1"/>
  <c r="S80" i="1"/>
  <c r="AE80" i="1"/>
  <c r="X80" i="1"/>
  <c r="AG90" i="1"/>
  <c r="AJ90" i="1"/>
  <c r="T90" i="1"/>
  <c r="W90" i="1"/>
  <c r="AF90" i="1"/>
  <c r="AI90" i="1"/>
  <c r="S90" i="1"/>
  <c r="U90" i="1"/>
  <c r="V90" i="1"/>
  <c r="AB90" i="1"/>
  <c r="AE90" i="1"/>
  <c r="Z90" i="1"/>
  <c r="AC90" i="1"/>
  <c r="AD90" i="1"/>
  <c r="Y90" i="1"/>
  <c r="X90" i="1"/>
  <c r="AA90" i="1"/>
  <c r="AH90" i="1"/>
  <c r="AH126" i="1"/>
  <c r="AF126" i="1"/>
  <c r="X126" i="1"/>
  <c r="AE126" i="1"/>
  <c r="W126" i="1"/>
  <c r="AJ126" i="1"/>
  <c r="AB126" i="1"/>
  <c r="T126" i="1"/>
  <c r="AI126" i="1"/>
  <c r="AA126" i="1"/>
  <c r="S126" i="1"/>
  <c r="Y126" i="1"/>
  <c r="AC126" i="1"/>
  <c r="U126" i="1"/>
  <c r="V126" i="1"/>
  <c r="AG126" i="1"/>
  <c r="Z126" i="1"/>
  <c r="AD126" i="1"/>
  <c r="AE153" i="1"/>
  <c r="AG153" i="1"/>
  <c r="AA153" i="1"/>
  <c r="V153" i="1"/>
  <c r="AD153" i="1"/>
  <c r="U153" i="1"/>
  <c r="AF153" i="1"/>
  <c r="W153" i="1"/>
  <c r="AI153" i="1"/>
  <c r="Z153" i="1"/>
  <c r="AB153" i="1"/>
  <c r="AC153" i="1"/>
  <c r="S153" i="1"/>
  <c r="X153" i="1"/>
  <c r="AH153" i="1"/>
  <c r="Y153" i="1"/>
  <c r="AJ153" i="1"/>
  <c r="T153" i="1"/>
  <c r="AE169" i="1"/>
  <c r="AG169" i="1"/>
  <c r="AA169" i="1"/>
  <c r="V169" i="1"/>
  <c r="AD169" i="1"/>
  <c r="U169" i="1"/>
  <c r="AF169" i="1"/>
  <c r="W169" i="1"/>
  <c r="AI169" i="1"/>
  <c r="Z169" i="1"/>
  <c r="AB169" i="1"/>
  <c r="AC169" i="1"/>
  <c r="S169" i="1"/>
  <c r="X169" i="1"/>
  <c r="AH169" i="1"/>
  <c r="Y169" i="1"/>
  <c r="AJ169" i="1"/>
  <c r="T169" i="1"/>
  <c r="AG187" i="1"/>
  <c r="AI187" i="1"/>
  <c r="Y187" i="1"/>
  <c r="AE187" i="1"/>
  <c r="U187" i="1"/>
  <c r="AD187" i="1"/>
  <c r="S187" i="1"/>
  <c r="Z187" i="1"/>
  <c r="V187" i="1"/>
  <c r="AF187" i="1"/>
  <c r="W187" i="1"/>
  <c r="AA187" i="1"/>
  <c r="AB187" i="1"/>
  <c r="AC187" i="1"/>
  <c r="X187" i="1"/>
  <c r="AH187" i="1"/>
  <c r="AJ187" i="1"/>
  <c r="T187" i="1"/>
  <c r="AG203" i="1"/>
  <c r="AI203" i="1"/>
  <c r="Y203" i="1"/>
  <c r="AE203" i="1"/>
  <c r="U203" i="1"/>
  <c r="AD203" i="1"/>
  <c r="S203" i="1"/>
  <c r="Z203" i="1"/>
  <c r="V203" i="1"/>
  <c r="AF203" i="1"/>
  <c r="W203" i="1"/>
  <c r="AA203" i="1"/>
  <c r="AB203" i="1"/>
  <c r="AC203" i="1"/>
  <c r="X203" i="1"/>
  <c r="AH203" i="1"/>
  <c r="AJ203" i="1"/>
  <c r="T203" i="1"/>
  <c r="AH142" i="1"/>
  <c r="AJ142" i="1"/>
  <c r="AE142" i="1"/>
  <c r="Y142" i="1"/>
  <c r="T142" i="1"/>
  <c r="AI142" i="1"/>
  <c r="AC142" i="1"/>
  <c r="X142" i="1"/>
  <c r="S142" i="1"/>
  <c r="AG142" i="1"/>
  <c r="AB142" i="1"/>
  <c r="W142" i="1"/>
  <c r="AF142" i="1"/>
  <c r="AA142" i="1"/>
  <c r="U142" i="1"/>
  <c r="V142" i="1"/>
  <c r="Z142" i="1"/>
  <c r="AD142" i="1"/>
  <c r="AH154" i="1"/>
  <c r="AJ154" i="1"/>
  <c r="AE154" i="1"/>
  <c r="Y154" i="1"/>
  <c r="T154" i="1"/>
  <c r="AI154" i="1"/>
  <c r="AC154" i="1"/>
  <c r="X154" i="1"/>
  <c r="S154" i="1"/>
  <c r="AG154" i="1"/>
  <c r="AB154" i="1"/>
  <c r="W154" i="1"/>
  <c r="AF154" i="1"/>
  <c r="AA154" i="1"/>
  <c r="U154" i="1"/>
  <c r="Z154" i="1"/>
  <c r="AD154" i="1"/>
  <c r="V154" i="1"/>
  <c r="AH170" i="1"/>
  <c r="AJ170" i="1"/>
  <c r="AE170" i="1"/>
  <c r="Y170" i="1"/>
  <c r="T170" i="1"/>
  <c r="AI170" i="1"/>
  <c r="AC170" i="1"/>
  <c r="X170" i="1"/>
  <c r="S170" i="1"/>
  <c r="AG170" i="1"/>
  <c r="AB170" i="1"/>
  <c r="W170" i="1"/>
  <c r="AF170" i="1"/>
  <c r="AA170" i="1"/>
  <c r="U170" i="1"/>
  <c r="Z170" i="1"/>
  <c r="AD170" i="1"/>
  <c r="V170" i="1"/>
  <c r="AH186" i="1"/>
  <c r="AJ186" i="1"/>
  <c r="AE186" i="1"/>
  <c r="Y186" i="1"/>
  <c r="T186" i="1"/>
  <c r="AI186" i="1"/>
  <c r="AC186" i="1"/>
  <c r="X186" i="1"/>
  <c r="S186" i="1"/>
  <c r="AG186" i="1"/>
  <c r="AB186" i="1"/>
  <c r="W186" i="1"/>
  <c r="AF186" i="1"/>
  <c r="AA186" i="1"/>
  <c r="U186" i="1"/>
  <c r="Z186" i="1"/>
  <c r="AD186" i="1"/>
  <c r="V186" i="1"/>
  <c r="AH202" i="1"/>
  <c r="AJ202" i="1"/>
  <c r="AE202" i="1"/>
  <c r="Y202" i="1"/>
  <c r="T202" i="1"/>
  <c r="AI202" i="1"/>
  <c r="AC202" i="1"/>
  <c r="X202" i="1"/>
  <c r="S202" i="1"/>
  <c r="AG202" i="1"/>
  <c r="AB202" i="1"/>
  <c r="W202" i="1"/>
  <c r="AF202" i="1"/>
  <c r="AA202" i="1"/>
  <c r="U202" i="1"/>
  <c r="Z202" i="1"/>
  <c r="AD202" i="1"/>
  <c r="V202" i="1"/>
  <c r="AA145" i="1"/>
  <c r="V145" i="1"/>
  <c r="AH145" i="1"/>
  <c r="W145" i="1"/>
  <c r="AF145" i="1"/>
  <c r="AE145" i="1"/>
  <c r="AD145" i="1"/>
  <c r="AB145" i="1"/>
  <c r="Z145" i="1"/>
  <c r="Y145" i="1"/>
  <c r="X145" i="1"/>
  <c r="U145" i="1"/>
  <c r="S145" i="1"/>
  <c r="AJ145" i="1"/>
  <c r="T145" i="1"/>
  <c r="AI145" i="1"/>
  <c r="AC145" i="1"/>
  <c r="AG145" i="1"/>
  <c r="AE161" i="1"/>
  <c r="V161" i="1"/>
  <c r="AG161" i="1"/>
  <c r="AA161" i="1"/>
  <c r="AD161" i="1"/>
  <c r="U161" i="1"/>
  <c r="X161" i="1"/>
  <c r="AH161" i="1"/>
  <c r="AI161" i="1"/>
  <c r="Z161" i="1"/>
  <c r="AJ161" i="1"/>
  <c r="T161" i="1"/>
  <c r="S161" i="1"/>
  <c r="AF161" i="1"/>
  <c r="W161" i="1"/>
  <c r="Y161" i="1"/>
  <c r="AB161" i="1"/>
  <c r="AC161" i="1"/>
  <c r="AG179" i="1"/>
  <c r="AD179" i="1"/>
  <c r="S179" i="1"/>
  <c r="Z179" i="1"/>
  <c r="AI179" i="1"/>
  <c r="Y179" i="1"/>
  <c r="AE179" i="1"/>
  <c r="U179" i="1"/>
  <c r="V179" i="1"/>
  <c r="AF179" i="1"/>
  <c r="W179" i="1"/>
  <c r="AA179" i="1"/>
  <c r="AB179" i="1"/>
  <c r="AC179" i="1"/>
  <c r="X179" i="1"/>
  <c r="AH179" i="1"/>
  <c r="AJ179" i="1"/>
  <c r="T179" i="1"/>
  <c r="AG195" i="1"/>
  <c r="AD195" i="1"/>
  <c r="S195" i="1"/>
  <c r="Z195" i="1"/>
  <c r="AI195" i="1"/>
  <c r="Y195" i="1"/>
  <c r="AE195" i="1"/>
  <c r="U195" i="1"/>
  <c r="V195" i="1"/>
  <c r="AF195" i="1"/>
  <c r="W195" i="1"/>
  <c r="AA195" i="1"/>
  <c r="AB195" i="1"/>
  <c r="AC195" i="1"/>
  <c r="X195" i="1"/>
  <c r="AH195" i="1"/>
  <c r="AJ195" i="1"/>
  <c r="T195" i="1"/>
  <c r="AG211" i="1"/>
  <c r="AD211" i="1"/>
  <c r="S211" i="1"/>
  <c r="Z211" i="1"/>
  <c r="AI211" i="1"/>
  <c r="Y211" i="1"/>
  <c r="AE211" i="1"/>
  <c r="U211" i="1"/>
  <c r="V211" i="1"/>
  <c r="X211" i="1"/>
  <c r="AH211" i="1"/>
  <c r="AA211" i="1"/>
  <c r="AJ211" i="1"/>
  <c r="T211" i="1"/>
  <c r="AF211" i="1"/>
  <c r="W211" i="1"/>
  <c r="AB211" i="1"/>
  <c r="AC211" i="1"/>
  <c r="AH144" i="1"/>
  <c r="AG144" i="1"/>
  <c r="AB144" i="1"/>
  <c r="W144" i="1"/>
  <c r="AF144" i="1"/>
  <c r="AA144" i="1"/>
  <c r="U144" i="1"/>
  <c r="AJ144" i="1"/>
  <c r="AE144" i="1"/>
  <c r="Y144" i="1"/>
  <c r="T144" i="1"/>
  <c r="AI144" i="1"/>
  <c r="AC144" i="1"/>
  <c r="X144" i="1"/>
  <c r="S144" i="1"/>
  <c r="V144" i="1"/>
  <c r="Z144" i="1"/>
  <c r="AD144" i="1"/>
  <c r="AH160" i="1"/>
  <c r="AG160" i="1"/>
  <c r="AB160" i="1"/>
  <c r="W160" i="1"/>
  <c r="AF160" i="1"/>
  <c r="AA160" i="1"/>
  <c r="U160" i="1"/>
  <c r="AJ160" i="1"/>
  <c r="AE160" i="1"/>
  <c r="Y160" i="1"/>
  <c r="T160" i="1"/>
  <c r="AI160" i="1"/>
  <c r="AC160" i="1"/>
  <c r="X160" i="1"/>
  <c r="S160" i="1"/>
  <c r="V160" i="1"/>
  <c r="Z160" i="1"/>
  <c r="AD160" i="1"/>
  <c r="AG191" i="1"/>
  <c r="Z191" i="1"/>
  <c r="AI191" i="1"/>
  <c r="Y191" i="1"/>
  <c r="AE191" i="1"/>
  <c r="U191" i="1"/>
  <c r="AD191" i="1"/>
  <c r="S191" i="1"/>
  <c r="X191" i="1"/>
  <c r="AH191" i="1"/>
  <c r="AJ191" i="1"/>
  <c r="T191" i="1"/>
  <c r="V191" i="1"/>
  <c r="AF191" i="1"/>
  <c r="W191" i="1"/>
  <c r="AA191" i="1"/>
  <c r="AB191" i="1"/>
  <c r="AC191" i="1"/>
  <c r="AG207" i="1"/>
  <c r="Z207" i="1"/>
  <c r="AI207" i="1"/>
  <c r="Y207" i="1"/>
  <c r="AE207" i="1"/>
  <c r="U207" i="1"/>
  <c r="AD207" i="1"/>
  <c r="S207" i="1"/>
  <c r="X207" i="1"/>
  <c r="AH207" i="1"/>
  <c r="AJ207" i="1"/>
  <c r="T207" i="1"/>
  <c r="V207" i="1"/>
  <c r="AF207" i="1"/>
  <c r="W207" i="1"/>
  <c r="AA207" i="1"/>
  <c r="AB207" i="1"/>
  <c r="AC207" i="1"/>
  <c r="AG224" i="1"/>
  <c r="V224" i="1"/>
  <c r="Y224" i="1"/>
  <c r="X224" i="1"/>
  <c r="AA224" i="1"/>
  <c r="AH224" i="1"/>
  <c r="AD224" i="1"/>
  <c r="AJ224" i="1"/>
  <c r="T224" i="1"/>
  <c r="W224" i="1"/>
  <c r="U224" i="1"/>
  <c r="AF224" i="1"/>
  <c r="AI224" i="1"/>
  <c r="S224" i="1"/>
  <c r="AC224" i="1"/>
  <c r="AB224" i="1"/>
  <c r="AE224" i="1"/>
  <c r="Z224" i="1"/>
  <c r="AD248" i="1"/>
  <c r="V248" i="1"/>
  <c r="AJ248" i="1"/>
  <c r="AB248" i="1"/>
  <c r="U248" i="1"/>
  <c r="AG248" i="1"/>
  <c r="Z248" i="1"/>
  <c r="T248" i="1"/>
  <c r="AF248" i="1"/>
  <c r="Y248" i="1"/>
  <c r="AA248" i="1"/>
  <c r="AC248" i="1"/>
  <c r="W248" i="1"/>
  <c r="AH248" i="1"/>
  <c r="AI248" i="1"/>
  <c r="S248" i="1"/>
  <c r="AE248" i="1"/>
  <c r="X248" i="1"/>
  <c r="AF294" i="1"/>
  <c r="V294" i="1"/>
  <c r="AB294" i="1"/>
  <c r="AG294" i="1"/>
  <c r="Y294" i="1"/>
  <c r="AD294" i="1"/>
  <c r="AJ294" i="1"/>
  <c r="T294" i="1"/>
  <c r="AE294" i="1"/>
  <c r="X294" i="1"/>
  <c r="U294" i="1"/>
  <c r="AA294" i="1"/>
  <c r="AC294" i="1"/>
  <c r="Z294" i="1"/>
  <c r="W294" i="1"/>
  <c r="AH294" i="1"/>
  <c r="AI294" i="1"/>
  <c r="S294" i="1"/>
  <c r="AH241" i="1"/>
  <c r="AJ241" i="1"/>
  <c r="AE241" i="1"/>
  <c r="Y241" i="1"/>
  <c r="T241" i="1"/>
  <c r="AI241" i="1"/>
  <c r="AC241" i="1"/>
  <c r="X241" i="1"/>
  <c r="S241" i="1"/>
  <c r="AG241" i="1"/>
  <c r="AB241" i="1"/>
  <c r="W241" i="1"/>
  <c r="AF241" i="1"/>
  <c r="AA241" i="1"/>
  <c r="U241" i="1"/>
  <c r="V241" i="1"/>
  <c r="Z241" i="1"/>
  <c r="AD241" i="1"/>
  <c r="AJ291" i="1"/>
  <c r="AA291" i="1"/>
  <c r="V291" i="1"/>
  <c r="AF291" i="1"/>
  <c r="X291" i="1"/>
  <c r="AD291" i="1"/>
  <c r="AI291" i="1"/>
  <c r="S291" i="1"/>
  <c r="AE291" i="1"/>
  <c r="AG291" i="1"/>
  <c r="W291" i="1"/>
  <c r="AC291" i="1"/>
  <c r="AB291" i="1"/>
  <c r="T291" i="1"/>
  <c r="Y291" i="1"/>
  <c r="AH291" i="1"/>
  <c r="Z291" i="1"/>
  <c r="U291" i="1"/>
  <c r="AF246" i="1"/>
  <c r="V246" i="1"/>
  <c r="AG246" i="1"/>
  <c r="AB246" i="1"/>
  <c r="Y246" i="1"/>
  <c r="AD246" i="1"/>
  <c r="U246" i="1"/>
  <c r="AJ246" i="1"/>
  <c r="Z246" i="1"/>
  <c r="T246" i="1"/>
  <c r="AE246" i="1"/>
  <c r="X246" i="1"/>
  <c r="AA246" i="1"/>
  <c r="AC246" i="1"/>
  <c r="W246" i="1"/>
  <c r="AH246" i="1"/>
  <c r="AI246" i="1"/>
  <c r="S246" i="1"/>
  <c r="AH223" i="1"/>
  <c r="AG223" i="1"/>
  <c r="AB223" i="1"/>
  <c r="W223" i="1"/>
  <c r="AF223" i="1"/>
  <c r="AA223" i="1"/>
  <c r="U223" i="1"/>
  <c r="AJ223" i="1"/>
  <c r="AE223" i="1"/>
  <c r="Y223" i="1"/>
  <c r="T223" i="1"/>
  <c r="AI223" i="1"/>
  <c r="AC223" i="1"/>
  <c r="X223" i="1"/>
  <c r="S223" i="1"/>
  <c r="V223" i="1"/>
  <c r="Z223" i="1"/>
  <c r="AD223" i="1"/>
  <c r="AH243" i="1"/>
  <c r="AG243" i="1"/>
  <c r="AB243" i="1"/>
  <c r="W243" i="1"/>
  <c r="AF243" i="1"/>
  <c r="AA243" i="1"/>
  <c r="U243" i="1"/>
  <c r="AJ243" i="1"/>
  <c r="AE243" i="1"/>
  <c r="Y243" i="1"/>
  <c r="T243" i="1"/>
  <c r="AI243" i="1"/>
  <c r="AC243" i="1"/>
  <c r="X243" i="1"/>
  <c r="S243" i="1"/>
  <c r="V243" i="1"/>
  <c r="Z243" i="1"/>
  <c r="AD243" i="1"/>
  <c r="AE289" i="1"/>
  <c r="X289" i="1"/>
  <c r="AJ289" i="1"/>
  <c r="AD289" i="1"/>
  <c r="V289" i="1"/>
  <c r="AI289" i="1"/>
  <c r="AA289" i="1"/>
  <c r="T289" i="1"/>
  <c r="AF289" i="1"/>
  <c r="Z289" i="1"/>
  <c r="S289" i="1"/>
  <c r="AG289" i="1"/>
  <c r="W289" i="1"/>
  <c r="U289" i="1"/>
  <c r="AB289" i="1"/>
  <c r="AC289" i="1"/>
  <c r="AH289" i="1"/>
  <c r="Y289" i="1"/>
  <c r="AD296" i="1"/>
  <c r="V296" i="1"/>
  <c r="AF296" i="1"/>
  <c r="Y296" i="1"/>
  <c r="Z296" i="1"/>
  <c r="AJ296" i="1"/>
  <c r="U296" i="1"/>
  <c r="AG296" i="1"/>
  <c r="T296" i="1"/>
  <c r="AB296" i="1"/>
  <c r="AA296" i="1"/>
  <c r="AC296" i="1"/>
  <c r="AE296" i="1"/>
  <c r="AH296" i="1"/>
  <c r="W296" i="1"/>
  <c r="S296" i="1"/>
  <c r="AI296" i="1"/>
  <c r="X296" i="1"/>
  <c r="AD312" i="1"/>
  <c r="V312" i="1"/>
  <c r="AJ312" i="1"/>
  <c r="AB312" i="1"/>
  <c r="U312" i="1"/>
  <c r="AG312" i="1"/>
  <c r="Z312" i="1"/>
  <c r="T312" i="1"/>
  <c r="AF312" i="1"/>
  <c r="Y312" i="1"/>
  <c r="AE312" i="1"/>
  <c r="X312" i="1"/>
  <c r="AA312" i="1"/>
  <c r="AC312" i="1"/>
  <c r="W312" i="1"/>
  <c r="AH312" i="1"/>
  <c r="AI312" i="1"/>
  <c r="S312" i="1"/>
  <c r="AH330" i="1"/>
  <c r="AF330" i="1"/>
  <c r="X330" i="1"/>
  <c r="AC330" i="1"/>
  <c r="U330" i="1"/>
  <c r="AJ330" i="1"/>
  <c r="AB330" i="1"/>
  <c r="T330" i="1"/>
  <c r="AG330" i="1"/>
  <c r="Y330" i="1"/>
  <c r="AA330" i="1"/>
  <c r="Z330" i="1"/>
  <c r="AE330" i="1"/>
  <c r="AD330" i="1"/>
  <c r="S330" i="1"/>
  <c r="AI330" i="1"/>
  <c r="W330" i="1"/>
  <c r="V330" i="1"/>
  <c r="AJ307" i="1"/>
  <c r="AA307" i="1"/>
  <c r="V307" i="1"/>
  <c r="AF307" i="1"/>
  <c r="X307" i="1"/>
  <c r="AD307" i="1"/>
  <c r="AI307" i="1"/>
  <c r="S307" i="1"/>
  <c r="AE307" i="1"/>
  <c r="AG307" i="1"/>
  <c r="W307" i="1"/>
  <c r="AC307" i="1"/>
  <c r="AB307" i="1"/>
  <c r="T307" i="1"/>
  <c r="Y307" i="1"/>
  <c r="AH307" i="1"/>
  <c r="Z307" i="1"/>
  <c r="U307" i="1"/>
  <c r="W327" i="1"/>
  <c r="V327" i="1"/>
  <c r="AE327" i="1"/>
  <c r="AD327" i="1"/>
  <c r="AJ327" i="1"/>
  <c r="T327" i="1"/>
  <c r="U327" i="1"/>
  <c r="AF327" i="1"/>
  <c r="AG327" i="1"/>
  <c r="Z327" i="1"/>
  <c r="AB327" i="1"/>
  <c r="AC327" i="1"/>
  <c r="AH327" i="1"/>
  <c r="X327" i="1"/>
  <c r="Y327" i="1"/>
  <c r="AI327" i="1"/>
  <c r="S327" i="1"/>
  <c r="AA327" i="1"/>
  <c r="AI363" i="1"/>
  <c r="AA363" i="1"/>
  <c r="T363" i="1"/>
  <c r="AF363" i="1"/>
  <c r="Z363" i="1"/>
  <c r="S363" i="1"/>
  <c r="AE363" i="1"/>
  <c r="X363" i="1"/>
  <c r="AJ363" i="1"/>
  <c r="AD363" i="1"/>
  <c r="V363" i="1"/>
  <c r="AG363" i="1"/>
  <c r="W363" i="1"/>
  <c r="AC363" i="1"/>
  <c r="AB363" i="1"/>
  <c r="Y363" i="1"/>
  <c r="AH363" i="1"/>
  <c r="U363" i="1"/>
  <c r="AF314" i="1"/>
  <c r="V314" i="1"/>
  <c r="AG314" i="1"/>
  <c r="AB314" i="1"/>
  <c r="Y314" i="1"/>
  <c r="AD314" i="1"/>
  <c r="AJ314" i="1"/>
  <c r="T314" i="1"/>
  <c r="U314" i="1"/>
  <c r="AA314" i="1"/>
  <c r="AC314" i="1"/>
  <c r="Z314" i="1"/>
  <c r="W314" i="1"/>
  <c r="AH314" i="1"/>
  <c r="AI314" i="1"/>
  <c r="S314" i="1"/>
  <c r="AE314" i="1"/>
  <c r="X314" i="1"/>
  <c r="AJ335" i="1"/>
  <c r="AI335" i="1"/>
  <c r="S335" i="1"/>
  <c r="AE335" i="1"/>
  <c r="AA335" i="1"/>
  <c r="W335" i="1"/>
  <c r="Y335" i="1"/>
  <c r="Z335" i="1"/>
  <c r="T335" i="1"/>
  <c r="AC335" i="1"/>
  <c r="AD335" i="1"/>
  <c r="X335" i="1"/>
  <c r="AG335" i="1"/>
  <c r="AH335" i="1"/>
  <c r="AB335" i="1"/>
  <c r="U335" i="1"/>
  <c r="V335" i="1"/>
  <c r="AF335" i="1"/>
  <c r="AJ343" i="1"/>
  <c r="AI343" i="1"/>
  <c r="S343" i="1"/>
  <c r="AE343" i="1"/>
  <c r="AA343" i="1"/>
  <c r="W343" i="1"/>
  <c r="Y343" i="1"/>
  <c r="Z343" i="1"/>
  <c r="T343" i="1"/>
  <c r="AC343" i="1"/>
  <c r="AD343" i="1"/>
  <c r="X343" i="1"/>
  <c r="AG343" i="1"/>
  <c r="AH343" i="1"/>
  <c r="AB343" i="1"/>
  <c r="U343" i="1"/>
  <c r="V343" i="1"/>
  <c r="AF343" i="1"/>
  <c r="AJ351" i="1"/>
  <c r="AI351" i="1"/>
  <c r="S351" i="1"/>
  <c r="AE351" i="1"/>
  <c r="AA351" i="1"/>
  <c r="W351" i="1"/>
  <c r="Y351" i="1"/>
  <c r="Z351" i="1"/>
  <c r="T351" i="1"/>
  <c r="AC351" i="1"/>
  <c r="AD351" i="1"/>
  <c r="X351" i="1"/>
  <c r="AG351" i="1"/>
  <c r="AH351" i="1"/>
  <c r="AB351" i="1"/>
  <c r="U351" i="1"/>
  <c r="V351" i="1"/>
  <c r="AF351" i="1"/>
  <c r="AE297" i="1"/>
  <c r="X297" i="1"/>
  <c r="AF297" i="1"/>
  <c r="Z297" i="1"/>
  <c r="S297" i="1"/>
  <c r="AJ297" i="1"/>
  <c r="V297" i="1"/>
  <c r="AI297" i="1"/>
  <c r="T297" i="1"/>
  <c r="AD297" i="1"/>
  <c r="AA297" i="1"/>
  <c r="AG297" i="1"/>
  <c r="W297" i="1"/>
  <c r="Y297" i="1"/>
  <c r="U297" i="1"/>
  <c r="AB297" i="1"/>
  <c r="AC297" i="1"/>
  <c r="AH297" i="1"/>
  <c r="AE313" i="1"/>
  <c r="X313" i="1"/>
  <c r="AJ313" i="1"/>
  <c r="AD313" i="1"/>
  <c r="V313" i="1"/>
  <c r="AI313" i="1"/>
  <c r="AA313" i="1"/>
  <c r="T313" i="1"/>
  <c r="AF313" i="1"/>
  <c r="Z313" i="1"/>
  <c r="S313" i="1"/>
  <c r="U313" i="1"/>
  <c r="AG313" i="1"/>
  <c r="W313" i="1"/>
  <c r="AC313" i="1"/>
  <c r="AB313" i="1"/>
  <c r="Y313" i="1"/>
  <c r="AH313" i="1"/>
  <c r="AH332" i="1"/>
  <c r="AG332" i="1"/>
  <c r="Y332" i="1"/>
  <c r="AF332" i="1"/>
  <c r="X332" i="1"/>
  <c r="AC332" i="1"/>
  <c r="U332" i="1"/>
  <c r="AJ332" i="1"/>
  <c r="AB332" i="1"/>
  <c r="T332" i="1"/>
  <c r="AA332" i="1"/>
  <c r="AD332" i="1"/>
  <c r="AE332" i="1"/>
  <c r="S332" i="1"/>
  <c r="AI332" i="1"/>
  <c r="V332" i="1"/>
  <c r="W332" i="1"/>
  <c r="Z332" i="1"/>
  <c r="AH340" i="1"/>
  <c r="AG340" i="1"/>
  <c r="Y340" i="1"/>
  <c r="AF340" i="1"/>
  <c r="X340" i="1"/>
  <c r="AC340" i="1"/>
  <c r="U340" i="1"/>
  <c r="AJ340" i="1"/>
  <c r="AB340" i="1"/>
  <c r="T340" i="1"/>
  <c r="S340" i="1"/>
  <c r="AI340" i="1"/>
  <c r="AD340" i="1"/>
  <c r="W340" i="1"/>
  <c r="AA340" i="1"/>
  <c r="V340" i="1"/>
  <c r="AE340" i="1"/>
  <c r="Z340" i="1"/>
  <c r="AH348" i="1"/>
  <c r="AG348" i="1"/>
  <c r="Y348" i="1"/>
  <c r="AF348" i="1"/>
  <c r="X348" i="1"/>
  <c r="AC348" i="1"/>
  <c r="U348" i="1"/>
  <c r="AJ348" i="1"/>
  <c r="AB348" i="1"/>
  <c r="T348" i="1"/>
  <c r="S348" i="1"/>
  <c r="AI348" i="1"/>
  <c r="AD348" i="1"/>
  <c r="W348" i="1"/>
  <c r="AA348" i="1"/>
  <c r="V348" i="1"/>
  <c r="AE348" i="1"/>
  <c r="Z348" i="1"/>
  <c r="AF369" i="1"/>
  <c r="Z369" i="1"/>
  <c r="AA369" i="1"/>
  <c r="AG369" i="1"/>
  <c r="W369" i="1"/>
  <c r="S369" i="1"/>
  <c r="AE369" i="1"/>
  <c r="AC369" i="1"/>
  <c r="AB369" i="1"/>
  <c r="X369" i="1"/>
  <c r="AJ369" i="1"/>
  <c r="Y369" i="1"/>
  <c r="AH369" i="1"/>
  <c r="AD369" i="1"/>
  <c r="T369" i="1"/>
  <c r="V369" i="1"/>
  <c r="U369" i="1"/>
  <c r="AI369" i="1"/>
  <c r="AD417" i="1"/>
  <c r="Z417" i="1"/>
  <c r="V417" i="1"/>
  <c r="U417" i="1"/>
  <c r="X417" i="1"/>
  <c r="AA417" i="1"/>
  <c r="AG417" i="1"/>
  <c r="AJ417" i="1"/>
  <c r="T417" i="1"/>
  <c r="W417" i="1"/>
  <c r="AC417" i="1"/>
  <c r="AF417" i="1"/>
  <c r="AI417" i="1"/>
  <c r="S417" i="1"/>
  <c r="Y417" i="1"/>
  <c r="AB417" i="1"/>
  <c r="AE417" i="1"/>
  <c r="AH417" i="1"/>
  <c r="AF431" i="1"/>
  <c r="AE431" i="1"/>
  <c r="Z431" i="1"/>
  <c r="T431" i="1"/>
  <c r="AJ431" i="1"/>
  <c r="V431" i="1"/>
  <c r="AA431" i="1"/>
  <c r="U431" i="1"/>
  <c r="AI431" i="1"/>
  <c r="AG431" i="1"/>
  <c r="W431" i="1"/>
  <c r="S431" i="1"/>
  <c r="AC431" i="1"/>
  <c r="AB431" i="1"/>
  <c r="X431" i="1"/>
  <c r="Y431" i="1"/>
  <c r="AH431" i="1"/>
  <c r="AD431" i="1"/>
  <c r="AG442" i="1"/>
  <c r="Z442" i="1"/>
  <c r="AF442" i="1"/>
  <c r="U442" i="1"/>
  <c r="V442" i="1"/>
  <c r="W442" i="1"/>
  <c r="AH442" i="1"/>
  <c r="AJ442" i="1"/>
  <c r="AB442" i="1"/>
  <c r="AI442" i="1"/>
  <c r="S442" i="1"/>
  <c r="T442" i="1"/>
  <c r="AE442" i="1"/>
  <c r="X442" i="1"/>
  <c r="Y442" i="1"/>
  <c r="AA442" i="1"/>
  <c r="AC442" i="1"/>
  <c r="AD442" i="1"/>
  <c r="AG434" i="1"/>
  <c r="Z434" i="1"/>
  <c r="U434" i="1"/>
  <c r="AF434" i="1"/>
  <c r="V434" i="1"/>
  <c r="AB434" i="1"/>
  <c r="AE434" i="1"/>
  <c r="X434" i="1"/>
  <c r="Y434" i="1"/>
  <c r="AA434" i="1"/>
  <c r="AC434" i="1"/>
  <c r="AD434" i="1"/>
  <c r="W434" i="1"/>
  <c r="AH434" i="1"/>
  <c r="AJ434" i="1"/>
  <c r="AI434" i="1"/>
  <c r="S434" i="1"/>
  <c r="T434" i="1"/>
  <c r="AH429" i="1"/>
  <c r="W429" i="1"/>
  <c r="AB429" i="1"/>
  <c r="U429" i="1"/>
  <c r="AJ429" i="1"/>
  <c r="AI429" i="1"/>
  <c r="AG429" i="1"/>
  <c r="AF429" i="1"/>
  <c r="AE429" i="1"/>
  <c r="AD429" i="1"/>
  <c r="AC429" i="1"/>
  <c r="AA429" i="1"/>
  <c r="Z429" i="1"/>
  <c r="X429" i="1"/>
  <c r="Y429" i="1"/>
  <c r="V429" i="1"/>
  <c r="T429" i="1"/>
  <c r="S429" i="1"/>
  <c r="AG376" i="1"/>
  <c r="AF376" i="1"/>
  <c r="AA376" i="1"/>
  <c r="AC376" i="1"/>
  <c r="T376" i="1"/>
  <c r="V376" i="1"/>
  <c r="W376" i="1"/>
  <c r="AH376" i="1"/>
  <c r="Y376" i="1"/>
  <c r="U376" i="1"/>
  <c r="AB376" i="1"/>
  <c r="AI376" i="1"/>
  <c r="S376" i="1"/>
  <c r="AD376" i="1"/>
  <c r="Z376" i="1"/>
  <c r="AE376" i="1"/>
  <c r="X376" i="1"/>
  <c r="AJ376" i="1"/>
  <c r="AI416" i="1"/>
  <c r="AF416" i="1"/>
  <c r="AB416" i="1"/>
  <c r="X416" i="1"/>
  <c r="AJ416" i="1"/>
  <c r="T416" i="1"/>
  <c r="AC416" i="1"/>
  <c r="AG416" i="1"/>
  <c r="U416" i="1"/>
  <c r="Y416" i="1"/>
  <c r="Z416" i="1"/>
  <c r="S416" i="1"/>
  <c r="AD416" i="1"/>
  <c r="W416" i="1"/>
  <c r="AH416" i="1"/>
  <c r="AA416" i="1"/>
  <c r="V416" i="1"/>
  <c r="AE416" i="1"/>
  <c r="U437" i="1"/>
  <c r="AD437" i="1"/>
  <c r="AG437" i="1"/>
  <c r="W437" i="1"/>
  <c r="AI437" i="1"/>
  <c r="AC437" i="1"/>
  <c r="AB437" i="1"/>
  <c r="Y437" i="1"/>
  <c r="AH437" i="1"/>
  <c r="T437" i="1"/>
  <c r="Z437" i="1"/>
  <c r="V437" i="1"/>
  <c r="S437" i="1"/>
  <c r="AE437" i="1"/>
  <c r="AA437" i="1"/>
  <c r="X437" i="1"/>
  <c r="AJ437" i="1"/>
  <c r="AF437" i="1"/>
  <c r="AF447" i="1"/>
  <c r="AE447" i="1"/>
  <c r="Z447" i="1"/>
  <c r="T447" i="1"/>
  <c r="AJ447" i="1"/>
  <c r="V447" i="1"/>
  <c r="U447" i="1"/>
  <c r="AI447" i="1"/>
  <c r="AA447" i="1"/>
  <c r="AG447" i="1"/>
  <c r="W447" i="1"/>
  <c r="S447" i="1"/>
  <c r="AC447" i="1"/>
  <c r="AB447" i="1"/>
  <c r="X447" i="1"/>
  <c r="Y447" i="1"/>
  <c r="AH447" i="1"/>
  <c r="AD447" i="1"/>
  <c r="AG450" i="1"/>
  <c r="Z450" i="1"/>
  <c r="U450" i="1"/>
  <c r="AF450" i="1"/>
  <c r="V450" i="1"/>
  <c r="AE450" i="1"/>
  <c r="X450" i="1"/>
  <c r="Y450" i="1"/>
  <c r="AB450" i="1"/>
  <c r="AA450" i="1"/>
  <c r="AC450" i="1"/>
  <c r="AD450" i="1"/>
  <c r="W450" i="1"/>
  <c r="AH450" i="1"/>
  <c r="AJ450" i="1"/>
  <c r="AI450" i="1"/>
  <c r="S450" i="1"/>
  <c r="T450" i="1"/>
  <c r="W452" i="1"/>
  <c r="AH452" i="1"/>
  <c r="AI452" i="1"/>
  <c r="S452" i="1"/>
  <c r="AE452" i="1"/>
  <c r="X452" i="1"/>
  <c r="AA452" i="1"/>
  <c r="AC452" i="1"/>
  <c r="T452" i="1"/>
  <c r="AG452" i="1"/>
  <c r="Y452" i="1"/>
  <c r="U452" i="1"/>
  <c r="AD452" i="1"/>
  <c r="Z452" i="1"/>
  <c r="V452" i="1"/>
  <c r="AJ452" i="1"/>
  <c r="AF452" i="1"/>
  <c r="AB452" i="1"/>
  <c r="AG446" i="1"/>
  <c r="AF446" i="1"/>
  <c r="Z446" i="1"/>
  <c r="U446" i="1"/>
  <c r="AA446" i="1"/>
  <c r="AC446" i="1"/>
  <c r="AD446" i="1"/>
  <c r="W446" i="1"/>
  <c r="AH446" i="1"/>
  <c r="AJ446" i="1"/>
  <c r="V446" i="1"/>
  <c r="AI446" i="1"/>
  <c r="S446" i="1"/>
  <c r="T446" i="1"/>
  <c r="AB446" i="1"/>
  <c r="AE446" i="1"/>
  <c r="X446" i="1"/>
  <c r="Y446" i="1"/>
  <c r="AH485" i="1"/>
  <c r="AF485" i="1"/>
  <c r="X485" i="1"/>
  <c r="AE485" i="1"/>
  <c r="W485" i="1"/>
  <c r="AJ485" i="1"/>
  <c r="AB485" i="1"/>
  <c r="T485" i="1"/>
  <c r="AI485" i="1"/>
  <c r="AA485" i="1"/>
  <c r="S485" i="1"/>
  <c r="AG485" i="1"/>
  <c r="V485" i="1"/>
  <c r="U485" i="1"/>
  <c r="Z485" i="1"/>
  <c r="Y485" i="1"/>
  <c r="AD485" i="1"/>
  <c r="AC485" i="1"/>
  <c r="AH492" i="1"/>
  <c r="W492" i="1"/>
  <c r="X492" i="1"/>
  <c r="Y492" i="1"/>
  <c r="AA492" i="1"/>
  <c r="AB492" i="1"/>
  <c r="AC492" i="1"/>
  <c r="V492" i="1"/>
  <c r="AE492" i="1"/>
  <c r="AF492" i="1"/>
  <c r="AG492" i="1"/>
  <c r="Z492" i="1"/>
  <c r="S492" i="1"/>
  <c r="AI492" i="1"/>
  <c r="T492" i="1"/>
  <c r="AJ492" i="1"/>
  <c r="U492" i="1"/>
  <c r="AD492" i="1"/>
  <c r="AH513" i="1"/>
  <c r="X513" i="1"/>
  <c r="AE513" i="1"/>
  <c r="AG513" i="1"/>
  <c r="Z513" i="1"/>
  <c r="Y513" i="1"/>
  <c r="AA513" i="1"/>
  <c r="AB513" i="1"/>
  <c r="U513" i="1"/>
  <c r="T513" i="1"/>
  <c r="AC513" i="1"/>
  <c r="W513" i="1"/>
  <c r="V513" i="1"/>
  <c r="AJ513" i="1"/>
  <c r="AI513" i="1"/>
  <c r="S513" i="1"/>
  <c r="AF513" i="1"/>
  <c r="AD513" i="1"/>
  <c r="AD519" i="1"/>
  <c r="V519" i="1"/>
  <c r="AJ519" i="1"/>
  <c r="AB519" i="1"/>
  <c r="U519" i="1"/>
  <c r="AG519" i="1"/>
  <c r="Z519" i="1"/>
  <c r="T519" i="1"/>
  <c r="AF519" i="1"/>
  <c r="Y519" i="1"/>
  <c r="W519" i="1"/>
  <c r="AH519" i="1"/>
  <c r="AI519" i="1"/>
  <c r="S519" i="1"/>
  <c r="AE519" i="1"/>
  <c r="X519" i="1"/>
  <c r="AA519" i="1"/>
  <c r="AC519" i="1"/>
  <c r="AJ499" i="1"/>
  <c r="AB499" i="1"/>
  <c r="U499" i="1"/>
  <c r="AG499" i="1"/>
  <c r="Z499" i="1"/>
  <c r="T499" i="1"/>
  <c r="AF499" i="1"/>
  <c r="Y499" i="1"/>
  <c r="AD499" i="1"/>
  <c r="V499" i="1"/>
  <c r="AE499" i="1"/>
  <c r="X499" i="1"/>
  <c r="AA499" i="1"/>
  <c r="AC499" i="1"/>
  <c r="W499" i="1"/>
  <c r="AH499" i="1"/>
  <c r="AI499" i="1"/>
  <c r="S499" i="1"/>
  <c r="AI512" i="1"/>
  <c r="AA512" i="1"/>
  <c r="T512" i="1"/>
  <c r="AF512" i="1"/>
  <c r="Z512" i="1"/>
  <c r="S512" i="1"/>
  <c r="AE512" i="1"/>
  <c r="X512" i="1"/>
  <c r="AJ512" i="1"/>
  <c r="AD512" i="1"/>
  <c r="V512" i="1"/>
  <c r="AG512" i="1"/>
  <c r="W512" i="1"/>
  <c r="AC512" i="1"/>
  <c r="AB512" i="1"/>
  <c r="Y512" i="1"/>
  <c r="AH512" i="1"/>
  <c r="U512" i="1"/>
  <c r="AH489" i="1"/>
  <c r="AJ489" i="1"/>
  <c r="AA489" i="1"/>
  <c r="AE489" i="1"/>
  <c r="T489" i="1"/>
  <c r="AI489" i="1"/>
  <c r="AB489" i="1"/>
  <c r="W489" i="1"/>
  <c r="S489" i="1"/>
  <c r="X489" i="1"/>
  <c r="AF489" i="1"/>
  <c r="Y489" i="1"/>
  <c r="V489" i="1"/>
  <c r="AC489" i="1"/>
  <c r="Z489" i="1"/>
  <c r="AG489" i="1"/>
  <c r="AD489" i="1"/>
  <c r="U489" i="1"/>
  <c r="AG511" i="1"/>
  <c r="Z511" i="1"/>
  <c r="T511" i="1"/>
  <c r="AF511" i="1"/>
  <c r="Y511" i="1"/>
  <c r="AD511" i="1"/>
  <c r="V511" i="1"/>
  <c r="AJ511" i="1"/>
  <c r="AB511" i="1"/>
  <c r="U511" i="1"/>
  <c r="AI511" i="1"/>
  <c r="S511" i="1"/>
  <c r="AE511" i="1"/>
  <c r="X511" i="1"/>
  <c r="AA511" i="1"/>
  <c r="AC511" i="1"/>
  <c r="W511" i="1"/>
  <c r="AH511" i="1"/>
  <c r="AD502" i="1"/>
  <c r="AH502" i="1"/>
  <c r="AA502" i="1"/>
  <c r="S502" i="1"/>
  <c r="AI502" i="1"/>
  <c r="W502" i="1"/>
  <c r="U502" i="1"/>
  <c r="T502" i="1"/>
  <c r="AG502" i="1"/>
  <c r="AJ502" i="1"/>
  <c r="X502" i="1"/>
  <c r="V502" i="1"/>
  <c r="AC502" i="1"/>
  <c r="AE502" i="1"/>
  <c r="AF502" i="1"/>
  <c r="AB502" i="1"/>
  <c r="Y502" i="1"/>
  <c r="Z502" i="1"/>
  <c r="U522" i="1"/>
  <c r="AI522" i="1"/>
  <c r="AE522" i="1"/>
  <c r="AG522" i="1"/>
  <c r="W522" i="1"/>
  <c r="S522" i="1"/>
  <c r="AJ522" i="1"/>
  <c r="V522" i="1"/>
  <c r="AC522" i="1"/>
  <c r="AB522" i="1"/>
  <c r="X522" i="1"/>
  <c r="T522" i="1"/>
  <c r="AA522" i="1"/>
  <c r="Y522" i="1"/>
  <c r="AH522" i="1"/>
  <c r="AD522" i="1"/>
  <c r="Z522" i="1"/>
  <c r="AF522" i="1"/>
  <c r="AH545" i="1"/>
  <c r="AF545" i="1"/>
  <c r="X545" i="1"/>
  <c r="AC545" i="1"/>
  <c r="U545" i="1"/>
  <c r="AJ545" i="1"/>
  <c r="AB545" i="1"/>
  <c r="T545" i="1"/>
  <c r="AG545" i="1"/>
  <c r="Y545" i="1"/>
  <c r="S545" i="1"/>
  <c r="AI545" i="1"/>
  <c r="W545" i="1"/>
  <c r="V545" i="1"/>
  <c r="AA545" i="1"/>
  <c r="Z545" i="1"/>
  <c r="AE545" i="1"/>
  <c r="AD545" i="1"/>
  <c r="AG572" i="1"/>
  <c r="AJ572" i="1"/>
  <c r="T572" i="1"/>
  <c r="W572" i="1"/>
  <c r="U572" i="1"/>
  <c r="V572" i="1"/>
  <c r="AF572" i="1"/>
  <c r="AI572" i="1"/>
  <c r="S572" i="1"/>
  <c r="AC572" i="1"/>
  <c r="AD572" i="1"/>
  <c r="AB572" i="1"/>
  <c r="AE572" i="1"/>
  <c r="Z572" i="1"/>
  <c r="Y572" i="1"/>
  <c r="X572" i="1"/>
  <c r="AA572" i="1"/>
  <c r="AH572" i="1"/>
  <c r="AD566" i="1"/>
  <c r="AG566" i="1"/>
  <c r="Y566" i="1"/>
  <c r="AF566" i="1"/>
  <c r="AI566" i="1"/>
  <c r="S566" i="1"/>
  <c r="V566" i="1"/>
  <c r="AB566" i="1"/>
  <c r="AE566" i="1"/>
  <c r="Z566" i="1"/>
  <c r="U566" i="1"/>
  <c r="X566" i="1"/>
  <c r="AA566" i="1"/>
  <c r="AH566" i="1"/>
  <c r="AC566" i="1"/>
  <c r="AJ566" i="1"/>
  <c r="T566" i="1"/>
  <c r="W566" i="1"/>
  <c r="AF565" i="1"/>
  <c r="Z565" i="1"/>
  <c r="S565" i="1"/>
  <c r="AE565" i="1"/>
  <c r="X565" i="1"/>
  <c r="AJ565" i="1"/>
  <c r="AD565" i="1"/>
  <c r="V565" i="1"/>
  <c r="AI565" i="1"/>
  <c r="AA565" i="1"/>
  <c r="T565" i="1"/>
  <c r="Y565" i="1"/>
  <c r="AH565" i="1"/>
  <c r="U565" i="1"/>
  <c r="AG565" i="1"/>
  <c r="W565" i="1"/>
  <c r="AC565" i="1"/>
  <c r="AB565" i="1"/>
  <c r="AF560" i="1"/>
  <c r="Y560" i="1"/>
  <c r="AD560" i="1"/>
  <c r="V560" i="1"/>
  <c r="AJ560" i="1"/>
  <c r="AB560" i="1"/>
  <c r="U560" i="1"/>
  <c r="AG560" i="1"/>
  <c r="Z560" i="1"/>
  <c r="T560" i="1"/>
  <c r="AA560" i="1"/>
  <c r="AC560" i="1"/>
  <c r="W560" i="1"/>
  <c r="AH560" i="1"/>
  <c r="AI560" i="1"/>
  <c r="S560" i="1"/>
  <c r="AE560" i="1"/>
  <c r="X560" i="1"/>
  <c r="AG582" i="1"/>
  <c r="T582" i="1"/>
  <c r="AF582" i="1"/>
  <c r="Y582" i="1"/>
  <c r="Z582" i="1"/>
  <c r="AA582" i="1"/>
  <c r="AC582" i="1"/>
  <c r="AD582" i="1"/>
  <c r="W582" i="1"/>
  <c r="AH582" i="1"/>
  <c r="AJ582" i="1"/>
  <c r="V582" i="1"/>
  <c r="AI582" i="1"/>
  <c r="S582" i="1"/>
  <c r="U582" i="1"/>
  <c r="AB582" i="1"/>
  <c r="AE582" i="1"/>
  <c r="X582" i="1"/>
  <c r="AG584" i="1"/>
  <c r="AF584" i="1"/>
  <c r="U584" i="1"/>
  <c r="AD584" i="1"/>
  <c r="T584" i="1"/>
  <c r="Z584" i="1"/>
  <c r="AJ584" i="1"/>
  <c r="Y584" i="1"/>
  <c r="W584" i="1"/>
  <c r="AH584" i="1"/>
  <c r="AI584" i="1"/>
  <c r="S584" i="1"/>
  <c r="AA584" i="1"/>
  <c r="V584" i="1"/>
  <c r="X584" i="1"/>
  <c r="AB584" i="1"/>
  <c r="AC584" i="1"/>
  <c r="AE584" i="1"/>
  <c r="AG586" i="1"/>
  <c r="AD586" i="1"/>
  <c r="Z586" i="1"/>
  <c r="AJ586" i="1"/>
  <c r="AF586" i="1"/>
  <c r="U586" i="1"/>
  <c r="V586" i="1"/>
  <c r="W586" i="1"/>
  <c r="AH586" i="1"/>
  <c r="T586" i="1"/>
  <c r="AB586" i="1"/>
  <c r="AI586" i="1"/>
  <c r="S586" i="1"/>
  <c r="Y586" i="1"/>
  <c r="AE586" i="1"/>
  <c r="X586" i="1"/>
  <c r="AA586" i="1"/>
  <c r="AC586" i="1"/>
  <c r="AF579" i="1"/>
  <c r="S579" i="1"/>
  <c r="T579" i="1"/>
  <c r="X579" i="1"/>
  <c r="Z579" i="1"/>
  <c r="AI579" i="1"/>
  <c r="AC579" i="1"/>
  <c r="AB579" i="1"/>
  <c r="AE579" i="1"/>
  <c r="Y579" i="1"/>
  <c r="AH579" i="1"/>
  <c r="AJ579" i="1"/>
  <c r="V579" i="1"/>
  <c r="U579" i="1"/>
  <c r="AD579" i="1"/>
  <c r="AA579" i="1"/>
  <c r="AG579" i="1"/>
  <c r="W579" i="1"/>
  <c r="AD617" i="1"/>
  <c r="AI617" i="1"/>
  <c r="AA617" i="1"/>
  <c r="T617" i="1"/>
  <c r="AJ617" i="1"/>
  <c r="AG617" i="1"/>
  <c r="W617" i="1"/>
  <c r="AF617" i="1"/>
  <c r="AC617" i="1"/>
  <c r="AE617" i="1"/>
  <c r="S617" i="1"/>
  <c r="AB617" i="1"/>
  <c r="Y617" i="1"/>
  <c r="Z617" i="1"/>
  <c r="V617" i="1"/>
  <c r="X617" i="1"/>
  <c r="U617" i="1"/>
  <c r="AH617" i="1"/>
  <c r="AJ621" i="1"/>
  <c r="AA621" i="1"/>
  <c r="W621" i="1"/>
  <c r="AE621" i="1"/>
  <c r="S621" i="1"/>
  <c r="AI621" i="1"/>
  <c r="AG621" i="1"/>
  <c r="AD621" i="1"/>
  <c r="AB621" i="1"/>
  <c r="U621" i="1"/>
  <c r="AH621" i="1"/>
  <c r="AF621" i="1"/>
  <c r="Y621" i="1"/>
  <c r="V621" i="1"/>
  <c r="T621" i="1"/>
  <c r="AC621" i="1"/>
  <c r="Z621" i="1"/>
  <c r="X621" i="1"/>
  <c r="AG616" i="1"/>
  <c r="AF616" i="1"/>
  <c r="Z616" i="1"/>
  <c r="U616" i="1"/>
  <c r="W616" i="1"/>
  <c r="AH616" i="1"/>
  <c r="AD616" i="1"/>
  <c r="V616" i="1"/>
  <c r="AI616" i="1"/>
  <c r="S616" i="1"/>
  <c r="AJ616" i="1"/>
  <c r="AB616" i="1"/>
  <c r="AE616" i="1"/>
  <c r="X616" i="1"/>
  <c r="T616" i="1"/>
  <c r="AA616" i="1"/>
  <c r="AC616" i="1"/>
  <c r="Y616" i="1"/>
  <c r="AI631" i="1"/>
  <c r="X631" i="1"/>
  <c r="AF631" i="1"/>
  <c r="U631" i="1"/>
  <c r="AC631" i="1"/>
  <c r="S631" i="1"/>
  <c r="AA631" i="1"/>
  <c r="AD631" i="1"/>
  <c r="AB631" i="1"/>
  <c r="T631" i="1"/>
  <c r="Z631" i="1"/>
  <c r="AG631" i="1"/>
  <c r="Y631" i="1"/>
  <c r="V631" i="1"/>
  <c r="AE631" i="1"/>
  <c r="AH631" i="1"/>
  <c r="W631" i="1"/>
  <c r="AJ631" i="1"/>
  <c r="AH622" i="1"/>
  <c r="AC622" i="1"/>
  <c r="U622" i="1"/>
  <c r="AJ622" i="1"/>
  <c r="AB622" i="1"/>
  <c r="T622" i="1"/>
  <c r="AG622" i="1"/>
  <c r="Y622" i="1"/>
  <c r="AF622" i="1"/>
  <c r="X622" i="1"/>
  <c r="S622" i="1"/>
  <c r="AI622" i="1"/>
  <c r="AD622" i="1"/>
  <c r="W622" i="1"/>
  <c r="AA622" i="1"/>
  <c r="V622" i="1"/>
  <c r="AE622" i="1"/>
  <c r="Z622" i="1"/>
  <c r="AG632" i="1"/>
  <c r="AF632" i="1"/>
  <c r="W632" i="1"/>
  <c r="AD632" i="1"/>
  <c r="AB632" i="1"/>
  <c r="AC632" i="1"/>
  <c r="AI632" i="1"/>
  <c r="U632" i="1"/>
  <c r="V632" i="1"/>
  <c r="X632" i="1"/>
  <c r="AH632" i="1"/>
  <c r="S632" i="1"/>
  <c r="Z632" i="1"/>
  <c r="AA632" i="1"/>
  <c r="AJ632" i="1"/>
  <c r="T632" i="1"/>
  <c r="Y632" i="1"/>
  <c r="AE632" i="1"/>
  <c r="AJ638" i="1"/>
  <c r="V638" i="1"/>
  <c r="AF638" i="1"/>
  <c r="AA638" i="1"/>
  <c r="U638" i="1"/>
  <c r="AI638" i="1"/>
  <c r="T638" i="1"/>
  <c r="AG638" i="1"/>
  <c r="W638" i="1"/>
  <c r="S638" i="1"/>
  <c r="Z638" i="1"/>
  <c r="AC638" i="1"/>
  <c r="AB638" i="1"/>
  <c r="X638" i="1"/>
  <c r="AE638" i="1"/>
  <c r="Y638" i="1"/>
  <c r="AH638" i="1"/>
  <c r="AD638" i="1"/>
  <c r="AH633" i="1"/>
  <c r="AG633" i="1"/>
  <c r="AB633" i="1"/>
  <c r="W633" i="1"/>
  <c r="AF633" i="1"/>
  <c r="AA633" i="1"/>
  <c r="U633" i="1"/>
  <c r="AJ633" i="1"/>
  <c r="AE633" i="1"/>
  <c r="Y633" i="1"/>
  <c r="T633" i="1"/>
  <c r="AI633" i="1"/>
  <c r="AC633" i="1"/>
  <c r="X633" i="1"/>
  <c r="S633" i="1"/>
  <c r="Z633" i="1"/>
  <c r="AD633" i="1"/>
  <c r="V633" i="1"/>
  <c r="AG658" i="1"/>
  <c r="W658" i="1"/>
  <c r="AI658" i="1"/>
  <c r="T658" i="1"/>
  <c r="AF658" i="1"/>
  <c r="AC658" i="1"/>
  <c r="AB658" i="1"/>
  <c r="S658" i="1"/>
  <c r="Z658" i="1"/>
  <c r="Y658" i="1"/>
  <c r="AH658" i="1"/>
  <c r="X658" i="1"/>
  <c r="AE658" i="1"/>
  <c r="V658" i="1"/>
  <c r="U658" i="1"/>
  <c r="AD658" i="1"/>
  <c r="AJ658" i="1"/>
  <c r="AA658" i="1"/>
  <c r="AJ656" i="1"/>
  <c r="AI656" i="1"/>
  <c r="AA656" i="1"/>
  <c r="S656" i="1"/>
  <c r="AG656" i="1"/>
  <c r="Y656" i="1"/>
  <c r="AE656" i="1"/>
  <c r="W656" i="1"/>
  <c r="AC656" i="1"/>
  <c r="U656" i="1"/>
  <c r="Z656" i="1"/>
  <c r="AB656" i="1"/>
  <c r="AD656" i="1"/>
  <c r="AF656" i="1"/>
  <c r="AH656" i="1"/>
  <c r="T656" i="1"/>
  <c r="V656" i="1"/>
  <c r="X656" i="1"/>
  <c r="AJ29" i="1"/>
  <c r="AD29" i="1"/>
  <c r="V29" i="1"/>
  <c r="AI29" i="1"/>
  <c r="AA29" i="1"/>
  <c r="T29" i="1"/>
  <c r="AF29" i="1"/>
  <c r="Z29" i="1"/>
  <c r="S29" i="1"/>
  <c r="AE29" i="1"/>
  <c r="X29" i="1"/>
  <c r="AG29" i="1"/>
  <c r="W29" i="1"/>
  <c r="AC29" i="1"/>
  <c r="AB29" i="1"/>
  <c r="Y29" i="1"/>
  <c r="AH29" i="1"/>
  <c r="U29" i="1"/>
  <c r="W12" i="1"/>
  <c r="AF12" i="1"/>
  <c r="AA12" i="1"/>
  <c r="AC12" i="1"/>
  <c r="Z12" i="1"/>
  <c r="V12" i="1"/>
  <c r="T12" i="1"/>
  <c r="AJ12" i="1"/>
  <c r="AI12" i="1"/>
  <c r="AG12" i="1"/>
  <c r="AH12" i="1"/>
  <c r="AD12" i="1"/>
  <c r="S12" i="1"/>
  <c r="X12" i="1"/>
  <c r="U12" i="1"/>
  <c r="AE12" i="1"/>
  <c r="AB12" i="1"/>
  <c r="Y12" i="1"/>
  <c r="AH101" i="1"/>
  <c r="AJ101" i="1"/>
  <c r="AB101" i="1"/>
  <c r="T101" i="1"/>
  <c r="AI101" i="1"/>
  <c r="AA101" i="1"/>
  <c r="S101" i="1"/>
  <c r="AF101" i="1"/>
  <c r="X101" i="1"/>
  <c r="AE101" i="1"/>
  <c r="W101" i="1"/>
  <c r="Y101" i="1"/>
  <c r="AC101" i="1"/>
  <c r="AG101" i="1"/>
  <c r="V101" i="1"/>
  <c r="Z101" i="1"/>
  <c r="U101" i="1"/>
  <c r="AD101" i="1"/>
  <c r="AF51" i="1"/>
  <c r="AD51" i="1"/>
  <c r="Z51" i="1"/>
  <c r="V51" i="1"/>
  <c r="AG51" i="1"/>
  <c r="W51" i="1"/>
  <c r="AI51" i="1"/>
  <c r="AE51" i="1"/>
  <c r="AA51" i="1"/>
  <c r="AC51" i="1"/>
  <c r="AB51" i="1"/>
  <c r="S51" i="1"/>
  <c r="AJ51" i="1"/>
  <c r="Y51" i="1"/>
  <c r="AH51" i="1"/>
  <c r="X51" i="1"/>
  <c r="T51" i="1"/>
  <c r="U51" i="1"/>
  <c r="AH134" i="1"/>
  <c r="AJ134" i="1"/>
  <c r="AB134" i="1"/>
  <c r="T134" i="1"/>
  <c r="AE134" i="1"/>
  <c r="W134" i="1"/>
  <c r="AF134" i="1"/>
  <c r="AA134" i="1"/>
  <c r="X134" i="1"/>
  <c r="AI134" i="1"/>
  <c r="S134" i="1"/>
  <c r="AC134" i="1"/>
  <c r="AG134" i="1"/>
  <c r="V134" i="1"/>
  <c r="U134" i="1"/>
  <c r="Z134" i="1"/>
  <c r="Y134" i="1"/>
  <c r="AD134" i="1"/>
  <c r="AG218" i="1"/>
  <c r="AC218" i="1"/>
  <c r="X218" i="1"/>
  <c r="AA218" i="1"/>
  <c r="AH218" i="1"/>
  <c r="Y218" i="1"/>
  <c r="AJ218" i="1"/>
  <c r="T218" i="1"/>
  <c r="W218" i="1"/>
  <c r="V218" i="1"/>
  <c r="AF218" i="1"/>
  <c r="AI218" i="1"/>
  <c r="S218" i="1"/>
  <c r="U218" i="1"/>
  <c r="AD218" i="1"/>
  <c r="AB218" i="1"/>
  <c r="AE218" i="1"/>
  <c r="Z218" i="1"/>
  <c r="AG228" i="1"/>
  <c r="U228" i="1"/>
  <c r="V228" i="1"/>
  <c r="X228" i="1"/>
  <c r="AA228" i="1"/>
  <c r="AH228" i="1"/>
  <c r="AC228" i="1"/>
  <c r="AD228" i="1"/>
  <c r="AJ228" i="1"/>
  <c r="T228" i="1"/>
  <c r="W228" i="1"/>
  <c r="Y228" i="1"/>
  <c r="AF228" i="1"/>
  <c r="AI228" i="1"/>
  <c r="S228" i="1"/>
  <c r="AB228" i="1"/>
  <c r="AE228" i="1"/>
  <c r="Z228" i="1"/>
  <c r="AH233" i="1"/>
  <c r="AJ233" i="1"/>
  <c r="AE233" i="1"/>
  <c r="Y233" i="1"/>
  <c r="T233" i="1"/>
  <c r="AI233" i="1"/>
  <c r="AC233" i="1"/>
  <c r="X233" i="1"/>
  <c r="S233" i="1"/>
  <c r="AG233" i="1"/>
  <c r="AB233" i="1"/>
  <c r="W233" i="1"/>
  <c r="AF233" i="1"/>
  <c r="AA233" i="1"/>
  <c r="U233" i="1"/>
  <c r="V233" i="1"/>
  <c r="Z233" i="1"/>
  <c r="AD233" i="1"/>
  <c r="AF254" i="1"/>
  <c r="V254" i="1"/>
  <c r="AG254" i="1"/>
  <c r="AB254" i="1"/>
  <c r="Y254" i="1"/>
  <c r="AD254" i="1"/>
  <c r="U254" i="1"/>
  <c r="AJ254" i="1"/>
  <c r="T254" i="1"/>
  <c r="W254" i="1"/>
  <c r="AH254" i="1"/>
  <c r="Z254" i="1"/>
  <c r="AI254" i="1"/>
  <c r="S254" i="1"/>
  <c r="AE254" i="1"/>
  <c r="X254" i="1"/>
  <c r="AA254" i="1"/>
  <c r="AC254" i="1"/>
  <c r="AE253" i="1"/>
  <c r="X253" i="1"/>
  <c r="AJ253" i="1"/>
  <c r="AD253" i="1"/>
  <c r="V253" i="1"/>
  <c r="AI253" i="1"/>
  <c r="AA253" i="1"/>
  <c r="T253" i="1"/>
  <c r="AF253" i="1"/>
  <c r="Z253" i="1"/>
  <c r="S253" i="1"/>
  <c r="Y253" i="1"/>
  <c r="AH253" i="1"/>
  <c r="U253" i="1"/>
  <c r="AG253" i="1"/>
  <c r="AB253" i="1"/>
  <c r="AC253" i="1"/>
  <c r="W253" i="1"/>
  <c r="AJ367" i="1"/>
  <c r="AD367" i="1"/>
  <c r="V367" i="1"/>
  <c r="AI367" i="1"/>
  <c r="AA367" i="1"/>
  <c r="T367" i="1"/>
  <c r="AF367" i="1"/>
  <c r="Z367" i="1"/>
  <c r="S367" i="1"/>
  <c r="AE367" i="1"/>
  <c r="X367" i="1"/>
  <c r="U367" i="1"/>
  <c r="AG367" i="1"/>
  <c r="W367" i="1"/>
  <c r="AC367" i="1"/>
  <c r="AB367" i="1"/>
  <c r="Y367" i="1"/>
  <c r="AH367" i="1"/>
  <c r="AH322" i="1"/>
  <c r="AG322" i="1"/>
  <c r="Y322" i="1"/>
  <c r="AF322" i="1"/>
  <c r="X322" i="1"/>
  <c r="AC322" i="1"/>
  <c r="U322" i="1"/>
  <c r="AJ322" i="1"/>
  <c r="AB322" i="1"/>
  <c r="T322" i="1"/>
  <c r="AA322" i="1"/>
  <c r="Z322" i="1"/>
  <c r="AE322" i="1"/>
  <c r="AD322" i="1"/>
  <c r="S322" i="1"/>
  <c r="AI322" i="1"/>
  <c r="W322" i="1"/>
  <c r="V322" i="1"/>
  <c r="AD374" i="1"/>
  <c r="V374" i="1"/>
  <c r="AF374" i="1"/>
  <c r="Y374" i="1"/>
  <c r="AG374" i="1"/>
  <c r="T374" i="1"/>
  <c r="AB374" i="1"/>
  <c r="Z374" i="1"/>
  <c r="AJ374" i="1"/>
  <c r="U374" i="1"/>
  <c r="AI374" i="1"/>
  <c r="S374" i="1"/>
  <c r="AE374" i="1"/>
  <c r="X374" i="1"/>
  <c r="AA374" i="1"/>
  <c r="AC374" i="1"/>
  <c r="W374" i="1"/>
  <c r="AH374" i="1"/>
  <c r="AI387" i="1"/>
  <c r="AA387" i="1"/>
  <c r="T387" i="1"/>
  <c r="AF387" i="1"/>
  <c r="Z387" i="1"/>
  <c r="S387" i="1"/>
  <c r="AE387" i="1"/>
  <c r="X387" i="1"/>
  <c r="AJ387" i="1"/>
  <c r="AD387" i="1"/>
  <c r="V387" i="1"/>
  <c r="Y387" i="1"/>
  <c r="AH387" i="1"/>
  <c r="U387" i="1"/>
  <c r="AG387" i="1"/>
  <c r="W387" i="1"/>
  <c r="AC387" i="1"/>
  <c r="AB387" i="1"/>
  <c r="AF423" i="1"/>
  <c r="AJ423" i="1"/>
  <c r="AE423" i="1"/>
  <c r="Z423" i="1"/>
  <c r="T423" i="1"/>
  <c r="V423" i="1"/>
  <c r="AA423" i="1"/>
  <c r="AC423" i="1"/>
  <c r="AB423" i="1"/>
  <c r="AI423" i="1"/>
  <c r="Y423" i="1"/>
  <c r="AH423" i="1"/>
  <c r="S423" i="1"/>
  <c r="U423" i="1"/>
  <c r="X423" i="1"/>
  <c r="AG423" i="1"/>
  <c r="W423" i="1"/>
  <c r="AD423" i="1"/>
  <c r="AD474" i="1"/>
  <c r="Y474" i="1"/>
  <c r="U474" i="1"/>
  <c r="AG474" i="1"/>
  <c r="AC474" i="1"/>
  <c r="X474" i="1"/>
  <c r="AA474" i="1"/>
  <c r="AH474" i="1"/>
  <c r="AJ474" i="1"/>
  <c r="T474" i="1"/>
  <c r="W474" i="1"/>
  <c r="AF474" i="1"/>
  <c r="AI474" i="1"/>
  <c r="S474" i="1"/>
  <c r="V474" i="1"/>
  <c r="AB474" i="1"/>
  <c r="AE474" i="1"/>
  <c r="Z474" i="1"/>
  <c r="V478" i="1"/>
  <c r="AD478" i="1"/>
  <c r="Z478" i="1"/>
  <c r="AG478" i="1"/>
  <c r="AJ478" i="1"/>
  <c r="T478" i="1"/>
  <c r="W478" i="1"/>
  <c r="AC478" i="1"/>
  <c r="AF478" i="1"/>
  <c r="AI478" i="1"/>
  <c r="S478" i="1"/>
  <c r="Y478" i="1"/>
  <c r="AB478" i="1"/>
  <c r="AE478" i="1"/>
  <c r="AH478" i="1"/>
  <c r="U478" i="1"/>
  <c r="X478" i="1"/>
  <c r="AA478" i="1"/>
  <c r="AI533" i="1"/>
  <c r="S533" i="1"/>
  <c r="AJ533" i="1"/>
  <c r="U533" i="1"/>
  <c r="AB533" i="1"/>
  <c r="AE533" i="1"/>
  <c r="X533" i="1"/>
  <c r="T533" i="1"/>
  <c r="Z533" i="1"/>
  <c r="AG533" i="1"/>
  <c r="AA533" i="1"/>
  <c r="AC533" i="1"/>
  <c r="Y533" i="1"/>
  <c r="AF533" i="1"/>
  <c r="W533" i="1"/>
  <c r="AH533" i="1"/>
  <c r="AD533" i="1"/>
  <c r="V533" i="1"/>
  <c r="AJ552" i="1"/>
  <c r="AF552" i="1"/>
  <c r="AA552" i="1"/>
  <c r="V552" i="1"/>
  <c r="Z552" i="1"/>
  <c r="AC552" i="1"/>
  <c r="AB552" i="1"/>
  <c r="AI552" i="1"/>
  <c r="AE552" i="1"/>
  <c r="Y552" i="1"/>
  <c r="AH552" i="1"/>
  <c r="S552" i="1"/>
  <c r="U552" i="1"/>
  <c r="X552" i="1"/>
  <c r="T552" i="1"/>
  <c r="AG552" i="1"/>
  <c r="W552" i="1"/>
  <c r="AD552" i="1"/>
  <c r="AG534" i="1"/>
  <c r="W534" i="1"/>
  <c r="AI534" i="1"/>
  <c r="Z534" i="1"/>
  <c r="AF534" i="1"/>
  <c r="AC534" i="1"/>
  <c r="AB534" i="1"/>
  <c r="S534" i="1"/>
  <c r="AE534" i="1"/>
  <c r="Y534" i="1"/>
  <c r="AH534" i="1"/>
  <c r="X534" i="1"/>
  <c r="AJ534" i="1"/>
  <c r="V534" i="1"/>
  <c r="U534" i="1"/>
  <c r="AD534" i="1"/>
  <c r="T534" i="1"/>
  <c r="AA534" i="1"/>
  <c r="AF556" i="1"/>
  <c r="Y556" i="1"/>
  <c r="AD556" i="1"/>
  <c r="V556" i="1"/>
  <c r="AJ556" i="1"/>
  <c r="AB556" i="1"/>
  <c r="U556" i="1"/>
  <c r="AG556" i="1"/>
  <c r="Z556" i="1"/>
  <c r="T556" i="1"/>
  <c r="AI556" i="1"/>
  <c r="S556" i="1"/>
  <c r="AE556" i="1"/>
  <c r="X556" i="1"/>
  <c r="AA556" i="1"/>
  <c r="AC556" i="1"/>
  <c r="W556" i="1"/>
  <c r="AH556" i="1"/>
  <c r="AF595" i="1"/>
  <c r="S595" i="1"/>
  <c r="X595" i="1"/>
  <c r="AI595" i="1"/>
  <c r="Z595" i="1"/>
  <c r="AC595" i="1"/>
  <c r="AB595" i="1"/>
  <c r="AE595" i="1"/>
  <c r="Y595" i="1"/>
  <c r="AH595" i="1"/>
  <c r="AJ595" i="1"/>
  <c r="V595" i="1"/>
  <c r="U595" i="1"/>
  <c r="AD595" i="1"/>
  <c r="T595" i="1"/>
  <c r="AA595" i="1"/>
  <c r="AG595" i="1"/>
  <c r="W595" i="1"/>
  <c r="AF609" i="1"/>
  <c r="AE609" i="1"/>
  <c r="Z609" i="1"/>
  <c r="T609" i="1"/>
  <c r="AJ609" i="1"/>
  <c r="AA609" i="1"/>
  <c r="Y609" i="1"/>
  <c r="AH609" i="1"/>
  <c r="X609" i="1"/>
  <c r="U609" i="1"/>
  <c r="AD609" i="1"/>
  <c r="AG609" i="1"/>
  <c r="W609" i="1"/>
  <c r="AI609" i="1"/>
  <c r="V609" i="1"/>
  <c r="AC609" i="1"/>
  <c r="AB609" i="1"/>
  <c r="S609" i="1"/>
  <c r="AF598" i="1"/>
  <c r="AJ598" i="1"/>
  <c r="AB598" i="1"/>
  <c r="T598" i="1"/>
  <c r="AG598" i="1"/>
  <c r="AI598" i="1"/>
  <c r="S598" i="1"/>
  <c r="V598" i="1"/>
  <c r="X598" i="1"/>
  <c r="AC598" i="1"/>
  <c r="AE598" i="1"/>
  <c r="Z598" i="1"/>
  <c r="AD598" i="1"/>
  <c r="Y598" i="1"/>
  <c r="AA598" i="1"/>
  <c r="AH598" i="1"/>
  <c r="U598" i="1"/>
  <c r="W598" i="1"/>
  <c r="AJ654" i="1"/>
  <c r="AC654" i="1"/>
  <c r="U654" i="1"/>
  <c r="AI654" i="1"/>
  <c r="AA654" i="1"/>
  <c r="S654" i="1"/>
  <c r="AG654" i="1"/>
  <c r="Y654" i="1"/>
  <c r="AE654" i="1"/>
  <c r="W654" i="1"/>
  <c r="AD654" i="1"/>
  <c r="X654" i="1"/>
  <c r="AB654" i="1"/>
  <c r="AH654" i="1"/>
  <c r="V654" i="1"/>
  <c r="AF654" i="1"/>
  <c r="Z654" i="1"/>
  <c r="T654" i="1"/>
  <c r="AC662" i="1"/>
  <c r="AB662" i="1"/>
  <c r="X662" i="1"/>
  <c r="AJ662" i="1"/>
  <c r="AA662" i="1"/>
  <c r="Y662" i="1"/>
  <c r="AH662" i="1"/>
  <c r="AD662" i="1"/>
  <c r="T662" i="1"/>
  <c r="AF662" i="1"/>
  <c r="U662" i="1"/>
  <c r="AI662" i="1"/>
  <c r="Z662" i="1"/>
  <c r="AG662" i="1"/>
  <c r="W662" i="1"/>
  <c r="S662" i="1"/>
  <c r="AE662" i="1"/>
  <c r="V662" i="1"/>
  <c r="AG46" i="1"/>
  <c r="AD46" i="1"/>
  <c r="Z46" i="1"/>
  <c r="W46" i="1"/>
  <c r="AH46" i="1"/>
  <c r="AJ46" i="1"/>
  <c r="AF46" i="1"/>
  <c r="V46" i="1"/>
  <c r="AI46" i="1"/>
  <c r="S46" i="1"/>
  <c r="T46" i="1"/>
  <c r="AB46" i="1"/>
  <c r="AE46" i="1"/>
  <c r="X46" i="1"/>
  <c r="Y46" i="1"/>
  <c r="U46" i="1"/>
  <c r="AA46" i="1"/>
  <c r="AC46" i="1"/>
  <c r="AF44" i="1"/>
  <c r="Y44" i="1"/>
  <c r="AD44" i="1"/>
  <c r="V44" i="1"/>
  <c r="AJ44" i="1"/>
  <c r="AB44" i="1"/>
  <c r="U44" i="1"/>
  <c r="AG44" i="1"/>
  <c r="Z44" i="1"/>
  <c r="T44" i="1"/>
  <c r="W44" i="1"/>
  <c r="AH44" i="1"/>
  <c r="AI44" i="1"/>
  <c r="S44" i="1"/>
  <c r="AE44" i="1"/>
  <c r="X44" i="1"/>
  <c r="AA44" i="1"/>
  <c r="AC44" i="1"/>
  <c r="AH221" i="1"/>
  <c r="AJ221" i="1"/>
  <c r="AE221" i="1"/>
  <c r="Y221" i="1"/>
  <c r="T221" i="1"/>
  <c r="AG221" i="1"/>
  <c r="AA221" i="1"/>
  <c r="S221" i="1"/>
  <c r="AF221" i="1"/>
  <c r="X221" i="1"/>
  <c r="AC221" i="1"/>
  <c r="W221" i="1"/>
  <c r="AI221" i="1"/>
  <c r="AB221" i="1"/>
  <c r="U221" i="1"/>
  <c r="AD221" i="1"/>
  <c r="V221" i="1"/>
  <c r="Z221" i="1"/>
  <c r="AD256" i="1"/>
  <c r="V256" i="1"/>
  <c r="AJ256" i="1"/>
  <c r="AB256" i="1"/>
  <c r="U256" i="1"/>
  <c r="AG256" i="1"/>
  <c r="Z256" i="1"/>
  <c r="T256" i="1"/>
  <c r="AF256" i="1"/>
  <c r="Y256" i="1"/>
  <c r="AA256" i="1"/>
  <c r="AC256" i="1"/>
  <c r="W256" i="1"/>
  <c r="AH256" i="1"/>
  <c r="AE256" i="1"/>
  <c r="S256" i="1"/>
  <c r="X256" i="1"/>
  <c r="AI256" i="1"/>
  <c r="AD272" i="1"/>
  <c r="V272" i="1"/>
  <c r="AJ272" i="1"/>
  <c r="AB272" i="1"/>
  <c r="U272" i="1"/>
  <c r="AG272" i="1"/>
  <c r="Z272" i="1"/>
  <c r="T272" i="1"/>
  <c r="AF272" i="1"/>
  <c r="Y272" i="1"/>
  <c r="AA272" i="1"/>
  <c r="AC272" i="1"/>
  <c r="W272" i="1"/>
  <c r="AH272" i="1"/>
  <c r="AE272" i="1"/>
  <c r="S272" i="1"/>
  <c r="X272" i="1"/>
  <c r="AI272" i="1"/>
  <c r="AJ259" i="1"/>
  <c r="AA259" i="1"/>
  <c r="V259" i="1"/>
  <c r="AF259" i="1"/>
  <c r="X259" i="1"/>
  <c r="AD259" i="1"/>
  <c r="T259" i="1"/>
  <c r="AI259" i="1"/>
  <c r="S259" i="1"/>
  <c r="AG259" i="1"/>
  <c r="W259" i="1"/>
  <c r="Z259" i="1"/>
  <c r="AC259" i="1"/>
  <c r="AB259" i="1"/>
  <c r="AE259" i="1"/>
  <c r="Y259" i="1"/>
  <c r="AH259" i="1"/>
  <c r="U259" i="1"/>
  <c r="AJ275" i="1"/>
  <c r="AA275" i="1"/>
  <c r="V275" i="1"/>
  <c r="AF275" i="1"/>
  <c r="X275" i="1"/>
  <c r="AD275" i="1"/>
  <c r="T275" i="1"/>
  <c r="AI275" i="1"/>
  <c r="S275" i="1"/>
  <c r="AG275" i="1"/>
  <c r="W275" i="1"/>
  <c r="Z275" i="1"/>
  <c r="AC275" i="1"/>
  <c r="AB275" i="1"/>
  <c r="AE275" i="1"/>
  <c r="Y275" i="1"/>
  <c r="AH275" i="1"/>
  <c r="U275" i="1"/>
  <c r="AF262" i="1"/>
  <c r="V262" i="1"/>
  <c r="AG262" i="1"/>
  <c r="AB262" i="1"/>
  <c r="Y262" i="1"/>
  <c r="AD262" i="1"/>
  <c r="U262" i="1"/>
  <c r="AJ262" i="1"/>
  <c r="T262" i="1"/>
  <c r="AE262" i="1"/>
  <c r="X262" i="1"/>
  <c r="AA262" i="1"/>
  <c r="AC262" i="1"/>
  <c r="W262" i="1"/>
  <c r="AH262" i="1"/>
  <c r="Z262" i="1"/>
  <c r="AI262" i="1"/>
  <c r="S262" i="1"/>
  <c r="AE257" i="1"/>
  <c r="X257" i="1"/>
  <c r="AJ257" i="1"/>
  <c r="AD257" i="1"/>
  <c r="V257" i="1"/>
  <c r="AI257" i="1"/>
  <c r="AA257" i="1"/>
  <c r="T257" i="1"/>
  <c r="AF257" i="1"/>
  <c r="Z257" i="1"/>
  <c r="S257" i="1"/>
  <c r="AG257" i="1"/>
  <c r="W257" i="1"/>
  <c r="AC257" i="1"/>
  <c r="AB257" i="1"/>
  <c r="Y257" i="1"/>
  <c r="U257" i="1"/>
  <c r="AH257" i="1"/>
  <c r="AG356" i="1"/>
  <c r="AB356" i="1"/>
  <c r="AE356" i="1"/>
  <c r="X356" i="1"/>
  <c r="T356" i="1"/>
  <c r="U356" i="1"/>
  <c r="AA356" i="1"/>
  <c r="AC356" i="1"/>
  <c r="Y356" i="1"/>
  <c r="Z356" i="1"/>
  <c r="W356" i="1"/>
  <c r="AH356" i="1"/>
  <c r="AD356" i="1"/>
  <c r="AF356" i="1"/>
  <c r="V356" i="1"/>
  <c r="AI356" i="1"/>
  <c r="S356" i="1"/>
  <c r="AJ356" i="1"/>
  <c r="AI393" i="1"/>
  <c r="AB393" i="1"/>
  <c r="X393" i="1"/>
  <c r="AJ393" i="1"/>
  <c r="T393" i="1"/>
  <c r="AF393" i="1"/>
  <c r="AC393" i="1"/>
  <c r="AG393" i="1"/>
  <c r="U393" i="1"/>
  <c r="Y393" i="1"/>
  <c r="Z393" i="1"/>
  <c r="AE393" i="1"/>
  <c r="AD393" i="1"/>
  <c r="S393" i="1"/>
  <c r="AH393" i="1"/>
  <c r="W393" i="1"/>
  <c r="V393" i="1"/>
  <c r="AA393" i="1"/>
  <c r="V392" i="1"/>
  <c r="AD392" i="1"/>
  <c r="Z392" i="1"/>
  <c r="AC392" i="1"/>
  <c r="AF392" i="1"/>
  <c r="AI392" i="1"/>
  <c r="S392" i="1"/>
  <c r="Y392" i="1"/>
  <c r="AB392" i="1"/>
  <c r="AE392" i="1"/>
  <c r="AH392" i="1"/>
  <c r="U392" i="1"/>
  <c r="X392" i="1"/>
  <c r="AA392" i="1"/>
  <c r="AG392" i="1"/>
  <c r="AJ392" i="1"/>
  <c r="T392" i="1"/>
  <c r="W392" i="1"/>
  <c r="AI456" i="1"/>
  <c r="S456" i="1"/>
  <c r="AE456" i="1"/>
  <c r="X456" i="1"/>
  <c r="AA456" i="1"/>
  <c r="AC456" i="1"/>
  <c r="W456" i="1"/>
  <c r="AH456" i="1"/>
  <c r="AD456" i="1"/>
  <c r="AF456" i="1"/>
  <c r="AB456" i="1"/>
  <c r="AJ456" i="1"/>
  <c r="AG456" i="1"/>
  <c r="T456" i="1"/>
  <c r="U456" i="1"/>
  <c r="Y456" i="1"/>
  <c r="Z456" i="1"/>
  <c r="V456" i="1"/>
  <c r="AG457" i="1"/>
  <c r="W457" i="1"/>
  <c r="AC457" i="1"/>
  <c r="AB457" i="1"/>
  <c r="Y457" i="1"/>
  <c r="AH457" i="1"/>
  <c r="U457" i="1"/>
  <c r="S457" i="1"/>
  <c r="AJ457" i="1"/>
  <c r="AF457" i="1"/>
  <c r="X457" i="1"/>
  <c r="T457" i="1"/>
  <c r="AD457" i="1"/>
  <c r="Z457" i="1"/>
  <c r="V457" i="1"/>
  <c r="AI457" i="1"/>
  <c r="AE457" i="1"/>
  <c r="AA457" i="1"/>
  <c r="AG476" i="1"/>
  <c r="AJ476" i="1"/>
  <c r="T476" i="1"/>
  <c r="W476" i="1"/>
  <c r="AC476" i="1"/>
  <c r="AF476" i="1"/>
  <c r="AI476" i="1"/>
  <c r="S476" i="1"/>
  <c r="Y476" i="1"/>
  <c r="AB476" i="1"/>
  <c r="AE476" i="1"/>
  <c r="AH476" i="1"/>
  <c r="U476" i="1"/>
  <c r="X476" i="1"/>
  <c r="AA476" i="1"/>
  <c r="V476" i="1"/>
  <c r="Z476" i="1"/>
  <c r="AD476" i="1"/>
  <c r="AH462" i="1"/>
  <c r="AG462" i="1"/>
  <c r="Z462" i="1"/>
  <c r="U462" i="1"/>
  <c r="AI462" i="1"/>
  <c r="S462" i="1"/>
  <c r="AD462" i="1"/>
  <c r="AE462" i="1"/>
  <c r="X462" i="1"/>
  <c r="V462" i="1"/>
  <c r="AJ462" i="1"/>
  <c r="AA462" i="1"/>
  <c r="AC462" i="1"/>
  <c r="T462" i="1"/>
  <c r="AB462" i="1"/>
  <c r="AF462" i="1"/>
  <c r="W462" i="1"/>
  <c r="Y462" i="1"/>
  <c r="AH551" i="1"/>
  <c r="AC551" i="1"/>
  <c r="U551" i="1"/>
  <c r="AJ551" i="1"/>
  <c r="AB551" i="1"/>
  <c r="T551" i="1"/>
  <c r="AG551" i="1"/>
  <c r="Y551" i="1"/>
  <c r="AF551" i="1"/>
  <c r="X551" i="1"/>
  <c r="W551" i="1"/>
  <c r="AD551" i="1"/>
  <c r="AA551" i="1"/>
  <c r="AE551" i="1"/>
  <c r="V551" i="1"/>
  <c r="S551" i="1"/>
  <c r="AI551" i="1"/>
  <c r="Z551" i="1"/>
  <c r="AF553" i="1"/>
  <c r="Y553" i="1"/>
  <c r="AD553" i="1"/>
  <c r="V553" i="1"/>
  <c r="AJ553" i="1"/>
  <c r="AB553" i="1"/>
  <c r="U553" i="1"/>
  <c r="AG553" i="1"/>
  <c r="Z553" i="1"/>
  <c r="T553" i="1"/>
  <c r="AA553" i="1"/>
  <c r="AC553" i="1"/>
  <c r="W553" i="1"/>
  <c r="AH553" i="1"/>
  <c r="AI553" i="1"/>
  <c r="S553" i="1"/>
  <c r="AE553" i="1"/>
  <c r="X553" i="1"/>
  <c r="AG594" i="1"/>
  <c r="AD594" i="1"/>
  <c r="AJ594" i="1"/>
  <c r="Y594" i="1"/>
  <c r="U594" i="1"/>
  <c r="V594" i="1"/>
  <c r="AE594" i="1"/>
  <c r="X594" i="1"/>
  <c r="Z594" i="1"/>
  <c r="AB594" i="1"/>
  <c r="AA594" i="1"/>
  <c r="AC594" i="1"/>
  <c r="AF594" i="1"/>
  <c r="W594" i="1"/>
  <c r="AH594" i="1"/>
  <c r="T594" i="1"/>
  <c r="AI594" i="1"/>
  <c r="S594" i="1"/>
  <c r="AD600" i="1"/>
  <c r="V600" i="1"/>
  <c r="Y600" i="1"/>
  <c r="AB600" i="1"/>
  <c r="AE600" i="1"/>
  <c r="AH600" i="1"/>
  <c r="U600" i="1"/>
  <c r="X600" i="1"/>
  <c r="AA600" i="1"/>
  <c r="Z600" i="1"/>
  <c r="AG600" i="1"/>
  <c r="AJ600" i="1"/>
  <c r="T600" i="1"/>
  <c r="W600" i="1"/>
  <c r="AC600" i="1"/>
  <c r="AF600" i="1"/>
  <c r="AI600" i="1"/>
  <c r="S600" i="1"/>
  <c r="V646" i="1"/>
  <c r="T646" i="1"/>
  <c r="AH646" i="1"/>
  <c r="Z646" i="1"/>
  <c r="AI646" i="1"/>
  <c r="S646" i="1"/>
  <c r="U646" i="1"/>
  <c r="X646" i="1"/>
  <c r="AE646" i="1"/>
  <c r="AG646" i="1"/>
  <c r="AJ646" i="1"/>
  <c r="AD646" i="1"/>
  <c r="AA646" i="1"/>
  <c r="AC646" i="1"/>
  <c r="AF646" i="1"/>
  <c r="W646" i="1"/>
  <c r="Y646" i="1"/>
  <c r="AB646" i="1"/>
  <c r="AJ652" i="1"/>
  <c r="AG652" i="1"/>
  <c r="Y652" i="1"/>
  <c r="AE652" i="1"/>
  <c r="W652" i="1"/>
  <c r="AC652" i="1"/>
  <c r="U652" i="1"/>
  <c r="AI652" i="1"/>
  <c r="AA652" i="1"/>
  <c r="S652" i="1"/>
  <c r="AH652" i="1"/>
  <c r="T652" i="1"/>
  <c r="V652" i="1"/>
  <c r="X652" i="1"/>
  <c r="Z652" i="1"/>
  <c r="AB652" i="1"/>
  <c r="AD652" i="1"/>
  <c r="AF652" i="1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AO6" i="1"/>
  <c r="AO414" i="1" s="1"/>
  <c r="S9" i="1"/>
  <c r="AS9" i="1"/>
  <c r="AQ9" i="1"/>
  <c r="AR9" i="1"/>
  <c r="AP9" i="1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AT667" i="1" l="1"/>
  <c r="AT671" i="1"/>
  <c r="AT668" i="1"/>
  <c r="AT669" i="1"/>
  <c r="AT665" i="1"/>
  <c r="AT670" i="1"/>
  <c r="J14" i="35"/>
  <c r="K13" i="35"/>
  <c r="M13" i="35" s="1"/>
  <c r="K13" i="34"/>
  <c r="M13" i="34" s="1"/>
  <c r="J14" i="34"/>
  <c r="U33" i="6"/>
  <c r="R33" i="6"/>
  <c r="O33" i="6"/>
  <c r="K33" i="6"/>
  <c r="E33" i="6"/>
  <c r="Q33" i="6"/>
  <c r="T33" i="6"/>
  <c r="N33" i="6"/>
  <c r="T109" i="6"/>
  <c r="B245" i="36" s="1"/>
  <c r="D245" i="36" s="1"/>
  <c r="V109" i="6"/>
  <c r="H245" i="36" s="1"/>
  <c r="J245" i="36" s="1"/>
  <c r="I109" i="6"/>
  <c r="H128" i="36" s="1"/>
  <c r="J128" i="36" s="1"/>
  <c r="P33" i="6"/>
  <c r="D75" i="6"/>
  <c r="D74" i="6"/>
  <c r="G136" i="4"/>
  <c r="D73" i="6"/>
  <c r="W109" i="6"/>
  <c r="K245" i="36" s="1"/>
  <c r="M245" i="36" s="1"/>
  <c r="D39" i="6"/>
  <c r="C39" i="6"/>
  <c r="N109" i="6"/>
  <c r="N167" i="36" s="1"/>
  <c r="P167" i="36" s="1"/>
  <c r="G33" i="6"/>
  <c r="I33" i="6"/>
  <c r="M33" i="6"/>
  <c r="W33" i="6"/>
  <c r="J33" i="6"/>
  <c r="F33" i="6"/>
  <c r="U109" i="6"/>
  <c r="E245" i="36" s="1"/>
  <c r="G245" i="36" s="1"/>
  <c r="H109" i="6"/>
  <c r="E128" i="36" s="1"/>
  <c r="G128" i="36" s="1"/>
  <c r="G109" i="6"/>
  <c r="B128" i="36" s="1"/>
  <c r="D128" i="36" s="1"/>
  <c r="AT102" i="1"/>
  <c r="AT117" i="1"/>
  <c r="AT106" i="1"/>
  <c r="AT115" i="1"/>
  <c r="AT111" i="1"/>
  <c r="AT108" i="1"/>
  <c r="AT113" i="1"/>
  <c r="AT104" i="1"/>
  <c r="AT110" i="1"/>
  <c r="AT103" i="1"/>
  <c r="AT107" i="1"/>
  <c r="AT114" i="1"/>
  <c r="AT105" i="1"/>
  <c r="AT109" i="1"/>
  <c r="AT118" i="1"/>
  <c r="AT116" i="1"/>
  <c r="AT112" i="1"/>
  <c r="AO524" i="1"/>
  <c r="AO102" i="1"/>
  <c r="V33" i="6"/>
  <c r="H33" i="6"/>
  <c r="AO607" i="1"/>
  <c r="AA109" i="6"/>
  <c r="B167" i="36" s="1"/>
  <c r="D167" i="36" s="1"/>
  <c r="Z109" i="6"/>
  <c r="N128" i="36" s="1"/>
  <c r="P128" i="36" s="1"/>
  <c r="Y109" i="6"/>
  <c r="K128" i="36" s="1"/>
  <c r="M128" i="36" s="1"/>
  <c r="F109" i="6"/>
  <c r="B42" i="10" s="1"/>
  <c r="AT217" i="1"/>
  <c r="AT353" i="1"/>
  <c r="B16" i="17"/>
  <c r="AT530" i="1"/>
  <c r="AT524" i="1"/>
  <c r="AT526" i="1"/>
  <c r="AT527" i="1"/>
  <c r="AT531" i="1"/>
  <c r="AT525" i="1"/>
  <c r="AT528" i="1"/>
  <c r="AT529" i="1"/>
  <c r="AT664" i="1"/>
  <c r="AT400" i="1"/>
  <c r="AT406" i="1"/>
  <c r="AT402" i="1"/>
  <c r="AT394" i="1"/>
  <c r="AT396" i="1"/>
  <c r="AT398" i="1"/>
  <c r="AT404" i="1"/>
  <c r="AT408" i="1"/>
  <c r="AT395" i="1"/>
  <c r="AT401" i="1"/>
  <c r="AT410" i="1"/>
  <c r="AT397" i="1"/>
  <c r="AT403" i="1"/>
  <c r="AT412" i="1"/>
  <c r="AT399" i="1"/>
  <c r="AT405" i="1"/>
  <c r="AT409" i="1"/>
  <c r="AT413" i="1"/>
  <c r="AT414" i="1"/>
  <c r="AT407" i="1"/>
  <c r="AT411" i="1"/>
  <c r="AT653" i="1"/>
  <c r="AT602" i="1"/>
  <c r="AT654" i="1"/>
  <c r="AT558" i="1"/>
  <c r="AT472" i="1"/>
  <c r="AT495" i="1"/>
  <c r="AT388" i="1"/>
  <c r="AT374" i="1"/>
  <c r="AT474" i="1"/>
  <c r="AT252" i="1"/>
  <c r="AT220" i="1"/>
  <c r="AT218" i="1"/>
  <c r="AT135" i="1"/>
  <c r="AT56" i="1"/>
  <c r="AT27" i="1"/>
  <c r="AT134" i="1"/>
  <c r="AT132" i="1"/>
  <c r="AT277" i="1"/>
  <c r="AT233" i="1"/>
  <c r="AT391" i="1"/>
  <c r="AT459" i="1"/>
  <c r="AT475" i="1"/>
  <c r="AT548" i="1"/>
  <c r="AT593" i="1"/>
  <c r="AT609" i="1"/>
  <c r="AT648" i="1"/>
  <c r="G70" i="6"/>
  <c r="F70" i="6"/>
  <c r="F107" i="6" s="1"/>
  <c r="B40" i="10" s="1"/>
  <c r="K70" i="6"/>
  <c r="K107" i="6" s="1"/>
  <c r="E165" i="36" s="1"/>
  <c r="G165" i="36" s="1"/>
  <c r="J70" i="6"/>
  <c r="J107" i="6" s="1"/>
  <c r="E70" i="6"/>
  <c r="H70" i="6"/>
  <c r="I70" i="6"/>
  <c r="I107" i="6" s="1"/>
  <c r="H126" i="36" s="1"/>
  <c r="J126" i="36" s="1"/>
  <c r="AT592" i="1"/>
  <c r="AT598" i="1"/>
  <c r="AT645" i="1"/>
  <c r="AT533" i="1"/>
  <c r="AT460" i="1"/>
  <c r="AT421" i="1"/>
  <c r="AT370" i="1"/>
  <c r="AT380" i="1"/>
  <c r="AT362" i="1"/>
  <c r="AT222" i="1"/>
  <c r="AT274" i="1"/>
  <c r="AT54" i="1"/>
  <c r="AT133" i="1"/>
  <c r="AT29" i="1"/>
  <c r="AT31" i="1"/>
  <c r="AT101" i="1"/>
  <c r="AT136" i="1"/>
  <c r="AT227" i="1"/>
  <c r="AT325" i="1"/>
  <c r="AT423" i="1"/>
  <c r="AT477" i="1"/>
  <c r="AT532" i="1"/>
  <c r="AT552" i="1"/>
  <c r="AT595" i="1"/>
  <c r="AT605" i="1"/>
  <c r="AT660" i="1"/>
  <c r="AT638" i="1"/>
  <c r="AT634" i="1"/>
  <c r="AT627" i="1"/>
  <c r="AT615" i="1"/>
  <c r="AT581" i="1"/>
  <c r="AT585" i="1"/>
  <c r="AT565" i="1"/>
  <c r="AT546" i="1"/>
  <c r="AT538" i="1"/>
  <c r="AT504" i="1"/>
  <c r="AT512" i="1"/>
  <c r="AT520" i="1"/>
  <c r="AT502" i="1"/>
  <c r="AT487" i="1"/>
  <c r="AT481" i="1"/>
  <c r="AT433" i="1"/>
  <c r="AT425" i="1"/>
  <c r="AT437" i="1"/>
  <c r="AT375" i="1"/>
  <c r="AT379" i="1"/>
  <c r="AT365" i="1"/>
  <c r="AT315" i="1"/>
  <c r="AT299" i="1"/>
  <c r="AT345" i="1"/>
  <c r="AT337" i="1"/>
  <c r="AT321" i="1"/>
  <c r="AT313" i="1"/>
  <c r="AT297" i="1"/>
  <c r="AT225" i="1"/>
  <c r="AT247" i="1"/>
  <c r="AT231" i="1"/>
  <c r="AT285" i="1"/>
  <c r="AT209" i="1"/>
  <c r="AT153" i="1"/>
  <c r="AT189" i="1"/>
  <c r="AT193" i="1"/>
  <c r="AT181" i="1"/>
  <c r="AT120" i="1"/>
  <c r="AT39" i="1"/>
  <c r="AT75" i="1"/>
  <c r="AT130" i="1"/>
  <c r="AT79" i="1"/>
  <c r="AT128" i="1"/>
  <c r="AT83" i="1"/>
  <c r="AT35" i="1"/>
  <c r="AT21" i="1"/>
  <c r="AT26" i="1"/>
  <c r="AT58" i="1"/>
  <c r="AT119" i="1"/>
  <c r="AT143" i="1"/>
  <c r="AT78" i="1"/>
  <c r="AT20" i="1"/>
  <c r="AT13" i="1"/>
  <c r="AT84" i="1"/>
  <c r="AT129" i="1"/>
  <c r="AT90" i="1"/>
  <c r="AT22" i="1"/>
  <c r="AT80" i="1"/>
  <c r="AT140" i="1"/>
  <c r="AT202" i="1"/>
  <c r="AT159" i="1"/>
  <c r="AT199" i="1"/>
  <c r="AT160" i="1"/>
  <c r="AT200" i="1"/>
  <c r="AT182" i="1"/>
  <c r="AT212" i="1"/>
  <c r="AT194" i="1"/>
  <c r="AT155" i="1"/>
  <c r="AT187" i="1"/>
  <c r="AT215" i="1"/>
  <c r="AT242" i="1"/>
  <c r="AT164" i="1"/>
  <c r="AT196" i="1"/>
  <c r="AT206" i="1"/>
  <c r="AT316" i="1"/>
  <c r="AT330" i="1"/>
  <c r="AT360" i="1"/>
  <c r="AT450" i="1"/>
  <c r="AT314" i="1"/>
  <c r="AT312" i="1"/>
  <c r="AT446" i="1"/>
  <c r="AT348" i="1"/>
  <c r="AT442" i="1"/>
  <c r="AT318" i="1"/>
  <c r="AT658" i="1"/>
  <c r="AT626" i="1"/>
  <c r="AT640" i="1"/>
  <c r="AT625" i="1"/>
  <c r="AT613" i="1"/>
  <c r="AT587" i="1"/>
  <c r="AT577" i="1"/>
  <c r="AT561" i="1"/>
  <c r="AT544" i="1"/>
  <c r="AT542" i="1"/>
  <c r="AT498" i="1"/>
  <c r="AT496" i="1"/>
  <c r="AT506" i="1"/>
  <c r="AT485" i="1"/>
  <c r="AT483" i="1"/>
  <c r="AT453" i="1"/>
  <c r="AT369" i="1"/>
  <c r="AT416" i="1"/>
  <c r="AT427" i="1"/>
  <c r="AT435" i="1"/>
  <c r="AT361" i="1"/>
  <c r="AT363" i="1"/>
  <c r="AT311" i="1"/>
  <c r="AT352" i="1"/>
  <c r="AT343" i="1"/>
  <c r="AT335" i="1"/>
  <c r="AT371" i="1"/>
  <c r="AT309" i="1"/>
  <c r="AT293" i="1"/>
  <c r="AT291" i="1"/>
  <c r="AT243" i="1"/>
  <c r="AT223" i="1"/>
  <c r="AT281" i="1"/>
  <c r="AT201" i="1"/>
  <c r="AT141" i="1"/>
  <c r="AT157" i="1"/>
  <c r="AT161" i="1"/>
  <c r="AT165" i="1"/>
  <c r="AT85" i="1"/>
  <c r="AT99" i="1"/>
  <c r="AT73" i="1"/>
  <c r="AT91" i="1"/>
  <c r="AT63" i="1"/>
  <c r="AT124" i="1"/>
  <c r="AT81" i="1"/>
  <c r="AT23" i="1"/>
  <c r="AT16" i="1"/>
  <c r="AT30" i="1"/>
  <c r="AT74" i="1"/>
  <c r="AT60" i="1"/>
  <c r="AT19" i="1"/>
  <c r="AT127" i="1"/>
  <c r="AT28" i="1"/>
  <c r="AT15" i="1"/>
  <c r="AT100" i="1"/>
  <c r="AT491" i="1"/>
  <c r="AT98" i="1"/>
  <c r="AT70" i="1"/>
  <c r="AT121" i="1"/>
  <c r="AT154" i="1"/>
  <c r="AT282" i="1"/>
  <c r="AT167" i="1"/>
  <c r="AT207" i="1"/>
  <c r="AT168" i="1"/>
  <c r="AT208" i="1"/>
  <c r="AT198" i="1"/>
  <c r="AT146" i="1"/>
  <c r="AT210" i="1"/>
  <c r="AT163" i="1"/>
  <c r="AT195" i="1"/>
  <c r="AT224" i="1"/>
  <c r="AT144" i="1"/>
  <c r="AT172" i="1"/>
  <c r="AT204" i="1"/>
  <c r="AT286" i="1"/>
  <c r="AT320" i="1"/>
  <c r="AT332" i="1"/>
  <c r="AT376" i="1"/>
  <c r="AT294" i="1"/>
  <c r="AT248" i="1"/>
  <c r="AT338" i="1"/>
  <c r="AT292" i="1"/>
  <c r="AT351" i="1"/>
  <c r="AT417" i="1"/>
  <c r="AT288" i="1"/>
  <c r="AT650" i="1"/>
  <c r="AT621" i="1"/>
  <c r="AT636" i="1"/>
  <c r="AT611" i="1"/>
  <c r="AT583" i="1"/>
  <c r="AT579" i="1"/>
  <c r="AT573" i="1"/>
  <c r="AT540" i="1"/>
  <c r="AT563" i="1"/>
  <c r="AT514" i="1"/>
  <c r="AT518" i="1"/>
  <c r="AT494" i="1"/>
  <c r="AT500" i="1"/>
  <c r="AT449" i="1"/>
  <c r="AT447" i="1"/>
  <c r="AT451" i="1"/>
  <c r="AT431" i="1"/>
  <c r="AT445" i="1"/>
  <c r="AT418" i="1"/>
  <c r="AT420" i="1"/>
  <c r="AT359" i="1"/>
  <c r="AT329" i="1"/>
  <c r="AT307" i="1"/>
  <c r="AT349" i="1"/>
  <c r="AT341" i="1"/>
  <c r="AT333" i="1"/>
  <c r="AT355" i="1"/>
  <c r="AT305" i="1"/>
  <c r="AT241" i="1"/>
  <c r="AT287" i="1"/>
  <c r="AT239" i="1"/>
  <c r="AT295" i="1"/>
  <c r="AT245" i="1"/>
  <c r="AT185" i="1"/>
  <c r="AT138" i="1"/>
  <c r="AT142" i="1"/>
  <c r="AT145" i="1"/>
  <c r="AT149" i="1"/>
  <c r="AT71" i="1"/>
  <c r="AT97" i="1"/>
  <c r="AT59" i="1"/>
  <c r="AT89" i="1"/>
  <c r="AT61" i="1"/>
  <c r="AT122" i="1"/>
  <c r="AT67" i="1"/>
  <c r="AT14" i="1"/>
  <c r="AT37" i="1"/>
  <c r="AT34" i="1"/>
  <c r="AT92" i="1"/>
  <c r="AT88" i="1"/>
  <c r="AT38" i="1"/>
  <c r="AT40" i="1"/>
  <c r="AT24" i="1"/>
  <c r="AT17" i="1"/>
  <c r="AT86" i="1"/>
  <c r="AT32" i="1"/>
  <c r="AT123" i="1"/>
  <c r="AT94" i="1"/>
  <c r="AT139" i="1"/>
  <c r="AT170" i="1"/>
  <c r="AT290" i="1"/>
  <c r="AT183" i="1"/>
  <c r="AT236" i="1"/>
  <c r="AT184" i="1"/>
  <c r="AT150" i="1"/>
  <c r="AT213" i="1"/>
  <c r="AT162" i="1"/>
  <c r="AT246" i="1"/>
  <c r="AT171" i="1"/>
  <c r="AT203" i="1"/>
  <c r="AT232" i="1"/>
  <c r="AT148" i="1"/>
  <c r="AT180" i="1"/>
  <c r="AT158" i="1"/>
  <c r="AT284" i="1"/>
  <c r="AT326" i="1"/>
  <c r="AT336" i="1"/>
  <c r="AT644" i="1"/>
  <c r="AT619" i="1"/>
  <c r="AT628" i="1"/>
  <c r="AT617" i="1"/>
  <c r="AT571" i="1"/>
  <c r="AT575" i="1"/>
  <c r="AT567" i="1"/>
  <c r="AT569" i="1"/>
  <c r="AT559" i="1"/>
  <c r="AT508" i="1"/>
  <c r="AT516" i="1"/>
  <c r="AT522" i="1"/>
  <c r="AT510" i="1"/>
  <c r="AT441" i="1"/>
  <c r="AT489" i="1"/>
  <c r="AT443" i="1"/>
  <c r="AT429" i="1"/>
  <c r="AT439" i="1"/>
  <c r="AT377" i="1"/>
  <c r="AT381" i="1"/>
  <c r="AT327" i="1"/>
  <c r="AT319" i="1"/>
  <c r="AT303" i="1"/>
  <c r="AT347" i="1"/>
  <c r="AT339" i="1"/>
  <c r="AT331" i="1"/>
  <c r="AT317" i="1"/>
  <c r="AT301" i="1"/>
  <c r="AT237" i="1"/>
  <c r="AT283" i="1"/>
  <c r="AT235" i="1"/>
  <c r="AT289" i="1"/>
  <c r="AT216" i="1"/>
  <c r="AT169" i="1"/>
  <c r="AT205" i="1"/>
  <c r="AT214" i="1"/>
  <c r="AT197" i="1"/>
  <c r="AT126" i="1"/>
  <c r="AT69" i="1"/>
  <c r="AT95" i="1"/>
  <c r="AT57" i="1"/>
  <c r="AT87" i="1"/>
  <c r="AT41" i="1"/>
  <c r="AT93" i="1"/>
  <c r="AT65" i="1"/>
  <c r="AT25" i="1"/>
  <c r="AT18" i="1"/>
  <c r="AT42" i="1"/>
  <c r="AT125" i="1"/>
  <c r="AT96" i="1"/>
  <c r="AT62" i="1"/>
  <c r="AT72" i="1"/>
  <c r="AT36" i="1"/>
  <c r="AT66" i="1"/>
  <c r="AT68" i="1"/>
  <c r="AT82" i="1"/>
  <c r="AT131" i="1"/>
  <c r="AT64" i="1"/>
  <c r="AT226" i="1"/>
  <c r="AT186" i="1"/>
  <c r="AT151" i="1"/>
  <c r="AT191" i="1"/>
  <c r="AT152" i="1"/>
  <c r="AT192" i="1"/>
  <c r="AT166" i="1"/>
  <c r="AT238" i="1"/>
  <c r="AT178" i="1"/>
  <c r="AT147" i="1"/>
  <c r="AT179" i="1"/>
  <c r="AT211" i="1"/>
  <c r="AT240" i="1"/>
  <c r="AT156" i="1"/>
  <c r="AT188" i="1"/>
  <c r="AT190" i="1"/>
  <c r="AT300" i="1"/>
  <c r="AT328" i="1"/>
  <c r="AT344" i="1"/>
  <c r="AT378" i="1"/>
  <c r="AT280" i="1"/>
  <c r="AT308" i="1"/>
  <c r="AT302" i="1"/>
  <c r="AT342" i="1"/>
  <c r="AT366" i="1"/>
  <c r="AT428" i="1"/>
  <c r="AT511" i="1"/>
  <c r="AT517" i="1"/>
  <c r="AT570" i="1"/>
  <c r="AT492" i="1"/>
  <c r="AT521" i="1"/>
  <c r="AT419" i="1"/>
  <c r="AT499" i="1"/>
  <c r="AT564" i="1"/>
  <c r="AT452" i="1"/>
  <c r="AT503" i="1"/>
  <c r="AT560" i="1"/>
  <c r="AT624" i="1"/>
  <c r="AT656" i="1"/>
  <c r="AT647" i="1"/>
  <c r="AT622" i="1"/>
  <c r="AT641" i="1"/>
  <c r="AT639" i="1"/>
  <c r="AT434" i="1"/>
  <c r="AT296" i="1"/>
  <c r="AT340" i="1"/>
  <c r="AT310" i="1"/>
  <c r="AT350" i="1"/>
  <c r="AT382" i="1"/>
  <c r="AT440" i="1"/>
  <c r="AT497" i="1"/>
  <c r="AT539" i="1"/>
  <c r="AT582" i="1"/>
  <c r="AT515" i="1"/>
  <c r="AT543" i="1"/>
  <c r="AT432" i="1"/>
  <c r="AT513" i="1"/>
  <c r="AT566" i="1"/>
  <c r="AT480" i="1"/>
  <c r="AT523" i="1"/>
  <c r="AT584" i="1"/>
  <c r="AT629" i="1"/>
  <c r="AT580" i="1"/>
  <c r="AT578" i="1"/>
  <c r="AT633" i="1"/>
  <c r="AT659" i="1"/>
  <c r="AT657" i="1"/>
  <c r="AT298" i="1"/>
  <c r="AT346" i="1"/>
  <c r="AT426" i="1"/>
  <c r="AT304" i="1"/>
  <c r="AT372" i="1"/>
  <c r="AT438" i="1"/>
  <c r="AT482" i="1"/>
  <c r="AT519" i="1"/>
  <c r="AT541" i="1"/>
  <c r="AT444" i="1"/>
  <c r="AT493" i="1"/>
  <c r="AT572" i="1"/>
  <c r="AT448" i="1"/>
  <c r="AT545" i="1"/>
  <c r="AT574" i="1"/>
  <c r="AT488" i="1"/>
  <c r="AT509" i="1"/>
  <c r="AT616" i="1"/>
  <c r="AT635" i="1"/>
  <c r="AT612" i="1"/>
  <c r="AT618" i="1"/>
  <c r="AT630" i="1"/>
  <c r="AT610" i="1"/>
  <c r="AT306" i="1"/>
  <c r="AT358" i="1"/>
  <c r="AT386" i="1"/>
  <c r="AT334" i="1"/>
  <c r="AT430" i="1"/>
  <c r="AT454" i="1"/>
  <c r="AT490" i="1"/>
  <c r="AT505" i="1"/>
  <c r="AT562" i="1"/>
  <c r="AT484" i="1"/>
  <c r="AT501" i="1"/>
  <c r="AT586" i="1"/>
  <c r="AT486" i="1"/>
  <c r="AT568" i="1"/>
  <c r="AT436" i="1"/>
  <c r="AT507" i="1"/>
  <c r="AT576" i="1"/>
  <c r="AT614" i="1"/>
  <c r="AT637" i="1"/>
  <c r="AT632" i="1"/>
  <c r="AT620" i="1"/>
  <c r="AT631" i="1"/>
  <c r="AT623" i="1"/>
  <c r="AT607" i="1"/>
  <c r="AT589" i="1"/>
  <c r="AT463" i="1"/>
  <c r="AT461" i="1"/>
  <c r="AT385" i="1"/>
  <c r="AT357" i="1"/>
  <c r="AT275" i="1"/>
  <c r="AT259" i="1"/>
  <c r="AT261" i="1"/>
  <c r="AT219" i="1"/>
  <c r="AT47" i="1"/>
  <c r="AT76" i="1"/>
  <c r="AT266" i="1"/>
  <c r="AT268" i="1"/>
  <c r="AT260" i="1"/>
  <c r="AT458" i="1"/>
  <c r="AT256" i="1"/>
  <c r="AT456" i="1"/>
  <c r="AT464" i="1"/>
  <c r="AT476" i="1"/>
  <c r="AT594" i="1"/>
  <c r="AT649" i="1"/>
  <c r="AT603" i="1"/>
  <c r="AT554" i="1"/>
  <c r="AT455" i="1"/>
  <c r="AT471" i="1"/>
  <c r="AT383" i="1"/>
  <c r="AT229" i="1"/>
  <c r="AT271" i="1"/>
  <c r="AT255" i="1"/>
  <c r="AT257" i="1"/>
  <c r="AT177" i="1"/>
  <c r="AT45" i="1"/>
  <c r="AT46" i="1"/>
  <c r="AT175" i="1"/>
  <c r="AT262" i="1"/>
  <c r="AT276" i="1"/>
  <c r="AT390" i="1"/>
  <c r="AT272" i="1"/>
  <c r="AT549" i="1"/>
  <c r="AT551" i="1"/>
  <c r="AT652" i="1"/>
  <c r="AT608" i="1"/>
  <c r="AT651" i="1"/>
  <c r="AT646" i="1"/>
  <c r="AT601" i="1"/>
  <c r="AT467" i="1"/>
  <c r="AT469" i="1"/>
  <c r="AT389" i="1"/>
  <c r="AT221" i="1"/>
  <c r="AT267" i="1"/>
  <c r="AT269" i="1"/>
  <c r="AT249" i="1"/>
  <c r="AT77" i="1"/>
  <c r="AT10" i="1"/>
  <c r="AT48" i="1"/>
  <c r="AT230" i="1"/>
  <c r="AT264" i="1"/>
  <c r="AT384" i="1"/>
  <c r="AT392" i="1"/>
  <c r="AT356" i="1"/>
  <c r="AT555" i="1"/>
  <c r="AT553" i="1"/>
  <c r="AT590" i="1"/>
  <c r="AT606" i="1"/>
  <c r="AT655" i="1"/>
  <c r="AT591" i="1"/>
  <c r="AT457" i="1"/>
  <c r="AT465" i="1"/>
  <c r="AT393" i="1"/>
  <c r="AT373" i="1"/>
  <c r="AT279" i="1"/>
  <c r="AT263" i="1"/>
  <c r="AT265" i="1"/>
  <c r="AT173" i="1"/>
  <c r="AT43" i="1"/>
  <c r="AT44" i="1"/>
  <c r="AT258" i="1"/>
  <c r="AT174" i="1"/>
  <c r="AT466" i="1"/>
  <c r="AT354" i="1"/>
  <c r="AT270" i="1"/>
  <c r="AT468" i="1"/>
  <c r="AT470" i="1"/>
  <c r="AT462" i="1"/>
  <c r="AT600" i="1"/>
  <c r="AT643" i="1"/>
  <c r="AT663" i="1"/>
  <c r="AT666" i="1"/>
  <c r="AT596" i="1"/>
  <c r="AT547" i="1"/>
  <c r="AT535" i="1"/>
  <c r="AT424" i="1"/>
  <c r="AT254" i="1"/>
  <c r="AT368" i="1"/>
  <c r="AT364" i="1"/>
  <c r="AT324" i="1"/>
  <c r="AT176" i="1"/>
  <c r="AT250" i="1"/>
  <c r="AT11" i="1"/>
  <c r="AT50" i="1"/>
  <c r="AT33" i="1"/>
  <c r="AT49" i="1"/>
  <c r="AT53" i="1"/>
  <c r="AT253" i="1"/>
  <c r="AT323" i="1"/>
  <c r="AT387" i="1"/>
  <c r="AT479" i="1"/>
  <c r="AT534" i="1"/>
  <c r="AT550" i="1"/>
  <c r="AT597" i="1"/>
  <c r="AT642" i="1"/>
  <c r="AT588" i="1"/>
  <c r="AT604" i="1"/>
  <c r="AT661" i="1"/>
  <c r="AT537" i="1"/>
  <c r="AT478" i="1"/>
  <c r="AT556" i="1"/>
  <c r="AT415" i="1"/>
  <c r="AT244" i="1"/>
  <c r="AT278" i="1"/>
  <c r="AT322" i="1"/>
  <c r="AT228" i="1"/>
  <c r="AT234" i="1"/>
  <c r="AT52" i="1"/>
  <c r="AT137" i="1"/>
  <c r="AT12" i="1"/>
  <c r="AT51" i="1"/>
  <c r="AT55" i="1"/>
  <c r="AT273" i="1"/>
  <c r="AT251" i="1"/>
  <c r="AT367" i="1"/>
  <c r="AT422" i="1"/>
  <c r="AT473" i="1"/>
  <c r="AT536" i="1"/>
  <c r="AT557" i="1"/>
  <c r="AT599" i="1"/>
  <c r="AT662" i="1"/>
  <c r="I71" i="6"/>
  <c r="I108" i="6" s="1"/>
  <c r="H127" i="36" s="1"/>
  <c r="J127" i="36" s="1"/>
  <c r="F71" i="6"/>
  <c r="F108" i="6" s="1"/>
  <c r="B41" i="10" s="1"/>
  <c r="J71" i="6"/>
  <c r="J108" i="6" s="1"/>
  <c r="H71" i="6"/>
  <c r="H108" i="6" s="1"/>
  <c r="E127" i="36" s="1"/>
  <c r="G127" i="36" s="1"/>
  <c r="G71" i="6"/>
  <c r="G108" i="6" s="1"/>
  <c r="B127" i="36" s="1"/>
  <c r="D127" i="36" s="1"/>
  <c r="E71" i="6"/>
  <c r="K71" i="6"/>
  <c r="K108" i="6" s="1"/>
  <c r="E166" i="36" s="1"/>
  <c r="G166" i="36" s="1"/>
  <c r="AO648" i="1"/>
  <c r="AO663" i="1"/>
  <c r="AO662" i="1"/>
  <c r="AO645" i="1"/>
  <c r="AO642" i="1"/>
  <c r="AO605" i="1"/>
  <c r="AO609" i="1"/>
  <c r="AO604" i="1"/>
  <c r="AO602" i="1"/>
  <c r="AO599" i="1"/>
  <c r="AO598" i="1"/>
  <c r="AO597" i="1"/>
  <c r="AO596" i="1"/>
  <c r="AO595" i="1"/>
  <c r="AO593" i="1"/>
  <c r="AO557" i="1"/>
  <c r="AO550" i="1"/>
  <c r="AO558" i="1"/>
  <c r="AO552" i="1"/>
  <c r="AO548" i="1"/>
  <c r="AO536" i="1"/>
  <c r="AO534" i="1"/>
  <c r="AO495" i="1"/>
  <c r="AO533" i="1"/>
  <c r="AO532" i="1"/>
  <c r="AO478" i="1"/>
  <c r="AO475" i="1"/>
  <c r="AO473" i="1"/>
  <c r="AO472" i="1"/>
  <c r="AO479" i="1"/>
  <c r="AO477" i="1"/>
  <c r="AO459" i="1"/>
  <c r="AO422" i="1"/>
  <c r="AO421" i="1"/>
  <c r="AO415" i="1"/>
  <c r="AO388" i="1"/>
  <c r="AO387" i="1"/>
  <c r="AO423" i="1"/>
  <c r="AO391" i="1"/>
  <c r="AO380" i="1"/>
  <c r="AO364" i="1"/>
  <c r="AO368" i="1"/>
  <c r="AO367" i="1"/>
  <c r="AO323" i="1"/>
  <c r="AO325" i="1"/>
  <c r="AO278" i="1"/>
  <c r="AO274" i="1"/>
  <c r="AO254" i="1"/>
  <c r="AO250" i="1"/>
  <c r="AO251" i="1"/>
  <c r="AO228" i="1"/>
  <c r="AO277" i="1"/>
  <c r="AO273" i="1"/>
  <c r="AO253" i="1"/>
  <c r="AO234" i="1"/>
  <c r="AO222" i="1"/>
  <c r="AO220" i="1"/>
  <c r="AO218" i="1"/>
  <c r="AO136" i="1"/>
  <c r="AO133" i="1"/>
  <c r="AO132" i="1"/>
  <c r="AO55" i="1"/>
  <c r="AO54" i="1"/>
  <c r="AO53" i="1"/>
  <c r="AO134" i="1"/>
  <c r="AO135" i="1"/>
  <c r="AO101" i="1"/>
  <c r="AO51" i="1"/>
  <c r="AO50" i="1"/>
  <c r="AO49" i="1"/>
  <c r="AO31" i="1"/>
  <c r="AO27" i="1"/>
  <c r="AO12" i="1"/>
  <c r="AO33" i="1"/>
  <c r="AO29" i="1"/>
  <c r="AO11" i="1"/>
  <c r="AO137" i="1"/>
  <c r="AO52" i="1"/>
  <c r="AO56" i="1"/>
  <c r="AO176" i="1"/>
  <c r="AO227" i="1"/>
  <c r="AO244" i="1"/>
  <c r="AO252" i="1"/>
  <c r="AO233" i="1"/>
  <c r="AO322" i="1"/>
  <c r="AO324" i="1"/>
  <c r="AO362" i="1"/>
  <c r="AO370" i="1"/>
  <c r="AO374" i="1"/>
  <c r="AO474" i="1"/>
  <c r="AO592" i="1"/>
  <c r="AO424" i="1"/>
  <c r="AO535" i="1"/>
  <c r="AO556" i="1"/>
  <c r="AO460" i="1"/>
  <c r="AO537" i="1"/>
  <c r="AO547" i="1"/>
  <c r="AO654" i="1"/>
  <c r="AO653" i="1"/>
  <c r="AO666" i="1"/>
  <c r="AO588" i="1"/>
  <c r="AO661" i="1"/>
  <c r="AO664" i="1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53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4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5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8" i="6"/>
  <c r="N31" i="6"/>
  <c r="F31" i="6"/>
  <c r="S31" i="6"/>
  <c r="E31" i="6"/>
  <c r="J31" i="6"/>
  <c r="H31" i="6"/>
  <c r="R31" i="6"/>
  <c r="H30" i="6"/>
  <c r="S30" i="6"/>
  <c r="R30" i="6"/>
  <c r="D67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62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7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6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9" i="6"/>
  <c r="P32" i="6"/>
  <c r="O32" i="6"/>
  <c r="F32" i="6"/>
  <c r="D60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5" i="6"/>
  <c r="Q8" i="6"/>
  <c r="J8" i="6"/>
  <c r="K8" i="6"/>
  <c r="E8" i="6"/>
  <c r="F12" i="6"/>
  <c r="D49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50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7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5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6" i="6"/>
  <c r="O19" i="6"/>
  <c r="S19" i="6"/>
  <c r="R19" i="6"/>
  <c r="D66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61" i="6"/>
  <c r="J24" i="6"/>
  <c r="S24" i="6"/>
  <c r="M24" i="6"/>
  <c r="E24" i="6"/>
  <c r="O24" i="6"/>
  <c r="L24" i="6"/>
  <c r="K24" i="6"/>
  <c r="F15" i="6"/>
  <c r="I15" i="6"/>
  <c r="L15" i="6"/>
  <c r="J15" i="6"/>
  <c r="D52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51" i="6"/>
  <c r="P14" i="6"/>
  <c r="L14" i="6"/>
  <c r="F14" i="6"/>
  <c r="F11" i="6"/>
  <c r="D48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4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63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8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9" i="6"/>
  <c r="G22" i="6"/>
  <c r="AU1" i="1"/>
  <c r="AU667" i="1" l="1"/>
  <c r="L70" i="6" s="1"/>
  <c r="L107" i="6" s="1"/>
  <c r="H165" i="36" s="1"/>
  <c r="J165" i="36" s="1"/>
  <c r="AU665" i="1"/>
  <c r="AU669" i="1"/>
  <c r="AU670" i="1"/>
  <c r="AU668" i="1"/>
  <c r="L71" i="6" s="1"/>
  <c r="L108" i="6" s="1"/>
  <c r="H166" i="36" s="1"/>
  <c r="J166" i="36" s="1"/>
  <c r="AU671" i="1"/>
  <c r="K14" i="35"/>
  <c r="M14" i="35" s="1"/>
  <c r="J15" i="35"/>
  <c r="J15" i="34"/>
  <c r="K14" i="34"/>
  <c r="M14" i="34" s="1"/>
  <c r="G107" i="6"/>
  <c r="B126" i="36" s="1"/>
  <c r="D126" i="36" s="1"/>
  <c r="J73" i="6"/>
  <c r="J110" i="6" s="1"/>
  <c r="G73" i="6"/>
  <c r="G110" i="6" s="1"/>
  <c r="B129" i="36" s="1"/>
  <c r="D129" i="36" s="1"/>
  <c r="H73" i="6"/>
  <c r="K73" i="6"/>
  <c r="K110" i="6" s="1"/>
  <c r="E168" i="36" s="1"/>
  <c r="G168" i="36" s="1"/>
  <c r="L73" i="6"/>
  <c r="L110" i="6" s="1"/>
  <c r="H168" i="36" s="1"/>
  <c r="J168" i="36" s="1"/>
  <c r="F73" i="6"/>
  <c r="F110" i="6" s="1"/>
  <c r="B43" i="10" s="1"/>
  <c r="I73" i="6"/>
  <c r="I110" i="6" s="1"/>
  <c r="H129" i="36" s="1"/>
  <c r="J129" i="36" s="1"/>
  <c r="E73" i="6"/>
  <c r="I74" i="6"/>
  <c r="I111" i="6" s="1"/>
  <c r="H130" i="36" s="1"/>
  <c r="J130" i="36" s="1"/>
  <c r="L74" i="6"/>
  <c r="L111" i="6" s="1"/>
  <c r="H169" i="36" s="1"/>
  <c r="J169" i="36" s="1"/>
  <c r="G74" i="6"/>
  <c r="G111" i="6" s="1"/>
  <c r="B130" i="36" s="1"/>
  <c r="D130" i="36" s="1"/>
  <c r="H74" i="6"/>
  <c r="H111" i="6" s="1"/>
  <c r="E130" i="36" s="1"/>
  <c r="G130" i="36" s="1"/>
  <c r="J74" i="6"/>
  <c r="J111" i="6" s="1"/>
  <c r="F74" i="6"/>
  <c r="F111" i="6" s="1"/>
  <c r="B44" i="10" s="1"/>
  <c r="K74" i="6"/>
  <c r="K111" i="6" s="1"/>
  <c r="E169" i="36" s="1"/>
  <c r="G169" i="36" s="1"/>
  <c r="E74" i="6"/>
  <c r="H110" i="6"/>
  <c r="E129" i="36" s="1"/>
  <c r="G129" i="36" s="1"/>
  <c r="H75" i="6"/>
  <c r="H112" i="6" s="1"/>
  <c r="E131" i="36" s="1"/>
  <c r="G131" i="36" s="1"/>
  <c r="F75" i="6"/>
  <c r="F112" i="6" s="1"/>
  <c r="B45" i="10" s="1"/>
  <c r="J75" i="6"/>
  <c r="J112" i="6" s="1"/>
  <c r="E75" i="6"/>
  <c r="L75" i="6"/>
  <c r="L112" i="6" s="1"/>
  <c r="H170" i="36" s="1"/>
  <c r="J170" i="36" s="1"/>
  <c r="G75" i="6"/>
  <c r="G112" i="6" s="1"/>
  <c r="B131" i="36" s="1"/>
  <c r="D131" i="36" s="1"/>
  <c r="K75" i="6"/>
  <c r="K112" i="6" s="1"/>
  <c r="E170" i="36" s="1"/>
  <c r="G170" i="36" s="1"/>
  <c r="I75" i="6"/>
  <c r="I112" i="6" s="1"/>
  <c r="H131" i="36" s="1"/>
  <c r="J131" i="36" s="1"/>
  <c r="D76" i="6"/>
  <c r="E39" i="6"/>
  <c r="O39" i="6"/>
  <c r="R39" i="6"/>
  <c r="K39" i="6"/>
  <c r="I39" i="6"/>
  <c r="M39" i="6"/>
  <c r="F39" i="6"/>
  <c r="U39" i="6"/>
  <c r="W39" i="6"/>
  <c r="J39" i="6"/>
  <c r="N39" i="6"/>
  <c r="L39" i="6"/>
  <c r="P39" i="6"/>
  <c r="Q39" i="6"/>
  <c r="H39" i="6"/>
  <c r="S39" i="6"/>
  <c r="G39" i="6"/>
  <c r="V39" i="6"/>
  <c r="T39" i="6"/>
  <c r="AU102" i="1"/>
  <c r="AU106" i="1"/>
  <c r="AU115" i="1"/>
  <c r="AU111" i="1"/>
  <c r="AU108" i="1"/>
  <c r="AU117" i="1"/>
  <c r="AU104" i="1"/>
  <c r="AU114" i="1"/>
  <c r="AU109" i="1"/>
  <c r="AU107" i="1"/>
  <c r="AU110" i="1"/>
  <c r="AU103" i="1"/>
  <c r="AU113" i="1"/>
  <c r="AU105" i="1"/>
  <c r="AU118" i="1"/>
  <c r="AU112" i="1"/>
  <c r="AU116" i="1"/>
  <c r="H107" i="6"/>
  <c r="E126" i="36" s="1"/>
  <c r="G126" i="36" s="1"/>
  <c r="AU217" i="1"/>
  <c r="AU353" i="1"/>
  <c r="AU524" i="1"/>
  <c r="AU528" i="1"/>
  <c r="AU525" i="1"/>
  <c r="AU529" i="1"/>
  <c r="AU526" i="1"/>
  <c r="AU531" i="1"/>
  <c r="AU530" i="1"/>
  <c r="AU527" i="1"/>
  <c r="AU401" i="1"/>
  <c r="AU400" i="1"/>
  <c r="AU403" i="1"/>
  <c r="AU410" i="1"/>
  <c r="AU413" i="1"/>
  <c r="AU407" i="1"/>
  <c r="AU412" i="1"/>
  <c r="AU406" i="1"/>
  <c r="AU411" i="1"/>
  <c r="AU394" i="1"/>
  <c r="AU396" i="1"/>
  <c r="AU398" i="1"/>
  <c r="AU408" i="1"/>
  <c r="AU397" i="1"/>
  <c r="AU399" i="1"/>
  <c r="AU409" i="1"/>
  <c r="AU405" i="1"/>
  <c r="AU395" i="1"/>
  <c r="AU402" i="1"/>
  <c r="AU404" i="1"/>
  <c r="AU414" i="1"/>
  <c r="Y108" i="6"/>
  <c r="K127" i="36" s="1"/>
  <c r="M127" i="36" s="1"/>
  <c r="AA108" i="6"/>
  <c r="B166" i="36" s="1"/>
  <c r="D166" i="36" s="1"/>
  <c r="Z108" i="6"/>
  <c r="N127" i="36" s="1"/>
  <c r="P127" i="36" s="1"/>
  <c r="AA107" i="6"/>
  <c r="B165" i="36" s="1"/>
  <c r="D165" i="36" s="1"/>
  <c r="Z107" i="6"/>
  <c r="N126" i="36" s="1"/>
  <c r="P126" i="36" s="1"/>
  <c r="Y107" i="6"/>
  <c r="K126" i="36" s="1"/>
  <c r="M126" i="36" s="1"/>
  <c r="AU600" i="1"/>
  <c r="AU589" i="1"/>
  <c r="AU554" i="1"/>
  <c r="AU465" i="1"/>
  <c r="AU457" i="1"/>
  <c r="AU389" i="1"/>
  <c r="AU383" i="1"/>
  <c r="AU275" i="1"/>
  <c r="AU259" i="1"/>
  <c r="AU262" i="1"/>
  <c r="AU261" i="1"/>
  <c r="AU219" i="1"/>
  <c r="AU43" i="1"/>
  <c r="AU44" i="1"/>
  <c r="AU175" i="1"/>
  <c r="AU268" i="1"/>
  <c r="AU173" i="1"/>
  <c r="AU470" i="1"/>
  <c r="AU553" i="1"/>
  <c r="AU608" i="1"/>
  <c r="AU643" i="1"/>
  <c r="AU607" i="1"/>
  <c r="AU594" i="1"/>
  <c r="AU549" i="1"/>
  <c r="AU463" i="1"/>
  <c r="AU461" i="1"/>
  <c r="AU373" i="1"/>
  <c r="AU384" i="1"/>
  <c r="AU356" i="1"/>
  <c r="AU271" i="1"/>
  <c r="AU255" i="1"/>
  <c r="AU258" i="1"/>
  <c r="AU257" i="1"/>
  <c r="AU221" i="1"/>
  <c r="AU47" i="1"/>
  <c r="AU48" i="1"/>
  <c r="AU256" i="1"/>
  <c r="AU272" i="1"/>
  <c r="AU174" i="1"/>
  <c r="AU464" i="1"/>
  <c r="AU458" i="1"/>
  <c r="AU652" i="1"/>
  <c r="AU651" i="1"/>
  <c r="AU649" i="1"/>
  <c r="AU603" i="1"/>
  <c r="AU591" i="1"/>
  <c r="AU555" i="1"/>
  <c r="AU455" i="1"/>
  <c r="AU471" i="1"/>
  <c r="AU392" i="1"/>
  <c r="AU393" i="1"/>
  <c r="AU357" i="1"/>
  <c r="AU267" i="1"/>
  <c r="AU270" i="1"/>
  <c r="AU269" i="1"/>
  <c r="AU249" i="1"/>
  <c r="AU46" i="1"/>
  <c r="AU45" i="1"/>
  <c r="AU76" i="1"/>
  <c r="AU260" i="1"/>
  <c r="AU276" i="1"/>
  <c r="AU466" i="1"/>
  <c r="AU462" i="1"/>
  <c r="AU468" i="1"/>
  <c r="AU655" i="1"/>
  <c r="AU646" i="1"/>
  <c r="AU601" i="1"/>
  <c r="AU590" i="1"/>
  <c r="AU551" i="1"/>
  <c r="AU467" i="1"/>
  <c r="AU469" i="1"/>
  <c r="AU390" i="1"/>
  <c r="AU385" i="1"/>
  <c r="AU279" i="1"/>
  <c r="AU263" i="1"/>
  <c r="AU266" i="1"/>
  <c r="AU265" i="1"/>
  <c r="AU229" i="1"/>
  <c r="AU77" i="1"/>
  <c r="AU10" i="1"/>
  <c r="AU177" i="1"/>
  <c r="AU264" i="1"/>
  <c r="AU230" i="1"/>
  <c r="AU354" i="1"/>
  <c r="AU476" i="1"/>
  <c r="AU456" i="1"/>
  <c r="AU606" i="1"/>
  <c r="AU647" i="1"/>
  <c r="AU634" i="1"/>
  <c r="AU623" i="1"/>
  <c r="AU615" i="1"/>
  <c r="AU581" i="1"/>
  <c r="AU578" i="1"/>
  <c r="AU577" i="1"/>
  <c r="AU569" i="1"/>
  <c r="AU559" i="1"/>
  <c r="AU542" i="1"/>
  <c r="AU561" i="1"/>
  <c r="AU518" i="1"/>
  <c r="AU494" i="1"/>
  <c r="AU506" i="1"/>
  <c r="AU513" i="1"/>
  <c r="AU514" i="1"/>
  <c r="AU501" i="1"/>
  <c r="AU439" i="1"/>
  <c r="AU485" i="1"/>
  <c r="AU429" i="1"/>
  <c r="AU371" i="1"/>
  <c r="AU418" i="1"/>
  <c r="AU435" i="1"/>
  <c r="AU433" i="1"/>
  <c r="AU372" i="1"/>
  <c r="AU319" i="1"/>
  <c r="AU303" i="1"/>
  <c r="AU352" i="1"/>
  <c r="AU343" i="1"/>
  <c r="AU335" i="1"/>
  <c r="AU318" i="1"/>
  <c r="AU302" i="1"/>
  <c r="AU313" i="1"/>
  <c r="AU361" i="1"/>
  <c r="AU297" i="1"/>
  <c r="AU283" i="1"/>
  <c r="AU282" i="1"/>
  <c r="AU235" i="1"/>
  <c r="AU285" i="1"/>
  <c r="AU294" i="1"/>
  <c r="AU650" i="1"/>
  <c r="AU641" i="1"/>
  <c r="AU619" i="1"/>
  <c r="AU611" i="1"/>
  <c r="AU575" i="1"/>
  <c r="AU582" i="1"/>
  <c r="AU563" i="1"/>
  <c r="AU541" i="1"/>
  <c r="AU540" i="1"/>
  <c r="AU496" i="1"/>
  <c r="AU500" i="1"/>
  <c r="AU502" i="1"/>
  <c r="AU504" i="1"/>
  <c r="AU481" i="1"/>
  <c r="AU441" i="1"/>
  <c r="AU416" i="1"/>
  <c r="AU377" i="1"/>
  <c r="AU381" i="1"/>
  <c r="AU369" i="1"/>
  <c r="AU315" i="1"/>
  <c r="AU295" i="1"/>
  <c r="AU345" i="1"/>
  <c r="AU333" i="1"/>
  <c r="AU310" i="1"/>
  <c r="AU317" i="1"/>
  <c r="AU359" i="1"/>
  <c r="AU291" i="1"/>
  <c r="AU286" i="1"/>
  <c r="AU231" i="1"/>
  <c r="AU245" i="1"/>
  <c r="AU225" i="1"/>
  <c r="AU152" i="1"/>
  <c r="AU172" i="1"/>
  <c r="AU208" i="1"/>
  <c r="AU216" i="1"/>
  <c r="AU148" i="1"/>
  <c r="AU75" i="1"/>
  <c r="AU57" i="1"/>
  <c r="AU89" i="1"/>
  <c r="AU63" i="1"/>
  <c r="AU128" i="1"/>
  <c r="AU83" i="1"/>
  <c r="AU65" i="1"/>
  <c r="AU85" i="1"/>
  <c r="AU62" i="1"/>
  <c r="AU30" i="1"/>
  <c r="AU14" i="1"/>
  <c r="AU16" i="1"/>
  <c r="AU23" i="1"/>
  <c r="AU143" i="1"/>
  <c r="AU36" i="1"/>
  <c r="AU129" i="1"/>
  <c r="AU90" i="1"/>
  <c r="AU138" i="1"/>
  <c r="AU40" i="1"/>
  <c r="AU72" i="1"/>
  <c r="AU125" i="1"/>
  <c r="AU139" i="1"/>
  <c r="AU161" i="1"/>
  <c r="AU201" i="1"/>
  <c r="AU248" i="1"/>
  <c r="AU292" i="1"/>
  <c r="AU308" i="1"/>
  <c r="AU154" i="1"/>
  <c r="AU186" i="1"/>
  <c r="AU213" i="1"/>
  <c r="AU155" i="1"/>
  <c r="AU215" i="1"/>
  <c r="AU242" i="1"/>
  <c r="AU181" i="1"/>
  <c r="AU151" i="1"/>
  <c r="AU150" i="1"/>
  <c r="AU190" i="1"/>
  <c r="AU147" i="1"/>
  <c r="AU211" i="1"/>
  <c r="AU340" i="1"/>
  <c r="AU348" i="1"/>
  <c r="AU358" i="1"/>
  <c r="AU386" i="1"/>
  <c r="AU328" i="1"/>
  <c r="AU572" i="1"/>
  <c r="AU432" i="1"/>
  <c r="AU482" i="1"/>
  <c r="AU490" i="1"/>
  <c r="AU566" i="1"/>
  <c r="AU436" i="1"/>
  <c r="AU523" i="1"/>
  <c r="AU442" i="1"/>
  <c r="AU499" i="1"/>
  <c r="AU614" i="1"/>
  <c r="AU659" i="1"/>
  <c r="AU635" i="1"/>
  <c r="AU632" i="1"/>
  <c r="AU627" i="1"/>
  <c r="AU657" i="1"/>
  <c r="AU644" i="1"/>
  <c r="AU640" i="1"/>
  <c r="AU617" i="1"/>
  <c r="AU587" i="1"/>
  <c r="AU573" i="1"/>
  <c r="AU571" i="1"/>
  <c r="AU543" i="1"/>
  <c r="AU567" i="1"/>
  <c r="AU539" i="1"/>
  <c r="AU522" i="1"/>
  <c r="AU487" i="1"/>
  <c r="AU521" i="1"/>
  <c r="AU498" i="1"/>
  <c r="AU453" i="1"/>
  <c r="AU431" i="1"/>
  <c r="AU445" i="1"/>
  <c r="AU375" i="1"/>
  <c r="AU379" i="1"/>
  <c r="AU365" i="1"/>
  <c r="AU311" i="1"/>
  <c r="AU360" i="1"/>
  <c r="AU341" i="1"/>
  <c r="AU331" i="1"/>
  <c r="AU306" i="1"/>
  <c r="AU309" i="1"/>
  <c r="AU351" i="1"/>
  <c r="AU287" i="1"/>
  <c r="AU246" i="1"/>
  <c r="AU223" i="1"/>
  <c r="AU298" i="1"/>
  <c r="AU200" i="1"/>
  <c r="AU214" i="1"/>
  <c r="AU156" i="1"/>
  <c r="AU192" i="1"/>
  <c r="AU196" i="1"/>
  <c r="AU99" i="1"/>
  <c r="AU73" i="1"/>
  <c r="AU38" i="1"/>
  <c r="AU87" i="1"/>
  <c r="AU61" i="1"/>
  <c r="AU124" i="1"/>
  <c r="AU81" i="1"/>
  <c r="AU58" i="1"/>
  <c r="AU78" i="1"/>
  <c r="AU42" i="1"/>
  <c r="AU26" i="1"/>
  <c r="AU25" i="1"/>
  <c r="AU18" i="1"/>
  <c r="AU15" i="1"/>
  <c r="AU32" i="1"/>
  <c r="AU84" i="1"/>
  <c r="AU489" i="1"/>
  <c r="AU98" i="1"/>
  <c r="AU24" i="1"/>
  <c r="AU60" i="1"/>
  <c r="AU80" i="1"/>
  <c r="AU119" i="1"/>
  <c r="AU236" i="1"/>
  <c r="AU169" i="1"/>
  <c r="AU159" i="1"/>
  <c r="AU280" i="1"/>
  <c r="AU296" i="1"/>
  <c r="AU312" i="1"/>
  <c r="AU162" i="1"/>
  <c r="AU194" i="1"/>
  <c r="AU238" i="1"/>
  <c r="AU171" i="1"/>
  <c r="AU224" i="1"/>
  <c r="AU149" i="1"/>
  <c r="AU189" i="1"/>
  <c r="AU167" i="1"/>
  <c r="AU158" i="1"/>
  <c r="AU198" i="1"/>
  <c r="AU163" i="1"/>
  <c r="AU330" i="1"/>
  <c r="AU342" i="1"/>
  <c r="AU350" i="1"/>
  <c r="AU366" i="1"/>
  <c r="AU438" i="1"/>
  <c r="AU332" i="1"/>
  <c r="AU434" i="1"/>
  <c r="AU448" i="1"/>
  <c r="AU484" i="1"/>
  <c r="AU492" i="1"/>
  <c r="AU574" i="1"/>
  <c r="AU452" i="1"/>
  <c r="AU576" i="1"/>
  <c r="AU450" i="1"/>
  <c r="AU570" i="1"/>
  <c r="AU624" i="1"/>
  <c r="AU620" i="1"/>
  <c r="AU629" i="1"/>
  <c r="AU639" i="1"/>
  <c r="AU628" i="1"/>
  <c r="AU660" i="1"/>
  <c r="AU636" i="1"/>
  <c r="AU613" i="1"/>
  <c r="AU586" i="1"/>
  <c r="AU585" i="1"/>
  <c r="AU546" i="1"/>
  <c r="AU538" i="1"/>
  <c r="AU565" i="1"/>
  <c r="AU516" i="1"/>
  <c r="AU520" i="1"/>
  <c r="AU517" i="1"/>
  <c r="AU508" i="1"/>
  <c r="AU483" i="1"/>
  <c r="AU451" i="1"/>
  <c r="AU425" i="1"/>
  <c r="AU437" i="1"/>
  <c r="AU443" i="1"/>
  <c r="AU417" i="1"/>
  <c r="AU363" i="1"/>
  <c r="AU307" i="1"/>
  <c r="AU349" i="1"/>
  <c r="AU339" i="1"/>
  <c r="AU321" i="1"/>
  <c r="AU355" i="1"/>
  <c r="AU305" i="1"/>
  <c r="AU327" i="1"/>
  <c r="AU247" i="1"/>
  <c r="AU243" i="1"/>
  <c r="AU289" i="1"/>
  <c r="AU241" i="1"/>
  <c r="AU184" i="1"/>
  <c r="AU204" i="1"/>
  <c r="AU140" i="1"/>
  <c r="AU160" i="1"/>
  <c r="AU180" i="1"/>
  <c r="AU97" i="1"/>
  <c r="AU66" i="1"/>
  <c r="AU130" i="1"/>
  <c r="AU79" i="1"/>
  <c r="AU41" i="1"/>
  <c r="AU122" i="1"/>
  <c r="AU74" i="1"/>
  <c r="AU126" i="1"/>
  <c r="AU71" i="1"/>
  <c r="AU39" i="1"/>
  <c r="AU22" i="1"/>
  <c r="AU21" i="1"/>
  <c r="AU13" i="1"/>
  <c r="AU493" i="1"/>
  <c r="AU142" i="1"/>
  <c r="AU100" i="1"/>
  <c r="AU491" i="1"/>
  <c r="AU123" i="1"/>
  <c r="AU94" i="1"/>
  <c r="AU64" i="1"/>
  <c r="AU20" i="1"/>
  <c r="AU88" i="1"/>
  <c r="AU145" i="1"/>
  <c r="AU185" i="1"/>
  <c r="AU191" i="1"/>
  <c r="AU284" i="1"/>
  <c r="AU300" i="1"/>
  <c r="AU316" i="1"/>
  <c r="AU170" i="1"/>
  <c r="AU202" i="1"/>
  <c r="AU141" i="1"/>
  <c r="AU187" i="1"/>
  <c r="AU232" i="1"/>
  <c r="AU157" i="1"/>
  <c r="AU197" i="1"/>
  <c r="AU183" i="1"/>
  <c r="AU166" i="1"/>
  <c r="AU206" i="1"/>
  <c r="AU179" i="1"/>
  <c r="AU336" i="1"/>
  <c r="AU344" i="1"/>
  <c r="AU426" i="1"/>
  <c r="AU378" i="1"/>
  <c r="AU326" i="1"/>
  <c r="AU444" i="1"/>
  <c r="AU446" i="1"/>
  <c r="AU507" i="1"/>
  <c r="AU486" i="1"/>
  <c r="AU497" i="1"/>
  <c r="AU584" i="1"/>
  <c r="AU511" i="1"/>
  <c r="AU560" i="1"/>
  <c r="AU440" i="1"/>
  <c r="AU616" i="1"/>
  <c r="AU630" i="1"/>
  <c r="AU625" i="1"/>
  <c r="AU580" i="1"/>
  <c r="AU610" i="1"/>
  <c r="AU631" i="1"/>
  <c r="AU658" i="1"/>
  <c r="AU637" i="1"/>
  <c r="AU638" i="1"/>
  <c r="AU621" i="1"/>
  <c r="AU579" i="1"/>
  <c r="AU583" i="1"/>
  <c r="AU544" i="1"/>
  <c r="AU562" i="1"/>
  <c r="AU545" i="1"/>
  <c r="AU512" i="1"/>
  <c r="AU509" i="1"/>
  <c r="AU510" i="1"/>
  <c r="AU505" i="1"/>
  <c r="AU447" i="1"/>
  <c r="AU449" i="1"/>
  <c r="AU419" i="1"/>
  <c r="AU427" i="1"/>
  <c r="AU420" i="1"/>
  <c r="AU376" i="1"/>
  <c r="AU329" i="1"/>
  <c r="AU299" i="1"/>
  <c r="AU347" i="1"/>
  <c r="AU337" i="1"/>
  <c r="AU314" i="1"/>
  <c r="AU320" i="1"/>
  <c r="AU301" i="1"/>
  <c r="AU293" i="1"/>
  <c r="AU290" i="1"/>
  <c r="AU239" i="1"/>
  <c r="AU281" i="1"/>
  <c r="AU237" i="1"/>
  <c r="AU168" i="1"/>
  <c r="AU188" i="1"/>
  <c r="AU212" i="1"/>
  <c r="AU144" i="1"/>
  <c r="AU164" i="1"/>
  <c r="AU95" i="1"/>
  <c r="AU59" i="1"/>
  <c r="AU91" i="1"/>
  <c r="AU70" i="1"/>
  <c r="AU37" i="1"/>
  <c r="AU93" i="1"/>
  <c r="AU67" i="1"/>
  <c r="AU120" i="1"/>
  <c r="AU69" i="1"/>
  <c r="AU34" i="1"/>
  <c r="AU17" i="1"/>
  <c r="AU19" i="1"/>
  <c r="AU35" i="1"/>
  <c r="AU127" i="1"/>
  <c r="AU28" i="1"/>
  <c r="AU86" i="1"/>
  <c r="AU82" i="1"/>
  <c r="AU131" i="1"/>
  <c r="AU121" i="1"/>
  <c r="AU68" i="1"/>
  <c r="AU92" i="1"/>
  <c r="AU96" i="1"/>
  <c r="AU153" i="1"/>
  <c r="AU193" i="1"/>
  <c r="AU207" i="1"/>
  <c r="AU288" i="1"/>
  <c r="AU304" i="1"/>
  <c r="AU146" i="1"/>
  <c r="AU178" i="1"/>
  <c r="AU210" i="1"/>
  <c r="AU209" i="1"/>
  <c r="AU203" i="1"/>
  <c r="AU240" i="1"/>
  <c r="AU165" i="1"/>
  <c r="AU205" i="1"/>
  <c r="AU199" i="1"/>
  <c r="AU182" i="1"/>
  <c r="AU226" i="1"/>
  <c r="AU195" i="1"/>
  <c r="AU338" i="1"/>
  <c r="AU346" i="1"/>
  <c r="AU430" i="1"/>
  <c r="AU382" i="1"/>
  <c r="AU334" i="1"/>
  <c r="AU503" i="1"/>
  <c r="AU454" i="1"/>
  <c r="AU480" i="1"/>
  <c r="AU488" i="1"/>
  <c r="AU568" i="1"/>
  <c r="AU428" i="1"/>
  <c r="AU519" i="1"/>
  <c r="AU564" i="1"/>
  <c r="AU515" i="1"/>
  <c r="AU618" i="1"/>
  <c r="AU656" i="1"/>
  <c r="AU626" i="1"/>
  <c r="AU612" i="1"/>
  <c r="AU622" i="1"/>
  <c r="AU633" i="1"/>
  <c r="AU664" i="1"/>
  <c r="AU604" i="1"/>
  <c r="AU599" i="1"/>
  <c r="AU595" i="1"/>
  <c r="AU557" i="1"/>
  <c r="AU537" i="1"/>
  <c r="AU495" i="1"/>
  <c r="AU475" i="1"/>
  <c r="AU423" i="1"/>
  <c r="AU388" i="1"/>
  <c r="AU322" i="1"/>
  <c r="AU251" i="1"/>
  <c r="AU254" i="1"/>
  <c r="AU273" i="1"/>
  <c r="AU50" i="1"/>
  <c r="AU51" i="1"/>
  <c r="AU55" i="1"/>
  <c r="AU11" i="1"/>
  <c r="AU133" i="1"/>
  <c r="AU56" i="1"/>
  <c r="AU252" i="1"/>
  <c r="AU324" i="1"/>
  <c r="AU474" i="1"/>
  <c r="AU592" i="1"/>
  <c r="AU588" i="1"/>
  <c r="AU666" i="1"/>
  <c r="L68" i="6" s="1"/>
  <c r="AU648" i="1"/>
  <c r="AU602" i="1"/>
  <c r="AU605" i="1"/>
  <c r="AU552" i="1"/>
  <c r="AU550" i="1"/>
  <c r="AU536" i="1"/>
  <c r="AU479" i="1"/>
  <c r="AU473" i="1"/>
  <c r="AU421" i="1"/>
  <c r="AU422" i="1"/>
  <c r="AU364" i="1"/>
  <c r="AU250" i="1"/>
  <c r="AU253" i="1"/>
  <c r="AU101" i="1"/>
  <c r="AU49" i="1"/>
  <c r="AU53" i="1"/>
  <c r="AU31" i="1"/>
  <c r="AU135" i="1"/>
  <c r="AU220" i="1"/>
  <c r="AU222" i="1"/>
  <c r="AU362" i="1"/>
  <c r="AU460" i="1"/>
  <c r="AU424" i="1"/>
  <c r="AU653" i="1"/>
  <c r="AU663" i="1"/>
  <c r="AU645" i="1"/>
  <c r="AU642" i="1"/>
  <c r="AU598" i="1"/>
  <c r="AU596" i="1"/>
  <c r="AU558" i="1"/>
  <c r="AU547" i="1"/>
  <c r="AU534" i="1"/>
  <c r="AU477" i="1"/>
  <c r="AU387" i="1"/>
  <c r="AU415" i="1"/>
  <c r="AU367" i="1"/>
  <c r="AU325" i="1"/>
  <c r="AU278" i="1"/>
  <c r="AU227" i="1"/>
  <c r="AU233" i="1"/>
  <c r="AU54" i="1"/>
  <c r="AU136" i="1"/>
  <c r="AU33" i="1"/>
  <c r="AU27" i="1"/>
  <c r="AU137" i="1"/>
  <c r="AU228" i="1"/>
  <c r="AU218" i="1"/>
  <c r="AU370" i="1"/>
  <c r="AU472" i="1"/>
  <c r="AU535" i="1"/>
  <c r="AU661" i="1"/>
  <c r="AU662" i="1"/>
  <c r="AU609" i="1"/>
  <c r="AU597" i="1"/>
  <c r="AU593" i="1"/>
  <c r="AU548" i="1"/>
  <c r="AU533" i="1"/>
  <c r="AU532" i="1"/>
  <c r="AU459" i="1"/>
  <c r="AU380" i="1"/>
  <c r="AU391" i="1"/>
  <c r="AU323" i="1"/>
  <c r="AU368" i="1"/>
  <c r="AU274" i="1"/>
  <c r="AU277" i="1"/>
  <c r="AU176" i="1"/>
  <c r="AU134" i="1"/>
  <c r="AU132" i="1"/>
  <c r="AU29" i="1"/>
  <c r="AU12" i="1"/>
  <c r="AU52" i="1"/>
  <c r="AU244" i="1"/>
  <c r="AU234" i="1"/>
  <c r="AU374" i="1"/>
  <c r="AU478" i="1"/>
  <c r="AU556" i="1"/>
  <c r="AU654" i="1"/>
  <c r="W64" i="6"/>
  <c r="W101" i="6" s="1"/>
  <c r="K237" i="36" s="1"/>
  <c r="M237" i="36" s="1"/>
  <c r="V64" i="6"/>
  <c r="V101" i="6" s="1"/>
  <c r="H237" i="36" s="1"/>
  <c r="J237" i="36" s="1"/>
  <c r="U64" i="6"/>
  <c r="U101" i="6" s="1"/>
  <c r="E237" i="36" s="1"/>
  <c r="G237" i="36" s="1"/>
  <c r="T64" i="6"/>
  <c r="T101" i="6" s="1"/>
  <c r="B237" i="36" s="1"/>
  <c r="D237" i="36" s="1"/>
  <c r="W66" i="6"/>
  <c r="W103" i="6" s="1"/>
  <c r="K239" i="36" s="1"/>
  <c r="M239" i="36" s="1"/>
  <c r="V66" i="6"/>
  <c r="V103" i="6" s="1"/>
  <c r="H239" i="36" s="1"/>
  <c r="J239" i="36" s="1"/>
  <c r="U66" i="6"/>
  <c r="U103" i="6" s="1"/>
  <c r="E239" i="36" s="1"/>
  <c r="G239" i="36" s="1"/>
  <c r="T66" i="6"/>
  <c r="T103" i="6" s="1"/>
  <c r="B239" i="36" s="1"/>
  <c r="D239" i="36" s="1"/>
  <c r="W65" i="6"/>
  <c r="W102" i="6" s="1"/>
  <c r="K238" i="36" s="1"/>
  <c r="M238" i="36" s="1"/>
  <c r="V65" i="6"/>
  <c r="V102" i="6" s="1"/>
  <c r="H238" i="36" s="1"/>
  <c r="J238" i="36" s="1"/>
  <c r="U65" i="6"/>
  <c r="U102" i="6" s="1"/>
  <c r="E238" i="36" s="1"/>
  <c r="G238" i="36" s="1"/>
  <c r="T65" i="6"/>
  <c r="T102" i="6" s="1"/>
  <c r="B238" i="36" s="1"/>
  <c r="D238" i="36" s="1"/>
  <c r="W59" i="6"/>
  <c r="V59" i="6"/>
  <c r="V96" i="6" s="1"/>
  <c r="H232" i="36" s="1"/>
  <c r="J232" i="36" s="1"/>
  <c r="U59" i="6"/>
  <c r="U96" i="6" s="1"/>
  <c r="E232" i="36" s="1"/>
  <c r="G232" i="36" s="1"/>
  <c r="T59" i="6"/>
  <c r="T96" i="6" s="1"/>
  <c r="B232" i="36" s="1"/>
  <c r="D232" i="36" s="1"/>
  <c r="W69" i="6"/>
  <c r="W106" i="6" s="1"/>
  <c r="K242" i="36" s="1"/>
  <c r="M242" i="36" s="1"/>
  <c r="V69" i="6"/>
  <c r="V106" i="6" s="1"/>
  <c r="H242" i="36" s="1"/>
  <c r="J242" i="36" s="1"/>
  <c r="U69" i="6"/>
  <c r="U106" i="6" s="1"/>
  <c r="E242" i="36" s="1"/>
  <c r="G242" i="36" s="1"/>
  <c r="T69" i="6"/>
  <c r="T106" i="6" s="1"/>
  <c r="B242" i="36" s="1"/>
  <c r="D242" i="36" s="1"/>
  <c r="W96" i="6"/>
  <c r="K232" i="36" s="1"/>
  <c r="M232" i="36" s="1"/>
  <c r="W62" i="6"/>
  <c r="W99" i="6" s="1"/>
  <c r="K235" i="36" s="1"/>
  <c r="M235" i="36" s="1"/>
  <c r="V62" i="6"/>
  <c r="V99" i="6" s="1"/>
  <c r="H235" i="36" s="1"/>
  <c r="J235" i="36" s="1"/>
  <c r="U62" i="6"/>
  <c r="U99" i="6" s="1"/>
  <c r="E235" i="36" s="1"/>
  <c r="G235" i="36" s="1"/>
  <c r="T62" i="6"/>
  <c r="T99" i="6" s="1"/>
  <c r="B235" i="36" s="1"/>
  <c r="D235" i="36" s="1"/>
  <c r="W67" i="6"/>
  <c r="W104" i="6" s="1"/>
  <c r="K240" i="36" s="1"/>
  <c r="M240" i="36" s="1"/>
  <c r="V67" i="6"/>
  <c r="V104" i="6" s="1"/>
  <c r="H240" i="36" s="1"/>
  <c r="J240" i="36" s="1"/>
  <c r="U67" i="6"/>
  <c r="U104" i="6" s="1"/>
  <c r="E240" i="36" s="1"/>
  <c r="G240" i="36" s="1"/>
  <c r="T67" i="6"/>
  <c r="T104" i="6" s="1"/>
  <c r="B240" i="36" s="1"/>
  <c r="D240" i="36" s="1"/>
  <c r="AU9" i="1"/>
  <c r="E63" i="6"/>
  <c r="H63" i="6"/>
  <c r="J63" i="6"/>
  <c r="J100" i="6" s="1"/>
  <c r="G63" i="6"/>
  <c r="F63" i="6"/>
  <c r="I63" i="6"/>
  <c r="K63" i="6"/>
  <c r="M64" i="6"/>
  <c r="H64" i="6"/>
  <c r="K64" i="6"/>
  <c r="J64" i="6"/>
  <c r="J101" i="6" s="1"/>
  <c r="I64" i="6"/>
  <c r="E64" i="6"/>
  <c r="G64" i="6"/>
  <c r="P64" i="6"/>
  <c r="S64" i="6"/>
  <c r="R64" i="6"/>
  <c r="F64" i="6"/>
  <c r="Q64" i="6"/>
  <c r="L64" i="6"/>
  <c r="O64" i="6"/>
  <c r="N64" i="6"/>
  <c r="G61" i="6"/>
  <c r="K61" i="6"/>
  <c r="H61" i="6"/>
  <c r="F61" i="6"/>
  <c r="J61" i="6"/>
  <c r="J98" i="6" s="1"/>
  <c r="E61" i="6"/>
  <c r="I61" i="6"/>
  <c r="G65" i="6"/>
  <c r="J65" i="6"/>
  <c r="J102" i="6" s="1"/>
  <c r="I65" i="6"/>
  <c r="F65" i="6"/>
  <c r="S65" i="6"/>
  <c r="E65" i="6"/>
  <c r="P65" i="6"/>
  <c r="O65" i="6"/>
  <c r="R65" i="6"/>
  <c r="Q65" i="6"/>
  <c r="L65" i="6"/>
  <c r="K65" i="6"/>
  <c r="N65" i="6"/>
  <c r="M65" i="6"/>
  <c r="H65" i="6"/>
  <c r="K45" i="6"/>
  <c r="E45" i="6"/>
  <c r="G45" i="6"/>
  <c r="J45" i="6"/>
  <c r="F45" i="6"/>
  <c r="H45" i="6"/>
  <c r="I45" i="6"/>
  <c r="G46" i="6"/>
  <c r="H46" i="6"/>
  <c r="F46" i="6"/>
  <c r="E46" i="6"/>
  <c r="K46" i="6"/>
  <c r="J46" i="6"/>
  <c r="J83" i="6" s="1"/>
  <c r="I46" i="6"/>
  <c r="F57" i="6"/>
  <c r="H57" i="6"/>
  <c r="I57" i="6"/>
  <c r="J57" i="6"/>
  <c r="J94" i="6" s="1"/>
  <c r="E57" i="6"/>
  <c r="G57" i="6"/>
  <c r="K57" i="6"/>
  <c r="G67" i="6"/>
  <c r="E67" i="6"/>
  <c r="F67" i="6"/>
  <c r="S67" i="6"/>
  <c r="R67" i="6"/>
  <c r="Q67" i="6"/>
  <c r="P67" i="6"/>
  <c r="O67" i="6"/>
  <c r="N67" i="6"/>
  <c r="M67" i="6"/>
  <c r="L67" i="6"/>
  <c r="K67" i="6"/>
  <c r="J67" i="6"/>
  <c r="J104" i="6" s="1"/>
  <c r="I67" i="6"/>
  <c r="H67" i="6"/>
  <c r="G68" i="6"/>
  <c r="J68" i="6"/>
  <c r="J105" i="6" s="1"/>
  <c r="E68" i="6"/>
  <c r="I68" i="6"/>
  <c r="H68" i="6"/>
  <c r="F68" i="6"/>
  <c r="K68" i="6"/>
  <c r="K54" i="6"/>
  <c r="G54" i="6"/>
  <c r="J54" i="6"/>
  <c r="J91" i="6" s="1"/>
  <c r="I54" i="6"/>
  <c r="F54" i="6"/>
  <c r="E54" i="6"/>
  <c r="H54" i="6"/>
  <c r="F48" i="6"/>
  <c r="J48" i="6"/>
  <c r="J85" i="6" s="1"/>
  <c r="E48" i="6"/>
  <c r="H48" i="6"/>
  <c r="G48" i="6"/>
  <c r="I48" i="6"/>
  <c r="K48" i="6"/>
  <c r="J47" i="6"/>
  <c r="J84" i="6" s="1"/>
  <c r="G47" i="6"/>
  <c r="I47" i="6"/>
  <c r="H47" i="6"/>
  <c r="F47" i="6"/>
  <c r="E47" i="6"/>
  <c r="K47" i="6"/>
  <c r="E55" i="6"/>
  <c r="G55" i="6"/>
  <c r="K55" i="6"/>
  <c r="F55" i="6"/>
  <c r="J55" i="6"/>
  <c r="J92" i="6" s="1"/>
  <c r="H55" i="6"/>
  <c r="I55" i="6"/>
  <c r="I66" i="6"/>
  <c r="S66" i="6"/>
  <c r="R66" i="6"/>
  <c r="E66" i="6"/>
  <c r="P66" i="6"/>
  <c r="O66" i="6"/>
  <c r="N66" i="6"/>
  <c r="F66" i="6"/>
  <c r="Q66" i="6"/>
  <c r="L66" i="6"/>
  <c r="K66" i="6"/>
  <c r="J66" i="6"/>
  <c r="J103" i="6" s="1"/>
  <c r="M66" i="6"/>
  <c r="H66" i="6"/>
  <c r="G66" i="6"/>
  <c r="F56" i="6"/>
  <c r="J56" i="6"/>
  <c r="J93" i="6" s="1"/>
  <c r="H56" i="6"/>
  <c r="G56" i="6"/>
  <c r="E56" i="6"/>
  <c r="I56" i="6"/>
  <c r="K56" i="6"/>
  <c r="K50" i="6"/>
  <c r="J50" i="6"/>
  <c r="J87" i="6" s="1"/>
  <c r="E50" i="6"/>
  <c r="I50" i="6"/>
  <c r="G50" i="6"/>
  <c r="H50" i="6"/>
  <c r="F50" i="6"/>
  <c r="F49" i="6"/>
  <c r="G49" i="6"/>
  <c r="J49" i="6"/>
  <c r="J86" i="6" s="1"/>
  <c r="H49" i="6"/>
  <c r="E49" i="6"/>
  <c r="I49" i="6"/>
  <c r="K49" i="6"/>
  <c r="G60" i="6"/>
  <c r="F60" i="6"/>
  <c r="H60" i="6"/>
  <c r="J60" i="6"/>
  <c r="J97" i="6" s="1"/>
  <c r="K60" i="6"/>
  <c r="I60" i="6"/>
  <c r="E60" i="6"/>
  <c r="I69" i="6"/>
  <c r="H69" i="6"/>
  <c r="G69" i="6"/>
  <c r="F69" i="6"/>
  <c r="E69" i="6"/>
  <c r="S69" i="6"/>
  <c r="R69" i="6"/>
  <c r="Q69" i="6"/>
  <c r="P69" i="6"/>
  <c r="O69" i="6"/>
  <c r="N69" i="6"/>
  <c r="M69" i="6"/>
  <c r="L69" i="6"/>
  <c r="K69" i="6"/>
  <c r="J69" i="6"/>
  <c r="J106" i="6" s="1"/>
  <c r="K62" i="6"/>
  <c r="J62" i="6"/>
  <c r="J99" i="6" s="1"/>
  <c r="I62" i="6"/>
  <c r="E62" i="6"/>
  <c r="S62" i="6"/>
  <c r="R62" i="6"/>
  <c r="Q62" i="6"/>
  <c r="L62" i="6"/>
  <c r="G62" i="6"/>
  <c r="P62" i="6"/>
  <c r="N62" i="6"/>
  <c r="H62" i="6"/>
  <c r="F62" i="6"/>
  <c r="O62" i="6"/>
  <c r="M62" i="6"/>
  <c r="F53" i="6"/>
  <c r="K53" i="6"/>
  <c r="H53" i="6"/>
  <c r="J53" i="6"/>
  <c r="J90" i="6" s="1"/>
  <c r="G53" i="6"/>
  <c r="L53" i="6"/>
  <c r="I53" i="6"/>
  <c r="E53" i="6"/>
  <c r="I59" i="6"/>
  <c r="S59" i="6"/>
  <c r="E59" i="6"/>
  <c r="P59" i="6"/>
  <c r="O59" i="6"/>
  <c r="R59" i="6"/>
  <c r="F59" i="6"/>
  <c r="Q59" i="6"/>
  <c r="L59" i="6"/>
  <c r="K59" i="6"/>
  <c r="N59" i="6"/>
  <c r="M59" i="6"/>
  <c r="H59" i="6"/>
  <c r="G59" i="6"/>
  <c r="J59" i="6"/>
  <c r="J96" i="6" s="1"/>
  <c r="I58" i="6"/>
  <c r="G58" i="6"/>
  <c r="F58" i="6"/>
  <c r="E58" i="6"/>
  <c r="J58" i="6"/>
  <c r="J95" i="6" s="1"/>
  <c r="H58" i="6"/>
  <c r="K58" i="6"/>
  <c r="L58" i="6"/>
  <c r="G51" i="6"/>
  <c r="H51" i="6"/>
  <c r="J51" i="6"/>
  <c r="J88" i="6" s="1"/>
  <c r="I51" i="6"/>
  <c r="F51" i="6"/>
  <c r="E51" i="6"/>
  <c r="K51" i="6"/>
  <c r="F52" i="6"/>
  <c r="K52" i="6"/>
  <c r="H52" i="6"/>
  <c r="I52" i="6"/>
  <c r="L52" i="6"/>
  <c r="G52" i="6"/>
  <c r="J52" i="6"/>
  <c r="J89" i="6" s="1"/>
  <c r="E52" i="6"/>
  <c r="AV1" i="1"/>
  <c r="J16" i="35" l="1"/>
  <c r="K15" i="35"/>
  <c r="M15" i="35" s="1"/>
  <c r="AV667" i="1"/>
  <c r="M70" i="6" s="1"/>
  <c r="M107" i="6" s="1"/>
  <c r="K165" i="36" s="1"/>
  <c r="M165" i="36" s="1"/>
  <c r="AV671" i="1"/>
  <c r="M75" i="6" s="1"/>
  <c r="M112" i="6" s="1"/>
  <c r="K170" i="36" s="1"/>
  <c r="M170" i="36" s="1"/>
  <c r="AV668" i="1"/>
  <c r="M71" i="6" s="1"/>
  <c r="M108" i="6" s="1"/>
  <c r="K166" i="36" s="1"/>
  <c r="M166" i="36" s="1"/>
  <c r="AV669" i="1"/>
  <c r="M73" i="6" s="1"/>
  <c r="M110" i="6" s="1"/>
  <c r="K168" i="36" s="1"/>
  <c r="M168" i="36" s="1"/>
  <c r="AV665" i="1"/>
  <c r="AV670" i="1"/>
  <c r="M74" i="6" s="1"/>
  <c r="M111" i="6" s="1"/>
  <c r="K169" i="36" s="1"/>
  <c r="M169" i="36" s="1"/>
  <c r="K15" i="34"/>
  <c r="M15" i="34" s="1"/>
  <c r="J16" i="34"/>
  <c r="AA110" i="6"/>
  <c r="B168" i="36" s="1"/>
  <c r="D168" i="36" s="1"/>
  <c r="Y110" i="6"/>
  <c r="K129" i="36" s="1"/>
  <c r="M129" i="36" s="1"/>
  <c r="Z110" i="6"/>
  <c r="N129" i="36" s="1"/>
  <c r="P129" i="36" s="1"/>
  <c r="AA111" i="6"/>
  <c r="B169" i="36" s="1"/>
  <c r="D169" i="36" s="1"/>
  <c r="Y111" i="6"/>
  <c r="K130" i="36" s="1"/>
  <c r="M130" i="36" s="1"/>
  <c r="Z111" i="6"/>
  <c r="N130" i="36" s="1"/>
  <c r="P130" i="36" s="1"/>
  <c r="AA112" i="6"/>
  <c r="B170" i="36" s="1"/>
  <c r="D170" i="36" s="1"/>
  <c r="Y112" i="6"/>
  <c r="K131" i="36" s="1"/>
  <c r="M131" i="36" s="1"/>
  <c r="Z112" i="6"/>
  <c r="N131" i="36" s="1"/>
  <c r="P131" i="36" s="1"/>
  <c r="J76" i="6"/>
  <c r="I76" i="6"/>
  <c r="G76" i="6"/>
  <c r="H76" i="6"/>
  <c r="E76" i="6"/>
  <c r="F76" i="6"/>
  <c r="K76" i="6"/>
  <c r="AV102" i="1"/>
  <c r="AV110" i="1"/>
  <c r="AV114" i="1"/>
  <c r="AV107" i="1"/>
  <c r="AV108" i="1"/>
  <c r="AV106" i="1"/>
  <c r="AV103" i="1"/>
  <c r="AV109" i="1"/>
  <c r="AV104" i="1"/>
  <c r="AV105" i="1"/>
  <c r="AV112" i="1"/>
  <c r="AV116" i="1"/>
  <c r="AV118" i="1"/>
  <c r="AV113" i="1"/>
  <c r="AV117" i="1"/>
  <c r="AV111" i="1"/>
  <c r="AV115" i="1"/>
  <c r="AV217" i="1"/>
  <c r="AV353" i="1"/>
  <c r="AV524" i="1"/>
  <c r="AV528" i="1"/>
  <c r="AV525" i="1"/>
  <c r="AV527" i="1"/>
  <c r="AV529" i="1"/>
  <c r="AV531" i="1"/>
  <c r="AV526" i="1"/>
  <c r="AV530" i="1"/>
  <c r="AV411" i="1"/>
  <c r="AV401" i="1"/>
  <c r="AV407" i="1"/>
  <c r="AV394" i="1"/>
  <c r="AV403" i="1"/>
  <c r="AV395" i="1"/>
  <c r="AV396" i="1"/>
  <c r="AV405" i="1"/>
  <c r="AV398" i="1"/>
  <c r="AV402" i="1"/>
  <c r="AV409" i="1"/>
  <c r="AV412" i="1"/>
  <c r="AV410" i="1"/>
  <c r="AV413" i="1"/>
  <c r="AV400" i="1"/>
  <c r="AV414" i="1"/>
  <c r="AV397" i="1"/>
  <c r="AV399" i="1"/>
  <c r="AV408" i="1"/>
  <c r="AV404" i="1"/>
  <c r="AV406" i="1"/>
  <c r="AV637" i="1"/>
  <c r="AV578" i="1"/>
  <c r="AV517" i="1"/>
  <c r="AV501" i="1"/>
  <c r="AV452" i="1"/>
  <c r="AV444" i="1"/>
  <c r="AV314" i="1"/>
  <c r="AV298" i="1"/>
  <c r="AV290" i="1"/>
  <c r="AV242" i="1"/>
  <c r="AV188" i="1"/>
  <c r="AV140" i="1"/>
  <c r="AV192" i="1"/>
  <c r="AV144" i="1"/>
  <c r="AV180" i="1"/>
  <c r="AV148" i="1"/>
  <c r="AV185" i="1"/>
  <c r="AV153" i="1"/>
  <c r="AV74" i="1"/>
  <c r="AV42" i="1"/>
  <c r="AV30" i="1"/>
  <c r="AV68" i="1"/>
  <c r="AV129" i="1"/>
  <c r="AV61" i="1"/>
  <c r="AV126" i="1"/>
  <c r="AV90" i="1"/>
  <c r="AV142" i="1"/>
  <c r="AV94" i="1"/>
  <c r="AV67" i="1"/>
  <c r="AV99" i="1"/>
  <c r="AV18" i="1"/>
  <c r="AV40" i="1"/>
  <c r="AV119" i="1"/>
  <c r="AV41" i="1"/>
  <c r="AV80" i="1"/>
  <c r="AV39" i="1"/>
  <c r="AV122" i="1"/>
  <c r="AV150" i="1"/>
  <c r="AV166" i="1"/>
  <c r="AV187" i="1"/>
  <c r="AV203" i="1"/>
  <c r="AV87" i="1"/>
  <c r="AV232" i="1"/>
  <c r="AV97" i="1"/>
  <c r="AV151" i="1"/>
  <c r="AV167" i="1"/>
  <c r="AV186" i="1"/>
  <c r="AV202" i="1"/>
  <c r="AV216" i="1"/>
  <c r="AV235" i="1"/>
  <c r="AV71" i="1"/>
  <c r="AV210" i="1"/>
  <c r="AV334" i="1"/>
  <c r="AV305" i="1"/>
  <c r="AV329" i="1"/>
  <c r="AV343" i="1"/>
  <c r="AV641" i="1"/>
  <c r="AV610" i="1"/>
  <c r="AV582" i="1"/>
  <c r="AV513" i="1"/>
  <c r="AV497" i="1"/>
  <c r="AV432" i="1"/>
  <c r="AV428" i="1"/>
  <c r="AV310" i="1"/>
  <c r="AV294" i="1"/>
  <c r="AV286" i="1"/>
  <c r="AV205" i="1"/>
  <c r="AV172" i="1"/>
  <c r="AV657" i="1"/>
  <c r="AV614" i="1"/>
  <c r="AV562" i="1"/>
  <c r="AV521" i="1"/>
  <c r="AV448" i="1"/>
  <c r="AV436" i="1"/>
  <c r="AV360" i="1"/>
  <c r="AV306" i="1"/>
  <c r="AV351" i="1"/>
  <c r="AV282" i="1"/>
  <c r="AV204" i="1"/>
  <c r="AV157" i="1"/>
  <c r="AV623" i="1"/>
  <c r="AV586" i="1"/>
  <c r="AV509" i="1"/>
  <c r="AV505" i="1"/>
  <c r="AV440" i="1"/>
  <c r="AV376" i="1"/>
  <c r="AV318" i="1"/>
  <c r="AV302" i="1"/>
  <c r="AV372" i="1"/>
  <c r="AV246" i="1"/>
  <c r="AV189" i="1"/>
  <c r="AV156" i="1"/>
  <c r="AV193" i="1"/>
  <c r="AV145" i="1"/>
  <c r="AV181" i="1"/>
  <c r="AV149" i="1"/>
  <c r="AV200" i="1"/>
  <c r="AV168" i="1"/>
  <c r="AV70" i="1"/>
  <c r="AV62" i="1"/>
  <c r="AV34" i="1"/>
  <c r="AV19" i="1"/>
  <c r="AV86" i="1"/>
  <c r="AV37" i="1"/>
  <c r="AV93" i="1"/>
  <c r="AV82" i="1"/>
  <c r="AV131" i="1"/>
  <c r="AV72" i="1"/>
  <c r="AV59" i="1"/>
  <c r="AV91" i="1"/>
  <c r="AV13" i="1"/>
  <c r="AV36" i="1"/>
  <c r="AV125" i="1"/>
  <c r="AV25" i="1"/>
  <c r="AV64" i="1"/>
  <c r="AV23" i="1"/>
  <c r="AV89" i="1"/>
  <c r="AV147" i="1"/>
  <c r="AV163" i="1"/>
  <c r="AV182" i="1"/>
  <c r="AV198" i="1"/>
  <c r="AV79" i="1"/>
  <c r="AV224" i="1"/>
  <c r="AV81" i="1"/>
  <c r="AV146" i="1"/>
  <c r="AV162" i="1"/>
  <c r="AV183" i="1"/>
  <c r="AV212" i="1"/>
  <c r="AV197" i="1"/>
  <c r="AV209" i="1"/>
  <c r="AV152" i="1"/>
  <c r="AV66" i="1"/>
  <c r="AV84" i="1"/>
  <c r="AV69" i="1"/>
  <c r="AV98" i="1"/>
  <c r="AV121" i="1"/>
  <c r="AV124" i="1"/>
  <c r="AV60" i="1"/>
  <c r="AV14" i="1"/>
  <c r="AV57" i="1"/>
  <c r="AV155" i="1"/>
  <c r="AV190" i="1"/>
  <c r="AV120" i="1"/>
  <c r="AV130" i="1"/>
  <c r="AV170" i="1"/>
  <c r="AV199" i="1"/>
  <c r="AV223" i="1"/>
  <c r="AV239" i="1"/>
  <c r="AV236" i="1"/>
  <c r="AV281" i="1"/>
  <c r="AV321" i="1"/>
  <c r="AV335" i="1"/>
  <c r="AV361" i="1"/>
  <c r="AV247" i="1"/>
  <c r="AV311" i="1"/>
  <c r="AV208" i="1"/>
  <c r="AV196" i="1"/>
  <c r="AV201" i="1"/>
  <c r="AV141" i="1"/>
  <c r="AV38" i="1"/>
  <c r="AV100" i="1"/>
  <c r="AV85" i="1"/>
  <c r="AV123" i="1"/>
  <c r="AV35" i="1"/>
  <c r="AV138" i="1"/>
  <c r="AV92" i="1"/>
  <c r="AV16" i="1"/>
  <c r="AV73" i="1"/>
  <c r="AV158" i="1"/>
  <c r="AV195" i="1"/>
  <c r="AV215" i="1"/>
  <c r="AV226" i="1"/>
  <c r="AV178" i="1"/>
  <c r="AV207" i="1"/>
  <c r="AV225" i="1"/>
  <c r="AV241" i="1"/>
  <c r="AV243" i="1"/>
  <c r="AV289" i="1"/>
  <c r="AV327" i="1"/>
  <c r="AV386" i="1"/>
  <c r="AV369" i="1"/>
  <c r="AV287" i="1"/>
  <c r="AV319" i="1"/>
  <c r="AV161" i="1"/>
  <c r="AV165" i="1"/>
  <c r="AV184" i="1"/>
  <c r="AV58" i="1"/>
  <c r="AV26" i="1"/>
  <c r="AV143" i="1"/>
  <c r="AV15" i="1"/>
  <c r="AV20" i="1"/>
  <c r="AV75" i="1"/>
  <c r="AV28" i="1"/>
  <c r="AV88" i="1"/>
  <c r="AV127" i="1"/>
  <c r="AV213" i="1"/>
  <c r="AV171" i="1"/>
  <c r="AV206" i="1"/>
  <c r="AV240" i="1"/>
  <c r="AV154" i="1"/>
  <c r="AV191" i="1"/>
  <c r="AV211" i="1"/>
  <c r="AV231" i="1"/>
  <c r="AV95" i="1"/>
  <c r="AV304" i="1"/>
  <c r="AV297" i="1"/>
  <c r="AV331" i="1"/>
  <c r="AV426" i="1"/>
  <c r="AV377" i="1"/>
  <c r="AV295" i="1"/>
  <c r="AV337" i="1"/>
  <c r="AV336" i="1"/>
  <c r="AV344" i="1"/>
  <c r="AV359" i="1"/>
  <c r="AV284" i="1"/>
  <c r="AV316" i="1"/>
  <c r="AV330" i="1"/>
  <c r="AV301" i="1"/>
  <c r="AV347" i="1"/>
  <c r="AV292" i="1"/>
  <c r="AV299" i="1"/>
  <c r="AV349" i="1"/>
  <c r="AV363" i="1"/>
  <c r="AV434" i="1"/>
  <c r="AV433" i="1"/>
  <c r="AV489" i="1"/>
  <c r="AV506" i="1"/>
  <c r="AV540" i="1"/>
  <c r="AV561" i="1"/>
  <c r="AV454" i="1"/>
  <c r="AV447" i="1"/>
  <c r="AV507" i="1"/>
  <c r="AV496" i="1"/>
  <c r="AV542" i="1"/>
  <c r="AV580" i="1"/>
  <c r="AV445" i="1"/>
  <c r="AV480" i="1"/>
  <c r="AV539" i="1"/>
  <c r="AV518" i="1"/>
  <c r="AV541" i="1"/>
  <c r="AV420" i="1"/>
  <c r="AV443" i="1"/>
  <c r="AV486" i="1"/>
  <c r="AV516" i="1"/>
  <c r="AV563" i="1"/>
  <c r="AV618" i="1"/>
  <c r="AV638" i="1"/>
  <c r="AV611" i="1"/>
  <c r="AV631" i="1"/>
  <c r="AV636" i="1"/>
  <c r="AV579" i="1"/>
  <c r="AV619" i="1"/>
  <c r="AV634" i="1"/>
  <c r="AV577" i="1"/>
  <c r="AV635" i="1"/>
  <c r="AV658" i="1"/>
  <c r="AV160" i="1"/>
  <c r="AV164" i="1"/>
  <c r="AV169" i="1"/>
  <c r="AV78" i="1"/>
  <c r="AV22" i="1"/>
  <c r="AV21" i="1"/>
  <c r="AV17" i="1"/>
  <c r="AV24" i="1"/>
  <c r="AV83" i="1"/>
  <c r="AV32" i="1"/>
  <c r="AV96" i="1"/>
  <c r="AV139" i="1"/>
  <c r="AV238" i="1"/>
  <c r="AV179" i="1"/>
  <c r="AV63" i="1"/>
  <c r="AV65" i="1"/>
  <c r="AV159" i="1"/>
  <c r="AV194" i="1"/>
  <c r="AV214" i="1"/>
  <c r="AV237" i="1"/>
  <c r="AV128" i="1"/>
  <c r="AV312" i="1"/>
  <c r="AV313" i="1"/>
  <c r="AV333" i="1"/>
  <c r="AV352" i="1"/>
  <c r="AV288" i="1"/>
  <c r="AV303" i="1"/>
  <c r="AV345" i="1"/>
  <c r="AV338" i="1"/>
  <c r="AV346" i="1"/>
  <c r="AV375" i="1"/>
  <c r="AV296" i="1"/>
  <c r="AV320" i="1"/>
  <c r="AV245" i="1"/>
  <c r="AV309" i="1"/>
  <c r="AV378" i="1"/>
  <c r="AV332" i="1"/>
  <c r="AV307" i="1"/>
  <c r="AV366" i="1"/>
  <c r="AV371" i="1"/>
  <c r="AV450" i="1"/>
  <c r="AV441" i="1"/>
  <c r="AV484" i="1"/>
  <c r="AV514" i="1"/>
  <c r="AV568" i="1"/>
  <c r="AV569" i="1"/>
  <c r="AV417" i="1"/>
  <c r="AV483" i="1"/>
  <c r="AV482" i="1"/>
  <c r="AV504" i="1"/>
  <c r="AV564" i="1"/>
  <c r="AV442" i="1"/>
  <c r="AV453" i="1"/>
  <c r="AV488" i="1"/>
  <c r="AV494" i="1"/>
  <c r="AV544" i="1"/>
  <c r="AV543" i="1"/>
  <c r="AV446" i="1"/>
  <c r="AV451" i="1"/>
  <c r="AV523" i="1"/>
  <c r="AV546" i="1"/>
  <c r="AV571" i="1"/>
  <c r="AV613" i="1"/>
  <c r="AV620" i="1"/>
  <c r="AV622" i="1"/>
  <c r="AV633" i="1"/>
  <c r="AV644" i="1"/>
  <c r="AV587" i="1"/>
  <c r="AV621" i="1"/>
  <c r="AV647" i="1"/>
  <c r="AV585" i="1"/>
  <c r="AV629" i="1"/>
  <c r="AV358" i="1"/>
  <c r="AV348" i="1"/>
  <c r="AV300" i="1"/>
  <c r="AV285" i="1"/>
  <c r="AV365" i="1"/>
  <c r="AV315" i="1"/>
  <c r="AV379" i="1"/>
  <c r="AV449" i="1"/>
  <c r="AV522" i="1"/>
  <c r="AV418" i="1"/>
  <c r="AV491" i="1"/>
  <c r="AV512" i="1"/>
  <c r="AV429" i="1"/>
  <c r="AV503" i="1"/>
  <c r="AV570" i="1"/>
  <c r="AV427" i="1"/>
  <c r="AV500" i="1"/>
  <c r="AV575" i="1"/>
  <c r="AV581" i="1"/>
  <c r="AV639" i="1"/>
  <c r="AV616" i="1"/>
  <c r="AV573" i="1"/>
  <c r="AV640" i="1"/>
  <c r="AV430" i="1"/>
  <c r="AV350" i="1"/>
  <c r="AV308" i="1"/>
  <c r="AV293" i="1"/>
  <c r="AV381" i="1"/>
  <c r="AV341" i="1"/>
  <c r="AV416" i="1"/>
  <c r="AV481" i="1"/>
  <c r="AV538" i="1"/>
  <c r="AV438" i="1"/>
  <c r="AV493" i="1"/>
  <c r="AV520" i="1"/>
  <c r="AV437" i="1"/>
  <c r="AV519" i="1"/>
  <c r="AV576" i="1"/>
  <c r="AV435" i="1"/>
  <c r="AV508" i="1"/>
  <c r="AV583" i="1"/>
  <c r="AV612" i="1"/>
  <c r="AV656" i="1"/>
  <c r="AV617" i="1"/>
  <c r="AV584" i="1"/>
  <c r="AV650" i="1"/>
  <c r="AV340" i="1"/>
  <c r="AV248" i="1"/>
  <c r="AV326" i="1"/>
  <c r="AV317" i="1"/>
  <c r="AV283" i="1"/>
  <c r="AV382" i="1"/>
  <c r="AV419" i="1"/>
  <c r="AV492" i="1"/>
  <c r="AV566" i="1"/>
  <c r="AV431" i="1"/>
  <c r="AV490" i="1"/>
  <c r="AV559" i="1"/>
  <c r="AV485" i="1"/>
  <c r="AV502" i="1"/>
  <c r="AV545" i="1"/>
  <c r="AV487" i="1"/>
  <c r="AV560" i="1"/>
  <c r="AV625" i="1"/>
  <c r="AV628" i="1"/>
  <c r="AV659" i="1"/>
  <c r="AV624" i="1"/>
  <c r="AV615" i="1"/>
  <c r="AV342" i="1"/>
  <c r="AV280" i="1"/>
  <c r="AV328" i="1"/>
  <c r="AV339" i="1"/>
  <c r="AV291" i="1"/>
  <c r="AV355" i="1"/>
  <c r="AV425" i="1"/>
  <c r="AV498" i="1"/>
  <c r="AV574" i="1"/>
  <c r="AV439" i="1"/>
  <c r="AV499" i="1"/>
  <c r="AV567" i="1"/>
  <c r="AV511" i="1"/>
  <c r="AV510" i="1"/>
  <c r="AV565" i="1"/>
  <c r="AV515" i="1"/>
  <c r="AV572" i="1"/>
  <c r="AV632" i="1"/>
  <c r="AV630" i="1"/>
  <c r="AV660" i="1"/>
  <c r="AV627" i="1"/>
  <c r="AV626" i="1"/>
  <c r="AV594" i="1"/>
  <c r="AV384" i="1"/>
  <c r="AV262" i="1"/>
  <c r="AV46" i="1"/>
  <c r="AV43" i="1"/>
  <c r="AV230" i="1"/>
  <c r="AV268" i="1"/>
  <c r="AV221" i="1"/>
  <c r="AV249" i="1"/>
  <c r="AV385" i="1"/>
  <c r="AV279" i="1"/>
  <c r="AV269" i="1"/>
  <c r="AV267" i="1"/>
  <c r="AV393" i="1"/>
  <c r="AV465" i="1"/>
  <c r="AV463" i="1"/>
  <c r="AV458" i="1"/>
  <c r="AV470" i="1"/>
  <c r="AV553" i="1"/>
  <c r="AV600" i="1"/>
  <c r="AV589" i="1"/>
  <c r="AV603" i="1"/>
  <c r="AV590" i="1"/>
  <c r="AV356" i="1"/>
  <c r="AV258" i="1"/>
  <c r="AV10" i="1"/>
  <c r="AV44" i="1"/>
  <c r="AV174" i="1"/>
  <c r="AV276" i="1"/>
  <c r="AV229" i="1"/>
  <c r="AV257" i="1"/>
  <c r="AV255" i="1"/>
  <c r="AV383" i="1"/>
  <c r="AV357" i="1"/>
  <c r="AV275" i="1"/>
  <c r="AV462" i="1"/>
  <c r="AV476" i="1"/>
  <c r="AV471" i="1"/>
  <c r="AV461" i="1"/>
  <c r="AV392" i="1"/>
  <c r="AV643" i="1"/>
  <c r="AV646" i="1"/>
  <c r="AV606" i="1"/>
  <c r="AV555" i="1"/>
  <c r="AV270" i="1"/>
  <c r="AV173" i="1"/>
  <c r="AV45" i="1"/>
  <c r="AV76" i="1"/>
  <c r="AV47" i="1"/>
  <c r="AV175" i="1"/>
  <c r="AV256" i="1"/>
  <c r="AV265" i="1"/>
  <c r="AV263" i="1"/>
  <c r="AV264" i="1"/>
  <c r="AV373" i="1"/>
  <c r="AV466" i="1"/>
  <c r="AV390" i="1"/>
  <c r="AV554" i="1"/>
  <c r="AV551" i="1"/>
  <c r="AV469" i="1"/>
  <c r="AV464" i="1"/>
  <c r="AV591" i="1"/>
  <c r="AV651" i="1"/>
  <c r="AV655" i="1"/>
  <c r="AV607" i="1"/>
  <c r="AV456" i="1"/>
  <c r="AV266" i="1"/>
  <c r="AV177" i="1"/>
  <c r="AV77" i="1"/>
  <c r="AV48" i="1"/>
  <c r="AV260" i="1"/>
  <c r="AV219" i="1"/>
  <c r="AV272" i="1"/>
  <c r="AV354" i="1"/>
  <c r="M51" i="6" s="1"/>
  <c r="M88" i="6" s="1"/>
  <c r="K146" i="36" s="1"/>
  <c r="M146" i="36" s="1"/>
  <c r="AV271" i="1"/>
  <c r="AV261" i="1"/>
  <c r="AV259" i="1"/>
  <c r="AV389" i="1"/>
  <c r="AV457" i="1"/>
  <c r="AV455" i="1"/>
  <c r="AV468" i="1"/>
  <c r="AV549" i="1"/>
  <c r="AV467" i="1"/>
  <c r="AV608" i="1"/>
  <c r="AV649" i="1"/>
  <c r="AV601" i="1"/>
  <c r="AV652" i="1"/>
  <c r="AV661" i="1"/>
  <c r="AV460" i="1"/>
  <c r="AV368" i="1"/>
  <c r="AV250" i="1"/>
  <c r="AV52" i="1"/>
  <c r="AV53" i="1"/>
  <c r="AV51" i="1"/>
  <c r="AV137" i="1"/>
  <c r="AV244" i="1"/>
  <c r="AV218" i="1"/>
  <c r="AV55" i="1"/>
  <c r="AV273" i="1"/>
  <c r="AV374" i="1"/>
  <c r="AV324" i="1"/>
  <c r="AV474" i="1"/>
  <c r="AV391" i="1"/>
  <c r="AV388" i="1"/>
  <c r="AV550" i="1"/>
  <c r="AV534" i="1"/>
  <c r="AV472" i="1"/>
  <c r="AV479" i="1"/>
  <c r="AV645" i="1"/>
  <c r="AV662" i="1"/>
  <c r="AV599" i="1"/>
  <c r="AV609" i="1"/>
  <c r="AV592" i="1"/>
  <c r="AV558" i="1"/>
  <c r="AV424" i="1"/>
  <c r="AV278" i="1"/>
  <c r="AV176" i="1"/>
  <c r="AV133" i="1"/>
  <c r="AV101" i="1"/>
  <c r="AV11" i="1"/>
  <c r="AV31" i="1"/>
  <c r="AV252" i="1"/>
  <c r="AV234" i="1"/>
  <c r="AV134" i="1"/>
  <c r="AV323" i="1"/>
  <c r="AV367" i="1"/>
  <c r="AV253" i="1"/>
  <c r="AV473" i="1"/>
  <c r="AV423" i="1"/>
  <c r="AV556" i="1"/>
  <c r="AV547" i="1"/>
  <c r="AV459" i="1"/>
  <c r="AV478" i="1"/>
  <c r="AV598" i="1"/>
  <c r="AV666" i="1"/>
  <c r="AV605" i="1"/>
  <c r="AV653" i="1"/>
  <c r="AV593" i="1"/>
  <c r="AV495" i="1"/>
  <c r="AV380" i="1"/>
  <c r="AV274" i="1"/>
  <c r="AV54" i="1"/>
  <c r="AV135" i="1"/>
  <c r="AV56" i="1"/>
  <c r="AV33" i="1"/>
  <c r="AV132" i="1"/>
  <c r="AV49" i="1"/>
  <c r="AV227" i="1"/>
  <c r="AV220" i="1"/>
  <c r="AV325" i="1"/>
  <c r="AV422" i="1"/>
  <c r="AV277" i="1"/>
  <c r="AV251" i="1"/>
  <c r="AV535" i="1"/>
  <c r="AV537" i="1"/>
  <c r="AV552" i="1"/>
  <c r="AV557" i="1"/>
  <c r="AV475" i="1"/>
  <c r="AV532" i="1"/>
  <c r="AV654" i="1"/>
  <c r="AV595" i="1"/>
  <c r="AV596" i="1"/>
  <c r="AV642" i="1"/>
  <c r="AV602" i="1"/>
  <c r="AV533" i="1"/>
  <c r="AV364" i="1"/>
  <c r="AV254" i="1"/>
  <c r="AV50" i="1"/>
  <c r="AV29" i="1"/>
  <c r="AV27" i="1"/>
  <c r="AV12" i="1"/>
  <c r="AV222" i="1"/>
  <c r="AV136" i="1"/>
  <c r="AV233" i="1"/>
  <c r="AV228" i="1"/>
  <c r="AV370" i="1"/>
  <c r="AV322" i="1"/>
  <c r="AV362" i="1"/>
  <c r="AV387" i="1"/>
  <c r="AV548" i="1"/>
  <c r="AV536" i="1"/>
  <c r="AV415" i="1"/>
  <c r="AV421" i="1"/>
  <c r="AV477" i="1"/>
  <c r="AV588" i="1"/>
  <c r="AV663" i="1"/>
  <c r="AV597" i="1"/>
  <c r="AV604" i="1"/>
  <c r="AV648" i="1"/>
  <c r="AV664" i="1"/>
  <c r="J82" i="6"/>
  <c r="J113" i="6" s="1"/>
  <c r="I82" i="6"/>
  <c r="H101" i="36" s="1"/>
  <c r="G82" i="6"/>
  <c r="B101" i="36" s="1"/>
  <c r="H82" i="6"/>
  <c r="E101" i="36" s="1"/>
  <c r="F82" i="6"/>
  <c r="K82" i="6"/>
  <c r="E140" i="36" s="1"/>
  <c r="L51" i="6"/>
  <c r="L88" i="6" s="1"/>
  <c r="H146" i="36" s="1"/>
  <c r="J146" i="36" s="1"/>
  <c r="L46" i="6"/>
  <c r="L83" i="6" s="1"/>
  <c r="H141" i="36" s="1"/>
  <c r="J141" i="36" s="1"/>
  <c r="M68" i="6"/>
  <c r="M105" i="6" s="1"/>
  <c r="K163" i="36" s="1"/>
  <c r="M163" i="36" s="1"/>
  <c r="L57" i="6"/>
  <c r="L94" i="6" s="1"/>
  <c r="H152" i="36" s="1"/>
  <c r="J152" i="36" s="1"/>
  <c r="L55" i="6"/>
  <c r="L92" i="6" s="1"/>
  <c r="H150" i="36" s="1"/>
  <c r="J150" i="36" s="1"/>
  <c r="L49" i="6"/>
  <c r="L86" i="6" s="1"/>
  <c r="H144" i="36" s="1"/>
  <c r="J144" i="36" s="1"/>
  <c r="L45" i="6"/>
  <c r="L50" i="6"/>
  <c r="L87" i="6" s="1"/>
  <c r="H145" i="36" s="1"/>
  <c r="J145" i="36" s="1"/>
  <c r="L63" i="6"/>
  <c r="L100" i="6" s="1"/>
  <c r="H158" i="36" s="1"/>
  <c r="J158" i="36" s="1"/>
  <c r="L47" i="6"/>
  <c r="L84" i="6" s="1"/>
  <c r="H142" i="36" s="1"/>
  <c r="J142" i="36" s="1"/>
  <c r="L54" i="6"/>
  <c r="L91" i="6" s="1"/>
  <c r="H149" i="36" s="1"/>
  <c r="J149" i="36" s="1"/>
  <c r="L61" i="6"/>
  <c r="L98" i="6" s="1"/>
  <c r="H156" i="36" s="1"/>
  <c r="J156" i="36" s="1"/>
  <c r="L48" i="6"/>
  <c r="L85" i="6" s="1"/>
  <c r="H143" i="36" s="1"/>
  <c r="J143" i="36" s="1"/>
  <c r="L60" i="6"/>
  <c r="L97" i="6" s="1"/>
  <c r="H155" i="36" s="1"/>
  <c r="J155" i="36" s="1"/>
  <c r="L56" i="6"/>
  <c r="L93" i="6" s="1"/>
  <c r="H151" i="36" s="1"/>
  <c r="J151" i="36" s="1"/>
  <c r="AV9" i="1"/>
  <c r="Z85" i="6"/>
  <c r="N104" i="36" s="1"/>
  <c r="P104" i="36" s="1"/>
  <c r="AA85" i="6"/>
  <c r="B143" i="36" s="1"/>
  <c r="D143" i="36" s="1"/>
  <c r="Y85" i="6"/>
  <c r="K104" i="36" s="1"/>
  <c r="M104" i="36" s="1"/>
  <c r="AA94" i="6"/>
  <c r="B152" i="36" s="1"/>
  <c r="D152" i="36" s="1"/>
  <c r="Y94" i="6"/>
  <c r="K113" i="36" s="1"/>
  <c r="M113" i="36" s="1"/>
  <c r="Z94" i="6"/>
  <c r="N113" i="36" s="1"/>
  <c r="P113" i="36" s="1"/>
  <c r="Z101" i="6"/>
  <c r="N120" i="36" s="1"/>
  <c r="P120" i="36" s="1"/>
  <c r="AA101" i="6"/>
  <c r="B159" i="36" s="1"/>
  <c r="D159" i="36" s="1"/>
  <c r="Y101" i="6"/>
  <c r="K120" i="36" s="1"/>
  <c r="M120" i="36" s="1"/>
  <c r="AA90" i="6"/>
  <c r="B148" i="36" s="1"/>
  <c r="D148" i="36" s="1"/>
  <c r="Y90" i="6"/>
  <c r="K109" i="36" s="1"/>
  <c r="M109" i="36" s="1"/>
  <c r="Z90" i="6"/>
  <c r="N109" i="36" s="1"/>
  <c r="P109" i="36" s="1"/>
  <c r="Y99" i="6"/>
  <c r="K118" i="36" s="1"/>
  <c r="M118" i="36" s="1"/>
  <c r="Z99" i="6"/>
  <c r="N118" i="36" s="1"/>
  <c r="P118" i="36" s="1"/>
  <c r="AA99" i="6"/>
  <c r="B157" i="36" s="1"/>
  <c r="D157" i="36" s="1"/>
  <c r="AA86" i="6"/>
  <c r="B144" i="36" s="1"/>
  <c r="D144" i="36" s="1"/>
  <c r="Y86" i="6"/>
  <c r="K105" i="36" s="1"/>
  <c r="M105" i="36" s="1"/>
  <c r="Z86" i="6"/>
  <c r="N105" i="36" s="1"/>
  <c r="P105" i="36" s="1"/>
  <c r="Z93" i="6"/>
  <c r="N112" i="36" s="1"/>
  <c r="P112" i="36" s="1"/>
  <c r="AA93" i="6"/>
  <c r="B151" i="36" s="1"/>
  <c r="D151" i="36" s="1"/>
  <c r="Y93" i="6"/>
  <c r="K112" i="36" s="1"/>
  <c r="M112" i="36" s="1"/>
  <c r="Y91" i="6"/>
  <c r="K110" i="36" s="1"/>
  <c r="M110" i="36" s="1"/>
  <c r="Z91" i="6"/>
  <c r="N110" i="36" s="1"/>
  <c r="P110" i="36" s="1"/>
  <c r="AA91" i="6"/>
  <c r="B149" i="36" s="1"/>
  <c r="D149" i="36" s="1"/>
  <c r="Y104" i="6"/>
  <c r="K123" i="36" s="1"/>
  <c r="M123" i="36" s="1"/>
  <c r="Z104" i="6"/>
  <c r="N123" i="36" s="1"/>
  <c r="P123" i="36" s="1"/>
  <c r="AA104" i="6"/>
  <c r="B162" i="36" s="1"/>
  <c r="D162" i="36" s="1"/>
  <c r="Y83" i="6"/>
  <c r="K102" i="36" s="1"/>
  <c r="M102" i="36" s="1"/>
  <c r="Z83" i="6"/>
  <c r="N102" i="36" s="1"/>
  <c r="P102" i="36" s="1"/>
  <c r="AA83" i="6"/>
  <c r="B141" i="36" s="1"/>
  <c r="D141" i="36" s="1"/>
  <c r="AA98" i="6"/>
  <c r="B156" i="36" s="1"/>
  <c r="D156" i="36" s="1"/>
  <c r="Y98" i="6"/>
  <c r="K117" i="36" s="1"/>
  <c r="M117" i="36" s="1"/>
  <c r="Z98" i="6"/>
  <c r="N117" i="36" s="1"/>
  <c r="P117" i="36" s="1"/>
  <c r="Y88" i="6"/>
  <c r="K107" i="36" s="1"/>
  <c r="M107" i="36" s="1"/>
  <c r="Z88" i="6"/>
  <c r="N107" i="36" s="1"/>
  <c r="P107" i="36" s="1"/>
  <c r="AA88" i="6"/>
  <c r="B146" i="36" s="1"/>
  <c r="D146" i="36" s="1"/>
  <c r="Y95" i="6"/>
  <c r="K114" i="36" s="1"/>
  <c r="M114" i="36" s="1"/>
  <c r="Z95" i="6"/>
  <c r="N114" i="36" s="1"/>
  <c r="P114" i="36" s="1"/>
  <c r="AA95" i="6"/>
  <c r="B153" i="36" s="1"/>
  <c r="D153" i="36" s="1"/>
  <c r="Z97" i="6"/>
  <c r="N116" i="36" s="1"/>
  <c r="P116" i="36" s="1"/>
  <c r="AA97" i="6"/>
  <c r="B155" i="36" s="1"/>
  <c r="D155" i="36" s="1"/>
  <c r="Y97" i="6"/>
  <c r="K116" i="36" s="1"/>
  <c r="M116" i="36" s="1"/>
  <c r="Y87" i="6"/>
  <c r="K106" i="36" s="1"/>
  <c r="M106" i="36" s="1"/>
  <c r="Z87" i="6"/>
  <c r="N106" i="36" s="1"/>
  <c r="P106" i="36" s="1"/>
  <c r="AA87" i="6"/>
  <c r="B145" i="36" s="1"/>
  <c r="D145" i="36" s="1"/>
  <c r="Y84" i="6"/>
  <c r="K103" i="36" s="1"/>
  <c r="M103" i="36" s="1"/>
  <c r="Z84" i="6"/>
  <c r="N103" i="36" s="1"/>
  <c r="P103" i="36" s="1"/>
  <c r="AA84" i="6"/>
  <c r="B142" i="36" s="1"/>
  <c r="D142" i="36" s="1"/>
  <c r="AA102" i="6"/>
  <c r="B160" i="36" s="1"/>
  <c r="D160" i="36" s="1"/>
  <c r="Z102" i="6"/>
  <c r="N121" i="36" s="1"/>
  <c r="P121" i="36" s="1"/>
  <c r="Y102" i="6"/>
  <c r="K121" i="36" s="1"/>
  <c r="M121" i="36" s="1"/>
  <c r="Y100" i="6"/>
  <c r="K119" i="36" s="1"/>
  <c r="M119" i="36" s="1"/>
  <c r="Z100" i="6"/>
  <c r="N119" i="36" s="1"/>
  <c r="P119" i="36" s="1"/>
  <c r="AA100" i="6"/>
  <c r="B158" i="36" s="1"/>
  <c r="D158" i="36" s="1"/>
  <c r="Z89" i="6"/>
  <c r="N108" i="36" s="1"/>
  <c r="P108" i="36" s="1"/>
  <c r="AA89" i="6"/>
  <c r="B147" i="36" s="1"/>
  <c r="D147" i="36" s="1"/>
  <c r="Y89" i="6"/>
  <c r="K108" i="36" s="1"/>
  <c r="M108" i="36" s="1"/>
  <c r="Y96" i="6"/>
  <c r="K115" i="36" s="1"/>
  <c r="M115" i="36" s="1"/>
  <c r="Z96" i="6"/>
  <c r="N115" i="36" s="1"/>
  <c r="P115" i="36" s="1"/>
  <c r="AA96" i="6"/>
  <c r="B154" i="36" s="1"/>
  <c r="D154" i="36" s="1"/>
  <c r="AA106" i="6"/>
  <c r="B164" i="36" s="1"/>
  <c r="D164" i="36" s="1"/>
  <c r="Y106" i="6"/>
  <c r="K125" i="36" s="1"/>
  <c r="M125" i="36" s="1"/>
  <c r="Z106" i="6"/>
  <c r="N125" i="36" s="1"/>
  <c r="P125" i="36" s="1"/>
  <c r="Y103" i="6"/>
  <c r="K122" i="36" s="1"/>
  <c r="M122" i="36" s="1"/>
  <c r="Z103" i="6"/>
  <c r="N122" i="36" s="1"/>
  <c r="P122" i="36" s="1"/>
  <c r="AA103" i="6"/>
  <c r="B161" i="36" s="1"/>
  <c r="D161" i="36" s="1"/>
  <c r="Y92" i="6"/>
  <c r="K111" i="36" s="1"/>
  <c r="M111" i="36" s="1"/>
  <c r="Z92" i="6"/>
  <c r="N111" i="36" s="1"/>
  <c r="P111" i="36" s="1"/>
  <c r="AA92" i="6"/>
  <c r="B150" i="36" s="1"/>
  <c r="D150" i="36" s="1"/>
  <c r="Z105" i="6"/>
  <c r="N124" i="36" s="1"/>
  <c r="P124" i="36" s="1"/>
  <c r="AA105" i="6"/>
  <c r="B163" i="36" s="1"/>
  <c r="D163" i="36" s="1"/>
  <c r="Y105" i="6"/>
  <c r="K124" i="36" s="1"/>
  <c r="M124" i="36" s="1"/>
  <c r="I89" i="6"/>
  <c r="H108" i="36" s="1"/>
  <c r="J108" i="36" s="1"/>
  <c r="L95" i="6"/>
  <c r="H153" i="36" s="1"/>
  <c r="J153" i="36" s="1"/>
  <c r="F95" i="6"/>
  <c r="B28" i="10" s="1"/>
  <c r="G95" i="6"/>
  <c r="B114" i="36" s="1"/>
  <c r="D114" i="36" s="1"/>
  <c r="N96" i="6"/>
  <c r="N154" i="36" s="1"/>
  <c r="P154" i="36" s="1"/>
  <c r="F96" i="6"/>
  <c r="B29" i="10" s="1"/>
  <c r="F99" i="6"/>
  <c r="B32" i="10" s="1"/>
  <c r="P99" i="6"/>
  <c r="E196" i="36" s="1"/>
  <c r="G196" i="36" s="1"/>
  <c r="L106" i="6"/>
  <c r="H164" i="36" s="1"/>
  <c r="J164" i="36" s="1"/>
  <c r="P106" i="6"/>
  <c r="E203" i="36" s="1"/>
  <c r="G203" i="36" s="1"/>
  <c r="H106" i="6"/>
  <c r="E125" i="36" s="1"/>
  <c r="G125" i="36" s="1"/>
  <c r="K97" i="6"/>
  <c r="E155" i="36" s="1"/>
  <c r="G155" i="36" s="1"/>
  <c r="I86" i="6"/>
  <c r="H105" i="36" s="1"/>
  <c r="J105" i="36" s="1"/>
  <c r="F87" i="6"/>
  <c r="B20" i="10" s="1"/>
  <c r="K87" i="6"/>
  <c r="E145" i="36" s="1"/>
  <c r="G145" i="36" s="1"/>
  <c r="I93" i="6"/>
  <c r="H112" i="36" s="1"/>
  <c r="J112" i="36" s="1"/>
  <c r="H103" i="6"/>
  <c r="E122" i="36" s="1"/>
  <c r="G122" i="36" s="1"/>
  <c r="L103" i="6"/>
  <c r="H161" i="36" s="1"/>
  <c r="J161" i="36" s="1"/>
  <c r="O103" i="6"/>
  <c r="B200" i="36" s="1"/>
  <c r="D200" i="36" s="1"/>
  <c r="S103" i="6"/>
  <c r="N200" i="36" s="1"/>
  <c r="P200" i="36" s="1"/>
  <c r="H92" i="6"/>
  <c r="E111" i="36" s="1"/>
  <c r="G111" i="36" s="1"/>
  <c r="K84" i="6"/>
  <c r="E142" i="36" s="1"/>
  <c r="G142" i="36" s="1"/>
  <c r="H84" i="6"/>
  <c r="E103" i="36" s="1"/>
  <c r="G103" i="36" s="1"/>
  <c r="I84" i="6"/>
  <c r="H103" i="36" s="1"/>
  <c r="J103" i="36" s="1"/>
  <c r="K85" i="6"/>
  <c r="E143" i="36" s="1"/>
  <c r="G143" i="36" s="1"/>
  <c r="G105" i="6"/>
  <c r="B124" i="36" s="1"/>
  <c r="D124" i="36" s="1"/>
  <c r="R104" i="6"/>
  <c r="K201" i="36" s="1"/>
  <c r="M201" i="36" s="1"/>
  <c r="I94" i="6"/>
  <c r="H113" i="36" s="1"/>
  <c r="J113" i="36" s="1"/>
  <c r="N102" i="6"/>
  <c r="N160" i="36" s="1"/>
  <c r="P160" i="36" s="1"/>
  <c r="R102" i="6"/>
  <c r="K199" i="36" s="1"/>
  <c r="M199" i="36" s="1"/>
  <c r="I98" i="6"/>
  <c r="H117" i="36" s="1"/>
  <c r="J117" i="36" s="1"/>
  <c r="F98" i="6"/>
  <c r="B31" i="10" s="1"/>
  <c r="G98" i="6"/>
  <c r="B117" i="36" s="1"/>
  <c r="D117" i="36" s="1"/>
  <c r="Q101" i="6"/>
  <c r="H198" i="36" s="1"/>
  <c r="J198" i="36" s="1"/>
  <c r="P101" i="6"/>
  <c r="E198" i="36" s="1"/>
  <c r="G198" i="36" s="1"/>
  <c r="I101" i="6"/>
  <c r="H120" i="36" s="1"/>
  <c r="J120" i="36" s="1"/>
  <c r="M101" i="6"/>
  <c r="K159" i="36" s="1"/>
  <c r="M159" i="36" s="1"/>
  <c r="G83" i="6"/>
  <c r="B102" i="36" s="1"/>
  <c r="D102" i="36" s="1"/>
  <c r="K106" i="6"/>
  <c r="E164" i="36" s="1"/>
  <c r="G164" i="36" s="1"/>
  <c r="O106" i="6"/>
  <c r="B203" i="36" s="1"/>
  <c r="D203" i="36" s="1"/>
  <c r="G97" i="6"/>
  <c r="B116" i="36" s="1"/>
  <c r="D116" i="36" s="1"/>
  <c r="I97" i="6"/>
  <c r="H116" i="36" s="1"/>
  <c r="J116" i="36" s="1"/>
  <c r="L102" i="6"/>
  <c r="H160" i="36" s="1"/>
  <c r="J160" i="36" s="1"/>
  <c r="P102" i="6"/>
  <c r="E199" i="36" s="1"/>
  <c r="G199" i="36" s="1"/>
  <c r="P103" i="6"/>
  <c r="E200" i="36" s="1"/>
  <c r="G200" i="36" s="1"/>
  <c r="M103" i="6"/>
  <c r="K161" i="36" s="1"/>
  <c r="M161" i="36" s="1"/>
  <c r="F89" i="6"/>
  <c r="B22" i="10" s="1"/>
  <c r="L89" i="6"/>
  <c r="H147" i="36" s="1"/>
  <c r="J147" i="36" s="1"/>
  <c r="H89" i="6"/>
  <c r="E108" i="36" s="1"/>
  <c r="G108" i="36" s="1"/>
  <c r="K88" i="6"/>
  <c r="E146" i="36" s="1"/>
  <c r="G146" i="36" s="1"/>
  <c r="K95" i="6"/>
  <c r="E153" i="36" s="1"/>
  <c r="G153" i="36" s="1"/>
  <c r="I95" i="6"/>
  <c r="H114" i="36" s="1"/>
  <c r="J114" i="36" s="1"/>
  <c r="G96" i="6"/>
  <c r="B115" i="36" s="1"/>
  <c r="D115" i="36" s="1"/>
  <c r="K96" i="6"/>
  <c r="E154" i="36" s="1"/>
  <c r="G154" i="36" s="1"/>
  <c r="R96" i="6"/>
  <c r="K193" i="36" s="1"/>
  <c r="M193" i="36" s="1"/>
  <c r="I90" i="6"/>
  <c r="H109" i="36" s="1"/>
  <c r="J109" i="36" s="1"/>
  <c r="G90" i="6"/>
  <c r="B109" i="36" s="1"/>
  <c r="D109" i="36" s="1"/>
  <c r="G99" i="6"/>
  <c r="B118" i="36" s="1"/>
  <c r="D118" i="36" s="1"/>
  <c r="S99" i="6"/>
  <c r="N196" i="36" s="1"/>
  <c r="P196" i="36" s="1"/>
  <c r="M106" i="6"/>
  <c r="K164" i="36" s="1"/>
  <c r="M164" i="36" s="1"/>
  <c r="Q106" i="6"/>
  <c r="H203" i="36" s="1"/>
  <c r="J203" i="36" s="1"/>
  <c r="F106" i="6"/>
  <c r="B39" i="10" s="1"/>
  <c r="I106" i="6"/>
  <c r="H125" i="36" s="1"/>
  <c r="J125" i="36" s="1"/>
  <c r="F97" i="6"/>
  <c r="B30" i="10" s="1"/>
  <c r="H87" i="6"/>
  <c r="E106" i="36" s="1"/>
  <c r="G106" i="36" s="1"/>
  <c r="F93" i="6"/>
  <c r="B26" i="10" s="1"/>
  <c r="G84" i="6"/>
  <c r="B103" i="36" s="1"/>
  <c r="D103" i="36" s="1"/>
  <c r="G91" i="6"/>
  <c r="B110" i="36" s="1"/>
  <c r="D110" i="36" s="1"/>
  <c r="L105" i="6"/>
  <c r="H163" i="36" s="1"/>
  <c r="J163" i="36" s="1"/>
  <c r="O104" i="6"/>
  <c r="B201" i="36" s="1"/>
  <c r="D201" i="36" s="1"/>
  <c r="S104" i="6"/>
  <c r="N201" i="36" s="1"/>
  <c r="P201" i="36" s="1"/>
  <c r="G104" i="6"/>
  <c r="B123" i="36" s="1"/>
  <c r="D123" i="36" s="1"/>
  <c r="F94" i="6"/>
  <c r="B27" i="10" s="1"/>
  <c r="K102" i="6"/>
  <c r="E160" i="36" s="1"/>
  <c r="G160" i="36" s="1"/>
  <c r="O102" i="6"/>
  <c r="B199" i="36" s="1"/>
  <c r="D199" i="36" s="1"/>
  <c r="S102" i="6"/>
  <c r="N199" i="36" s="1"/>
  <c r="P199" i="36" s="1"/>
  <c r="G102" i="6"/>
  <c r="B121" i="36" s="1"/>
  <c r="D121" i="36" s="1"/>
  <c r="H98" i="6"/>
  <c r="E117" i="36" s="1"/>
  <c r="G117" i="36" s="1"/>
  <c r="N101" i="6"/>
  <c r="N159" i="36" s="1"/>
  <c r="P159" i="36" s="1"/>
  <c r="F101" i="6"/>
  <c r="B34" i="10" s="1"/>
  <c r="K100" i="6"/>
  <c r="E158" i="36" s="1"/>
  <c r="G158" i="36" s="1"/>
  <c r="G100" i="6"/>
  <c r="B119" i="36" s="1"/>
  <c r="D119" i="36" s="1"/>
  <c r="K90" i="6"/>
  <c r="E148" i="36" s="1"/>
  <c r="G148" i="36" s="1"/>
  <c r="H90" i="6"/>
  <c r="E109" i="36" s="1"/>
  <c r="G109" i="36" s="1"/>
  <c r="I92" i="6"/>
  <c r="H111" i="36" s="1"/>
  <c r="J111" i="36" s="1"/>
  <c r="G92" i="6"/>
  <c r="B111" i="36" s="1"/>
  <c r="D111" i="36" s="1"/>
  <c r="K105" i="6"/>
  <c r="E163" i="36" s="1"/>
  <c r="G163" i="36" s="1"/>
  <c r="N104" i="6"/>
  <c r="N162" i="36" s="1"/>
  <c r="P162" i="36" s="1"/>
  <c r="K104" i="6"/>
  <c r="E162" i="36" s="1"/>
  <c r="G162" i="36" s="1"/>
  <c r="R99" i="6"/>
  <c r="K196" i="36" s="1"/>
  <c r="M196" i="36" s="1"/>
  <c r="K99" i="6"/>
  <c r="E157" i="36" s="1"/>
  <c r="G157" i="36" s="1"/>
  <c r="K86" i="6"/>
  <c r="E144" i="36" s="1"/>
  <c r="G144" i="36" s="1"/>
  <c r="H88" i="6"/>
  <c r="E107" i="36" s="1"/>
  <c r="G107" i="36" s="1"/>
  <c r="G85" i="6"/>
  <c r="B104" i="36" s="1"/>
  <c r="D104" i="36" s="1"/>
  <c r="H91" i="6"/>
  <c r="E110" i="36" s="1"/>
  <c r="G110" i="36" s="1"/>
  <c r="G94" i="6"/>
  <c r="B113" i="36" s="1"/>
  <c r="D113" i="36" s="1"/>
  <c r="H83" i="6"/>
  <c r="E102" i="36" s="1"/>
  <c r="G102" i="36" s="1"/>
  <c r="N106" i="6"/>
  <c r="N164" i="36" s="1"/>
  <c r="P164" i="36" s="1"/>
  <c r="K89" i="6"/>
  <c r="E147" i="36" s="1"/>
  <c r="G147" i="36" s="1"/>
  <c r="F88" i="6"/>
  <c r="B21" i="10" s="1"/>
  <c r="H95" i="6"/>
  <c r="E114" i="36" s="1"/>
  <c r="G114" i="36" s="1"/>
  <c r="H96" i="6"/>
  <c r="E115" i="36" s="1"/>
  <c r="G115" i="36" s="1"/>
  <c r="L96" i="6"/>
  <c r="H154" i="36" s="1"/>
  <c r="J154" i="36" s="1"/>
  <c r="O96" i="6"/>
  <c r="B193" i="36" s="1"/>
  <c r="D193" i="36" s="1"/>
  <c r="S96" i="6"/>
  <c r="N193" i="36" s="1"/>
  <c r="P193" i="36" s="1"/>
  <c r="M99" i="6"/>
  <c r="K157" i="36" s="1"/>
  <c r="M157" i="36" s="1"/>
  <c r="H99" i="6"/>
  <c r="E118" i="36" s="1"/>
  <c r="G118" i="36" s="1"/>
  <c r="L99" i="6"/>
  <c r="H157" i="36" s="1"/>
  <c r="J157" i="36" s="1"/>
  <c r="R106" i="6"/>
  <c r="K203" i="36" s="1"/>
  <c r="M203" i="36" s="1"/>
  <c r="G86" i="6"/>
  <c r="B105" i="36" s="1"/>
  <c r="D105" i="36" s="1"/>
  <c r="F86" i="6"/>
  <c r="B19" i="10" s="1"/>
  <c r="G87" i="6"/>
  <c r="B106" i="36" s="1"/>
  <c r="D106" i="36" s="1"/>
  <c r="K93" i="6"/>
  <c r="E151" i="36" s="1"/>
  <c r="G151" i="36" s="1"/>
  <c r="H93" i="6"/>
  <c r="E112" i="36" s="1"/>
  <c r="G112" i="36" s="1"/>
  <c r="F103" i="6"/>
  <c r="B36" i="10" s="1"/>
  <c r="F92" i="6"/>
  <c r="B25" i="10" s="1"/>
  <c r="F91" i="6"/>
  <c r="B24" i="10" s="1"/>
  <c r="I91" i="6"/>
  <c r="H110" i="36" s="1"/>
  <c r="J110" i="36" s="1"/>
  <c r="F105" i="6"/>
  <c r="B38" i="10" s="1"/>
  <c r="H104" i="6"/>
  <c r="E123" i="36" s="1"/>
  <c r="G123" i="36" s="1"/>
  <c r="L104" i="6"/>
  <c r="H162" i="36" s="1"/>
  <c r="J162" i="36" s="1"/>
  <c r="P104" i="6"/>
  <c r="E201" i="36" s="1"/>
  <c r="G201" i="36" s="1"/>
  <c r="F104" i="6"/>
  <c r="B37" i="10" s="1"/>
  <c r="K94" i="6"/>
  <c r="E152" i="36" s="1"/>
  <c r="G152" i="36" s="1"/>
  <c r="K98" i="6"/>
  <c r="E156" i="36" s="1"/>
  <c r="G156" i="36" s="1"/>
  <c r="O101" i="6"/>
  <c r="B198" i="36" s="1"/>
  <c r="D198" i="36" s="1"/>
  <c r="R101" i="6"/>
  <c r="K198" i="36" s="1"/>
  <c r="M198" i="36" s="1"/>
  <c r="G101" i="6"/>
  <c r="B120" i="36" s="1"/>
  <c r="D120" i="36" s="1"/>
  <c r="K101" i="6"/>
  <c r="E159" i="36" s="1"/>
  <c r="G159" i="36" s="1"/>
  <c r="I100" i="6"/>
  <c r="H119" i="36" s="1"/>
  <c r="J119" i="36" s="1"/>
  <c r="H100" i="6"/>
  <c r="E119" i="36" s="1"/>
  <c r="G119" i="36" s="1"/>
  <c r="F83" i="6"/>
  <c r="G106" i="6"/>
  <c r="B125" i="36" s="1"/>
  <c r="D125" i="36" s="1"/>
  <c r="H102" i="6"/>
  <c r="E121" i="36" s="1"/>
  <c r="G121" i="36" s="1"/>
  <c r="F102" i="6"/>
  <c r="B35" i="10" s="1"/>
  <c r="G93" i="6"/>
  <c r="B112" i="36" s="1"/>
  <c r="D112" i="36" s="1"/>
  <c r="Q103" i="6"/>
  <c r="H200" i="36" s="1"/>
  <c r="J200" i="36" s="1"/>
  <c r="I103" i="6"/>
  <c r="H122" i="36" s="1"/>
  <c r="J122" i="36" s="1"/>
  <c r="G89" i="6"/>
  <c r="B108" i="36" s="1"/>
  <c r="D108" i="36" s="1"/>
  <c r="I88" i="6"/>
  <c r="H107" i="36" s="1"/>
  <c r="J107" i="36" s="1"/>
  <c r="G88" i="6"/>
  <c r="B107" i="36" s="1"/>
  <c r="D107" i="36" s="1"/>
  <c r="M96" i="6"/>
  <c r="K154" i="36" s="1"/>
  <c r="M154" i="36" s="1"/>
  <c r="Q96" i="6"/>
  <c r="H193" i="36" s="1"/>
  <c r="J193" i="36" s="1"/>
  <c r="P96" i="6"/>
  <c r="E193" i="36" s="1"/>
  <c r="G193" i="36" s="1"/>
  <c r="I96" i="6"/>
  <c r="H115" i="36" s="1"/>
  <c r="J115" i="36" s="1"/>
  <c r="L90" i="6"/>
  <c r="H148" i="36" s="1"/>
  <c r="J148" i="36" s="1"/>
  <c r="N99" i="6"/>
  <c r="N157" i="36" s="1"/>
  <c r="P157" i="36" s="1"/>
  <c r="Q99" i="6"/>
  <c r="H196" i="36" s="1"/>
  <c r="J196" i="36" s="1"/>
  <c r="I99" i="6"/>
  <c r="H118" i="36" s="1"/>
  <c r="J118" i="36" s="1"/>
  <c r="S106" i="6"/>
  <c r="N203" i="36" s="1"/>
  <c r="P203" i="36" s="1"/>
  <c r="H97" i="6"/>
  <c r="E116" i="36" s="1"/>
  <c r="G116" i="36" s="1"/>
  <c r="H86" i="6"/>
  <c r="E105" i="36" s="1"/>
  <c r="G105" i="36" s="1"/>
  <c r="I87" i="6"/>
  <c r="H106" i="36" s="1"/>
  <c r="J106" i="36" s="1"/>
  <c r="G103" i="6"/>
  <c r="B122" i="36" s="1"/>
  <c r="D122" i="36" s="1"/>
  <c r="K103" i="6"/>
  <c r="E161" i="36" s="1"/>
  <c r="G161" i="36" s="1"/>
  <c r="N103" i="6"/>
  <c r="N161" i="36" s="1"/>
  <c r="P161" i="36" s="1"/>
  <c r="R103" i="6"/>
  <c r="K200" i="36" s="1"/>
  <c r="M200" i="36" s="1"/>
  <c r="F84" i="6"/>
  <c r="B17" i="10" s="1"/>
  <c r="I85" i="6"/>
  <c r="H104" i="36" s="1"/>
  <c r="J104" i="36" s="1"/>
  <c r="F85" i="6"/>
  <c r="B18" i="10" s="1"/>
  <c r="H105" i="6"/>
  <c r="E124" i="36" s="1"/>
  <c r="G124" i="36" s="1"/>
  <c r="M104" i="6"/>
  <c r="K162" i="36" s="1"/>
  <c r="M162" i="36" s="1"/>
  <c r="Q104" i="6"/>
  <c r="H201" i="36" s="1"/>
  <c r="J201" i="36" s="1"/>
  <c r="M102" i="6"/>
  <c r="K160" i="36" s="1"/>
  <c r="M160" i="36" s="1"/>
  <c r="Q102" i="6"/>
  <c r="H199" i="36" s="1"/>
  <c r="J199" i="36" s="1"/>
  <c r="I102" i="6"/>
  <c r="H121" i="36" s="1"/>
  <c r="J121" i="36" s="1"/>
  <c r="L101" i="6"/>
  <c r="H159" i="36" s="1"/>
  <c r="J159" i="36" s="1"/>
  <c r="S101" i="6"/>
  <c r="N198" i="36" s="1"/>
  <c r="P198" i="36" s="1"/>
  <c r="H101" i="6"/>
  <c r="E120" i="36" s="1"/>
  <c r="G120" i="36" s="1"/>
  <c r="F100" i="6"/>
  <c r="B33" i="10" s="1"/>
  <c r="K91" i="6"/>
  <c r="E149" i="36" s="1"/>
  <c r="G149" i="36" s="1"/>
  <c r="I105" i="6"/>
  <c r="H124" i="36" s="1"/>
  <c r="J124" i="36" s="1"/>
  <c r="I104" i="6"/>
  <c r="H123" i="36" s="1"/>
  <c r="J123" i="36" s="1"/>
  <c r="O99" i="6"/>
  <c r="B196" i="36" s="1"/>
  <c r="D196" i="36" s="1"/>
  <c r="H85" i="6"/>
  <c r="E104" i="36" s="1"/>
  <c r="G104" i="36" s="1"/>
  <c r="F90" i="6"/>
  <c r="B23" i="10" s="1"/>
  <c r="K92" i="6"/>
  <c r="E150" i="36" s="1"/>
  <c r="G150" i="36" s="1"/>
  <c r="H94" i="6"/>
  <c r="E113" i="36" s="1"/>
  <c r="G113" i="36" s="1"/>
  <c r="K83" i="6"/>
  <c r="E141" i="36" s="1"/>
  <c r="G141" i="36" s="1"/>
  <c r="I83" i="6"/>
  <c r="H102" i="36" s="1"/>
  <c r="J102" i="36" s="1"/>
  <c r="AW1" i="1"/>
  <c r="E171" i="36" l="1"/>
  <c r="G140" i="36"/>
  <c r="G171" i="36" s="1"/>
  <c r="H132" i="36"/>
  <c r="J101" i="36"/>
  <c r="J132" i="36" s="1"/>
  <c r="E132" i="36"/>
  <c r="G101" i="36"/>
  <c r="G132" i="36" s="1"/>
  <c r="B132" i="36"/>
  <c r="D101" i="36"/>
  <c r="D132" i="36" s="1"/>
  <c r="AW667" i="1"/>
  <c r="N70" i="6" s="1"/>
  <c r="N107" i="6" s="1"/>
  <c r="N165" i="36" s="1"/>
  <c r="P165" i="36" s="1"/>
  <c r="AW665" i="1"/>
  <c r="AW671" i="1"/>
  <c r="N75" i="6" s="1"/>
  <c r="N112" i="6" s="1"/>
  <c r="N170" i="36" s="1"/>
  <c r="P170" i="36" s="1"/>
  <c r="AW669" i="1"/>
  <c r="N73" i="6" s="1"/>
  <c r="N110" i="6" s="1"/>
  <c r="N168" i="36" s="1"/>
  <c r="P168" i="36" s="1"/>
  <c r="AW670" i="1"/>
  <c r="N74" i="6" s="1"/>
  <c r="N111" i="6" s="1"/>
  <c r="N169" i="36" s="1"/>
  <c r="P169" i="36" s="1"/>
  <c r="AW668" i="1"/>
  <c r="N71" i="6" s="1"/>
  <c r="N108" i="6" s="1"/>
  <c r="N166" i="36" s="1"/>
  <c r="P166" i="36" s="1"/>
  <c r="J17" i="34"/>
  <c r="K16" i="34"/>
  <c r="M16" i="34" s="1"/>
  <c r="K16" i="35"/>
  <c r="M16" i="35" s="1"/>
  <c r="J17" i="35"/>
  <c r="F113" i="6"/>
  <c r="H113" i="6"/>
  <c r="G113" i="6"/>
  <c r="K113" i="6"/>
  <c r="I113" i="6"/>
  <c r="L76" i="6"/>
  <c r="AW102" i="1"/>
  <c r="AW115" i="1"/>
  <c r="AW111" i="1"/>
  <c r="AW108" i="1"/>
  <c r="AW113" i="1"/>
  <c r="AW110" i="1"/>
  <c r="AW109" i="1"/>
  <c r="AW104" i="1"/>
  <c r="AW103" i="1"/>
  <c r="AW106" i="1"/>
  <c r="AW114" i="1"/>
  <c r="AW107" i="1"/>
  <c r="AW105" i="1"/>
  <c r="AW116" i="1"/>
  <c r="AW117" i="1"/>
  <c r="AW118" i="1"/>
  <c r="AW112" i="1"/>
  <c r="AW217" i="1"/>
  <c r="AW353" i="1"/>
  <c r="Z82" i="6"/>
  <c r="Y82" i="6"/>
  <c r="AA82" i="6"/>
  <c r="AW526" i="1"/>
  <c r="AW524" i="1"/>
  <c r="AW528" i="1"/>
  <c r="AW530" i="1"/>
  <c r="AW529" i="1"/>
  <c r="AW527" i="1"/>
  <c r="AW525" i="1"/>
  <c r="AW531" i="1"/>
  <c r="AW402" i="1"/>
  <c r="AW396" i="1"/>
  <c r="AW394" i="1"/>
  <c r="AW406" i="1"/>
  <c r="AW400" i="1"/>
  <c r="AW412" i="1"/>
  <c r="AW401" i="1"/>
  <c r="AW404" i="1"/>
  <c r="AW410" i="1"/>
  <c r="AW405" i="1"/>
  <c r="AW409" i="1"/>
  <c r="AW395" i="1"/>
  <c r="AW397" i="1"/>
  <c r="AW399" i="1"/>
  <c r="AW403" i="1"/>
  <c r="AW398" i="1"/>
  <c r="AW408" i="1"/>
  <c r="AW407" i="1"/>
  <c r="AW413" i="1"/>
  <c r="AW414" i="1"/>
  <c r="AW411" i="1"/>
  <c r="AW656" i="1"/>
  <c r="AW640" i="1"/>
  <c r="AW637" i="1"/>
  <c r="AW615" i="1"/>
  <c r="AW587" i="1"/>
  <c r="AW569" i="1"/>
  <c r="AW581" i="1"/>
  <c r="AW538" i="1"/>
  <c r="AW561" i="1"/>
  <c r="AW564" i="1"/>
  <c r="AW522" i="1"/>
  <c r="AW506" i="1"/>
  <c r="AW505" i="1"/>
  <c r="AW492" i="1"/>
  <c r="AW504" i="1"/>
  <c r="AW512" i="1"/>
  <c r="AW487" i="1"/>
  <c r="AW445" i="1"/>
  <c r="AW485" i="1"/>
  <c r="AW447" i="1"/>
  <c r="AW418" i="1"/>
  <c r="AW443" i="1"/>
  <c r="AW379" i="1"/>
  <c r="AW441" i="1"/>
  <c r="AW419" i="1"/>
  <c r="AW349" i="1"/>
  <c r="AW341" i="1"/>
  <c r="AW333" i="1"/>
  <c r="AW351" i="1"/>
  <c r="AW305" i="1"/>
  <c r="AW327" i="1"/>
  <c r="AW304" i="1"/>
  <c r="AW363" i="1"/>
  <c r="AW318" i="1"/>
  <c r="AW310" i="1"/>
  <c r="AW302" i="1"/>
  <c r="AW294" i="1"/>
  <c r="AW285" i="1"/>
  <c r="AW284" i="1"/>
  <c r="AW236" i="1"/>
  <c r="AW296" i="1"/>
  <c r="AW290" i="1"/>
  <c r="AW282" i="1"/>
  <c r="AW199" i="1"/>
  <c r="AW203" i="1"/>
  <c r="AW215" i="1"/>
  <c r="AW195" i="1"/>
  <c r="AW130" i="1"/>
  <c r="AW87" i="1"/>
  <c r="AW63" i="1"/>
  <c r="AW37" i="1"/>
  <c r="AW122" i="1"/>
  <c r="AW78" i="1"/>
  <c r="AW42" i="1"/>
  <c r="AW100" i="1"/>
  <c r="AW66" i="1"/>
  <c r="AW92" i="1"/>
  <c r="AW59" i="1"/>
  <c r="AW21" i="1"/>
  <c r="AW28" i="1"/>
  <c r="AW35" i="1"/>
  <c r="AW23" i="1"/>
  <c r="AW658" i="1"/>
  <c r="AW636" i="1"/>
  <c r="AW634" i="1"/>
  <c r="AW613" i="1"/>
  <c r="AW579" i="1"/>
  <c r="AW585" i="1"/>
  <c r="AW563" i="1"/>
  <c r="AW542" i="1"/>
  <c r="AW540" i="1"/>
  <c r="AW560" i="1"/>
  <c r="AW520" i="1"/>
  <c r="AW500" i="1"/>
  <c r="AW502" i="1"/>
  <c r="AW486" i="1"/>
  <c r="AW498" i="1"/>
  <c r="AW509" i="1"/>
  <c r="AW482" i="1"/>
  <c r="AW488" i="1"/>
  <c r="AW449" i="1"/>
  <c r="AW439" i="1"/>
  <c r="AW377" i="1"/>
  <c r="AW435" i="1"/>
  <c r="AW376" i="1"/>
  <c r="AW431" i="1"/>
  <c r="AW416" i="1"/>
  <c r="AW347" i="1"/>
  <c r="AW339" i="1"/>
  <c r="AW331" i="1"/>
  <c r="AW317" i="1"/>
  <c r="AW301" i="1"/>
  <c r="AW316" i="1"/>
  <c r="AW300" i="1"/>
  <c r="AW360" i="1"/>
  <c r="AW315" i="1"/>
  <c r="AW307" i="1"/>
  <c r="AW299" i="1"/>
  <c r="AW238" i="1"/>
  <c r="AW281" i="1"/>
  <c r="AW280" i="1"/>
  <c r="AW232" i="1"/>
  <c r="AW293" i="1"/>
  <c r="AW287" i="1"/>
  <c r="AW247" i="1"/>
  <c r="AW183" i="1"/>
  <c r="AW644" i="1"/>
  <c r="AW650" i="1"/>
  <c r="AW639" i="1"/>
  <c r="AW619" i="1"/>
  <c r="AW621" i="1"/>
  <c r="AW575" i="1"/>
  <c r="AW577" i="1"/>
  <c r="AW562" i="1"/>
  <c r="AW567" i="1"/>
  <c r="AW571" i="1"/>
  <c r="AW546" i="1"/>
  <c r="AW517" i="1"/>
  <c r="AW521" i="1"/>
  <c r="AW501" i="1"/>
  <c r="AW514" i="1"/>
  <c r="AW518" i="1"/>
  <c r="AW496" i="1"/>
  <c r="AW481" i="1"/>
  <c r="AW480" i="1"/>
  <c r="AW484" i="1"/>
  <c r="AW437" i="1"/>
  <c r="AW375" i="1"/>
  <c r="AW420" i="1"/>
  <c r="AW433" i="1"/>
  <c r="AW429" i="1"/>
  <c r="AW371" i="1"/>
  <c r="AW345" i="1"/>
  <c r="AW337" i="1"/>
  <c r="AW321" i="1"/>
  <c r="AW313" i="1"/>
  <c r="AW361" i="1"/>
  <c r="AW312" i="1"/>
  <c r="AW369" i="1"/>
  <c r="AW329" i="1"/>
  <c r="AW314" i="1"/>
  <c r="AW306" i="1"/>
  <c r="AW298" i="1"/>
  <c r="AW226" i="1"/>
  <c r="AW245" i="1"/>
  <c r="AW248" i="1"/>
  <c r="AW224" i="1"/>
  <c r="AW292" i="1"/>
  <c r="AW286" i="1"/>
  <c r="AW246" i="1"/>
  <c r="AW167" i="1"/>
  <c r="AW660" i="1"/>
  <c r="AW641" i="1"/>
  <c r="AW638" i="1"/>
  <c r="AW617" i="1"/>
  <c r="AW611" i="1"/>
  <c r="AW573" i="1"/>
  <c r="AW583" i="1"/>
  <c r="AW559" i="1"/>
  <c r="AW565" i="1"/>
  <c r="AW568" i="1"/>
  <c r="AW544" i="1"/>
  <c r="AW513" i="1"/>
  <c r="AW510" i="1"/>
  <c r="AW499" i="1"/>
  <c r="AW508" i="1"/>
  <c r="AW516" i="1"/>
  <c r="AW494" i="1"/>
  <c r="AW453" i="1"/>
  <c r="AW451" i="1"/>
  <c r="AW483" i="1"/>
  <c r="AW427" i="1"/>
  <c r="AW372" i="1"/>
  <c r="AW381" i="1"/>
  <c r="AW417" i="1"/>
  <c r="AW425" i="1"/>
  <c r="AW352" i="1"/>
  <c r="AW343" i="1"/>
  <c r="AW335" i="1"/>
  <c r="AW355" i="1"/>
  <c r="AW309" i="1"/>
  <c r="AW359" i="1"/>
  <c r="AW308" i="1"/>
  <c r="AW365" i="1"/>
  <c r="AW319" i="1"/>
  <c r="AW311" i="1"/>
  <c r="AW303" i="1"/>
  <c r="AW295" i="1"/>
  <c r="AW289" i="1"/>
  <c r="AW288" i="1"/>
  <c r="AW240" i="1"/>
  <c r="AW297" i="1"/>
  <c r="AW291" i="1"/>
  <c r="AW283" i="1"/>
  <c r="AW213" i="1"/>
  <c r="AW151" i="1"/>
  <c r="AW155" i="1"/>
  <c r="AW159" i="1"/>
  <c r="AW147" i="1"/>
  <c r="AW89" i="1"/>
  <c r="AW74" i="1"/>
  <c r="AW41" i="1"/>
  <c r="AW124" i="1"/>
  <c r="AW81" i="1"/>
  <c r="AW62" i="1"/>
  <c r="AW120" i="1"/>
  <c r="AW69" i="1"/>
  <c r="AW95" i="1"/>
  <c r="AW70" i="1"/>
  <c r="AW25" i="1"/>
  <c r="AW32" i="1"/>
  <c r="AW18" i="1"/>
  <c r="AW26" i="1"/>
  <c r="AW187" i="1"/>
  <c r="AW179" i="1"/>
  <c r="AW84" i="1"/>
  <c r="AW128" i="1"/>
  <c r="AW67" i="1"/>
  <c r="AW85" i="1"/>
  <c r="AW75" i="1"/>
  <c r="AW16" i="1"/>
  <c r="AW34" i="1"/>
  <c r="AW14" i="1"/>
  <c r="AW88" i="1"/>
  <c r="AW143" i="1"/>
  <c r="AW123" i="1"/>
  <c r="AW86" i="1"/>
  <c r="AW138" i="1"/>
  <c r="AW19" i="1"/>
  <c r="AW60" i="1"/>
  <c r="AW156" i="1"/>
  <c r="AW188" i="1"/>
  <c r="AW190" i="1"/>
  <c r="AW149" i="1"/>
  <c r="AW189" i="1"/>
  <c r="AW140" i="1"/>
  <c r="AW186" i="1"/>
  <c r="AW241" i="1"/>
  <c r="AW168" i="1"/>
  <c r="AW208" i="1"/>
  <c r="AW198" i="1"/>
  <c r="AW239" i="1"/>
  <c r="AW169" i="1"/>
  <c r="AW209" i="1"/>
  <c r="AW178" i="1"/>
  <c r="AW358" i="1"/>
  <c r="AW346" i="1"/>
  <c r="AW344" i="1"/>
  <c r="AW326" i="1"/>
  <c r="AW430" i="1"/>
  <c r="AW350" i="1"/>
  <c r="AW450" i="1"/>
  <c r="AW432" i="1"/>
  <c r="AW454" i="1"/>
  <c r="AW497" i="1"/>
  <c r="AW570" i="1"/>
  <c r="AW446" i="1"/>
  <c r="AW574" i="1"/>
  <c r="AW614" i="1"/>
  <c r="AW626" i="1"/>
  <c r="AW625" i="1"/>
  <c r="AW612" i="1"/>
  <c r="AW584" i="1"/>
  <c r="AW627" i="1"/>
  <c r="AW631" i="1"/>
  <c r="AW171" i="1"/>
  <c r="AW163" i="1"/>
  <c r="AW79" i="1"/>
  <c r="AW127" i="1"/>
  <c r="AW65" i="1"/>
  <c r="AW71" i="1"/>
  <c r="AW73" i="1"/>
  <c r="AW36" i="1"/>
  <c r="AW30" i="1"/>
  <c r="AW576" i="1"/>
  <c r="AW96" i="1"/>
  <c r="AW491" i="1"/>
  <c r="AW64" i="1"/>
  <c r="AW94" i="1"/>
  <c r="AW13" i="1"/>
  <c r="AW82" i="1"/>
  <c r="AW68" i="1"/>
  <c r="AW164" i="1"/>
  <c r="AW196" i="1"/>
  <c r="AW206" i="1"/>
  <c r="AW157" i="1"/>
  <c r="AW197" i="1"/>
  <c r="AW211" i="1"/>
  <c r="AW202" i="1"/>
  <c r="AW243" i="1"/>
  <c r="AW184" i="1"/>
  <c r="AW150" i="1"/>
  <c r="AW214" i="1"/>
  <c r="AW145" i="1"/>
  <c r="AW185" i="1"/>
  <c r="AW212" i="1"/>
  <c r="AW194" i="1"/>
  <c r="AW366" i="1"/>
  <c r="AW334" i="1"/>
  <c r="AW428" i="1"/>
  <c r="AW328" i="1"/>
  <c r="AW378" i="1"/>
  <c r="AW340" i="1"/>
  <c r="AW515" i="1"/>
  <c r="AW444" i="1"/>
  <c r="AW523" i="1"/>
  <c r="AW503" i="1"/>
  <c r="AW545" i="1"/>
  <c r="AW511" i="1"/>
  <c r="AW543" i="1"/>
  <c r="AW618" i="1"/>
  <c r="AW633" i="1"/>
  <c r="AW630" i="1"/>
  <c r="AW628" i="1"/>
  <c r="AW616" i="1"/>
  <c r="AW629" i="1"/>
  <c r="AW207" i="1"/>
  <c r="AW125" i="1"/>
  <c r="AW61" i="1"/>
  <c r="AW93" i="1"/>
  <c r="AW40" i="1"/>
  <c r="AW99" i="1"/>
  <c r="AW57" i="1"/>
  <c r="AW24" i="1"/>
  <c r="AW22" i="1"/>
  <c r="AW490" i="1"/>
  <c r="AW121" i="1"/>
  <c r="AW142" i="1"/>
  <c r="AW72" i="1"/>
  <c r="AW119" i="1"/>
  <c r="AW17" i="1"/>
  <c r="AW98" i="1"/>
  <c r="AW144" i="1"/>
  <c r="AW172" i="1"/>
  <c r="AW204" i="1"/>
  <c r="AW235" i="1"/>
  <c r="AW165" i="1"/>
  <c r="AW205" i="1"/>
  <c r="AW154" i="1"/>
  <c r="AW216" i="1"/>
  <c r="AW152" i="1"/>
  <c r="AW192" i="1"/>
  <c r="AW166" i="1"/>
  <c r="AW223" i="1"/>
  <c r="AW153" i="1"/>
  <c r="AW193" i="1"/>
  <c r="AW146" i="1"/>
  <c r="AW210" i="1"/>
  <c r="AW382" i="1"/>
  <c r="AW426" i="1"/>
  <c r="AW436" i="1"/>
  <c r="AW330" i="1"/>
  <c r="AW386" i="1"/>
  <c r="AW348" i="1"/>
  <c r="AW519" i="1"/>
  <c r="AW452" i="1"/>
  <c r="AW582" i="1"/>
  <c r="AW507" i="1"/>
  <c r="AW440" i="1"/>
  <c r="AW493" i="1"/>
  <c r="AW572" i="1"/>
  <c r="AW620" i="1"/>
  <c r="AW657" i="1"/>
  <c r="AW578" i="1"/>
  <c r="AW647" i="1"/>
  <c r="AW624" i="1"/>
  <c r="AW632" i="1"/>
  <c r="AW191" i="1"/>
  <c r="AW91" i="1"/>
  <c r="AW58" i="1"/>
  <c r="AW83" i="1"/>
  <c r="AW126" i="1"/>
  <c r="AW97" i="1"/>
  <c r="AW38" i="1"/>
  <c r="AW20" i="1"/>
  <c r="AW39" i="1"/>
  <c r="AW15" i="1"/>
  <c r="AW129" i="1"/>
  <c r="AW90" i="1"/>
  <c r="AW80" i="1"/>
  <c r="AW489" i="1"/>
  <c r="AW139" i="1"/>
  <c r="AW131" i="1"/>
  <c r="AW148" i="1"/>
  <c r="AW180" i="1"/>
  <c r="AW158" i="1"/>
  <c r="AW141" i="1"/>
  <c r="AW181" i="1"/>
  <c r="AW242" i="1"/>
  <c r="AW170" i="1"/>
  <c r="AW225" i="1"/>
  <c r="AW160" i="1"/>
  <c r="AW200" i="1"/>
  <c r="AW182" i="1"/>
  <c r="AW231" i="1"/>
  <c r="AW161" i="1"/>
  <c r="AW201" i="1"/>
  <c r="AW162" i="1"/>
  <c r="AW237" i="1"/>
  <c r="AW338" i="1"/>
  <c r="AW336" i="1"/>
  <c r="AW320" i="1"/>
  <c r="AW332" i="1"/>
  <c r="AW342" i="1"/>
  <c r="AW434" i="1"/>
  <c r="AW541" i="1"/>
  <c r="AW438" i="1"/>
  <c r="AW442" i="1"/>
  <c r="AW539" i="1"/>
  <c r="AW448" i="1"/>
  <c r="AW566" i="1"/>
  <c r="AW586" i="1"/>
  <c r="AW623" i="1"/>
  <c r="AW580" i="1"/>
  <c r="AW610" i="1"/>
  <c r="AW659" i="1"/>
  <c r="AW622" i="1"/>
  <c r="AW635" i="1"/>
  <c r="AW646" i="1"/>
  <c r="AW606" i="1"/>
  <c r="AW467" i="1"/>
  <c r="AW469" i="1"/>
  <c r="AW468" i="1"/>
  <c r="AW390" i="1"/>
  <c r="AW383" i="1"/>
  <c r="AW356" i="1"/>
  <c r="AW261" i="1"/>
  <c r="AW272" i="1"/>
  <c r="AW256" i="1"/>
  <c r="AW270" i="1"/>
  <c r="AW262" i="1"/>
  <c r="AW175" i="1"/>
  <c r="AW45" i="1"/>
  <c r="AW48" i="1"/>
  <c r="AW173" i="1"/>
  <c r="AW354" i="1"/>
  <c r="AW458" i="1"/>
  <c r="AW551" i="1"/>
  <c r="AW651" i="1"/>
  <c r="AW607" i="1"/>
  <c r="AW600" i="1"/>
  <c r="AW555" i="1"/>
  <c r="AW465" i="1"/>
  <c r="AW464" i="1"/>
  <c r="AW463" i="1"/>
  <c r="AW389" i="1"/>
  <c r="AW384" i="1"/>
  <c r="AW230" i="1"/>
  <c r="AW257" i="1"/>
  <c r="AW268" i="1"/>
  <c r="AW279" i="1"/>
  <c r="AW267" i="1"/>
  <c r="AW259" i="1"/>
  <c r="AW77" i="1"/>
  <c r="AW46" i="1"/>
  <c r="AW76" i="1"/>
  <c r="AW177" i="1"/>
  <c r="AW549" i="1"/>
  <c r="AW462" i="1"/>
  <c r="AW652" i="1"/>
  <c r="AW594" i="1"/>
  <c r="AW603" i="1"/>
  <c r="AW591" i="1"/>
  <c r="AW554" i="1"/>
  <c r="AW461" i="1"/>
  <c r="AW476" i="1"/>
  <c r="AW455" i="1"/>
  <c r="AW393" i="1"/>
  <c r="AW373" i="1"/>
  <c r="AW269" i="1"/>
  <c r="AW249" i="1"/>
  <c r="AW264" i="1"/>
  <c r="AW275" i="1"/>
  <c r="AW266" i="1"/>
  <c r="AW258" i="1"/>
  <c r="AW43" i="1"/>
  <c r="AW10" i="1"/>
  <c r="AW174" i="1"/>
  <c r="AW221" i="1"/>
  <c r="AW466" i="1"/>
  <c r="AW470" i="1"/>
  <c r="AW655" i="1"/>
  <c r="AW643" i="1"/>
  <c r="AW601" i="1"/>
  <c r="AW589" i="1"/>
  <c r="AW553" i="1"/>
  <c r="AW471" i="1"/>
  <c r="AW457" i="1"/>
  <c r="AW392" i="1"/>
  <c r="AW385" i="1"/>
  <c r="AW357" i="1"/>
  <c r="AW265" i="1"/>
  <c r="AW276" i="1"/>
  <c r="AW260" i="1"/>
  <c r="AW271" i="1"/>
  <c r="AW263" i="1"/>
  <c r="AW255" i="1"/>
  <c r="AW47" i="1"/>
  <c r="AW44" i="1"/>
  <c r="AW219" i="1"/>
  <c r="AW229" i="1"/>
  <c r="AW590" i="1"/>
  <c r="AW456" i="1"/>
  <c r="AW608" i="1"/>
  <c r="AW649" i="1"/>
  <c r="AW642" i="1"/>
  <c r="AW645" i="1"/>
  <c r="AW609" i="1"/>
  <c r="AW596" i="1"/>
  <c r="AW552" i="1"/>
  <c r="AW550" i="1"/>
  <c r="AW532" i="1"/>
  <c r="AW459" i="1"/>
  <c r="AW472" i="1"/>
  <c r="AW391" i="1"/>
  <c r="AW387" i="1"/>
  <c r="AW368" i="1"/>
  <c r="AW277" i="1"/>
  <c r="AW244" i="1"/>
  <c r="AW254" i="1"/>
  <c r="AW220" i="1"/>
  <c r="AW135" i="1"/>
  <c r="AW136" i="1"/>
  <c r="AW50" i="1"/>
  <c r="AW31" i="1"/>
  <c r="AW56" i="1"/>
  <c r="AW233" i="1"/>
  <c r="AW324" i="1"/>
  <c r="AW460" i="1"/>
  <c r="AW535" i="1"/>
  <c r="AW661" i="1"/>
  <c r="AW662" i="1"/>
  <c r="AW597" i="1"/>
  <c r="AW604" i="1"/>
  <c r="AW593" i="1"/>
  <c r="AW534" i="1"/>
  <c r="AW556" i="1"/>
  <c r="AW533" i="1"/>
  <c r="AW478" i="1"/>
  <c r="AW423" i="1"/>
  <c r="AW388" i="1"/>
  <c r="AW367" i="1"/>
  <c r="AW325" i="1"/>
  <c r="AW273" i="1"/>
  <c r="AW228" i="1"/>
  <c r="AW251" i="1"/>
  <c r="AW218" i="1"/>
  <c r="AW133" i="1"/>
  <c r="AW132" i="1"/>
  <c r="AW54" i="1"/>
  <c r="AW27" i="1"/>
  <c r="AW137" i="1"/>
  <c r="AW176" i="1"/>
  <c r="AW362" i="1"/>
  <c r="AW474" i="1"/>
  <c r="AW588" i="1"/>
  <c r="AW592" i="1"/>
  <c r="AW663" i="1"/>
  <c r="AW599" i="1"/>
  <c r="AW602" i="1"/>
  <c r="AW595" i="1"/>
  <c r="AW548" i="1"/>
  <c r="AW536" i="1"/>
  <c r="AW479" i="1"/>
  <c r="AW475" i="1"/>
  <c r="AW421" i="1"/>
  <c r="AW422" i="1"/>
  <c r="AW364" i="1"/>
  <c r="AW234" i="1"/>
  <c r="AW253" i="1"/>
  <c r="AW278" i="1"/>
  <c r="AW250" i="1"/>
  <c r="AW134" i="1"/>
  <c r="AW51" i="1"/>
  <c r="AW55" i="1"/>
  <c r="AW33" i="1"/>
  <c r="AW12" i="1"/>
  <c r="AW52" i="1"/>
  <c r="AW374" i="1"/>
  <c r="AW370" i="1"/>
  <c r="AW537" i="1"/>
  <c r="AW664" i="1"/>
  <c r="AW653" i="1"/>
  <c r="AW648" i="1"/>
  <c r="AW605" i="1"/>
  <c r="AW598" i="1"/>
  <c r="AW558" i="1"/>
  <c r="AW557" i="1"/>
  <c r="AW495" i="1"/>
  <c r="AW477" i="1"/>
  <c r="AW473" i="1"/>
  <c r="AW415" i="1"/>
  <c r="AW380" i="1"/>
  <c r="AW323" i="1"/>
  <c r="AW222" i="1"/>
  <c r="AW252" i="1"/>
  <c r="AW274" i="1"/>
  <c r="AW101" i="1"/>
  <c r="AW49" i="1"/>
  <c r="AW53" i="1"/>
  <c r="AW29" i="1"/>
  <c r="AW11" i="1"/>
  <c r="AW227" i="1"/>
  <c r="AW322" i="1"/>
  <c r="AW424" i="1"/>
  <c r="AW547" i="1"/>
  <c r="AW654" i="1"/>
  <c r="AW666" i="1"/>
  <c r="B15" i="10"/>
  <c r="L82" i="6"/>
  <c r="M54" i="6"/>
  <c r="M91" i="6" s="1"/>
  <c r="K149" i="36" s="1"/>
  <c r="M149" i="36" s="1"/>
  <c r="M61" i="6"/>
  <c r="M98" i="6" s="1"/>
  <c r="K156" i="36" s="1"/>
  <c r="M156" i="36" s="1"/>
  <c r="M45" i="6"/>
  <c r="M49" i="6"/>
  <c r="M86" i="6" s="1"/>
  <c r="K144" i="36" s="1"/>
  <c r="M144" i="36" s="1"/>
  <c r="N68" i="6"/>
  <c r="N105" i="6" s="1"/>
  <c r="N163" i="36" s="1"/>
  <c r="P163" i="36" s="1"/>
  <c r="AW9" i="1"/>
  <c r="M60" i="6"/>
  <c r="M97" i="6" s="1"/>
  <c r="K155" i="36" s="1"/>
  <c r="M155" i="36" s="1"/>
  <c r="M56" i="6"/>
  <c r="M93" i="6" s="1"/>
  <c r="K151" i="36" s="1"/>
  <c r="M151" i="36" s="1"/>
  <c r="M47" i="6"/>
  <c r="M84" i="6" s="1"/>
  <c r="K142" i="36" s="1"/>
  <c r="M142" i="36" s="1"/>
  <c r="M63" i="6"/>
  <c r="M100" i="6" s="1"/>
  <c r="K158" i="36" s="1"/>
  <c r="M158" i="36" s="1"/>
  <c r="M58" i="6"/>
  <c r="M95" i="6" s="1"/>
  <c r="K153" i="36" s="1"/>
  <c r="M153" i="36" s="1"/>
  <c r="M57" i="6"/>
  <c r="M94" i="6" s="1"/>
  <c r="K152" i="36" s="1"/>
  <c r="M152" i="36" s="1"/>
  <c r="M53" i="6"/>
  <c r="M90" i="6" s="1"/>
  <c r="K148" i="36" s="1"/>
  <c r="M148" i="36" s="1"/>
  <c r="M55" i="6"/>
  <c r="M92" i="6" s="1"/>
  <c r="K150" i="36" s="1"/>
  <c r="M150" i="36" s="1"/>
  <c r="M48" i="6"/>
  <c r="M85" i="6" s="1"/>
  <c r="K143" i="36" s="1"/>
  <c r="M143" i="36" s="1"/>
  <c r="M50" i="6"/>
  <c r="M87" i="6" s="1"/>
  <c r="K145" i="36" s="1"/>
  <c r="M145" i="36" s="1"/>
  <c r="M52" i="6"/>
  <c r="M89" i="6" s="1"/>
  <c r="K147" i="36" s="1"/>
  <c r="M147" i="36" s="1"/>
  <c r="M46" i="6"/>
  <c r="M83" i="6" s="1"/>
  <c r="K141" i="36" s="1"/>
  <c r="M141" i="36" s="1"/>
  <c r="B16" i="10"/>
  <c r="AX1" i="1"/>
  <c r="Z113" i="6" l="1"/>
  <c r="N101" i="36"/>
  <c r="AA113" i="6"/>
  <c r="B140" i="36"/>
  <c r="L113" i="6"/>
  <c r="H140" i="36"/>
  <c r="Y113" i="6"/>
  <c r="K101" i="36"/>
  <c r="AX667" i="1"/>
  <c r="O70" i="6" s="1"/>
  <c r="O107" i="6" s="1"/>
  <c r="B204" i="36" s="1"/>
  <c r="D204" i="36" s="1"/>
  <c r="AX670" i="1"/>
  <c r="O74" i="6" s="1"/>
  <c r="O111" i="6" s="1"/>
  <c r="B208" i="36" s="1"/>
  <c r="D208" i="36" s="1"/>
  <c r="AX668" i="1"/>
  <c r="O71" i="6" s="1"/>
  <c r="O108" i="6" s="1"/>
  <c r="B205" i="36" s="1"/>
  <c r="D205" i="36" s="1"/>
  <c r="AX671" i="1"/>
  <c r="O75" i="6" s="1"/>
  <c r="O112" i="6" s="1"/>
  <c r="B209" i="36" s="1"/>
  <c r="D209" i="36" s="1"/>
  <c r="AX665" i="1"/>
  <c r="AX669" i="1"/>
  <c r="O73" i="6" s="1"/>
  <c r="O110" i="6" s="1"/>
  <c r="B207" i="36" s="1"/>
  <c r="D207" i="36" s="1"/>
  <c r="K17" i="34"/>
  <c r="M17" i="34" s="1"/>
  <c r="J18" i="34"/>
  <c r="J18" i="35"/>
  <c r="K17" i="35"/>
  <c r="M17" i="35" s="1"/>
  <c r="B47" i="10"/>
  <c r="M76" i="6"/>
  <c r="AX102" i="1"/>
  <c r="AX115" i="1"/>
  <c r="AX104" i="1"/>
  <c r="AX109" i="1"/>
  <c r="AX110" i="1"/>
  <c r="AX111" i="1"/>
  <c r="AX107" i="1"/>
  <c r="AX114" i="1"/>
  <c r="AX106" i="1"/>
  <c r="AX105" i="1"/>
  <c r="AX108" i="1"/>
  <c r="AX117" i="1"/>
  <c r="AX113" i="1"/>
  <c r="AX103" i="1"/>
  <c r="AX116" i="1"/>
  <c r="AX118" i="1"/>
  <c r="AX112" i="1"/>
  <c r="AX217" i="1"/>
  <c r="AX353" i="1"/>
  <c r="AX530" i="1"/>
  <c r="AX524" i="1"/>
  <c r="AX529" i="1"/>
  <c r="AX526" i="1"/>
  <c r="AX525" i="1"/>
  <c r="AX527" i="1"/>
  <c r="AX531" i="1"/>
  <c r="AX528" i="1"/>
  <c r="AX402" i="1"/>
  <c r="AX398" i="1"/>
  <c r="AX400" i="1"/>
  <c r="AX412" i="1"/>
  <c r="AX399" i="1"/>
  <c r="AX401" i="1"/>
  <c r="AX394" i="1"/>
  <c r="AX403" i="1"/>
  <c r="AX404" i="1"/>
  <c r="AX406" i="1"/>
  <c r="AX410" i="1"/>
  <c r="AX395" i="1"/>
  <c r="AX405" i="1"/>
  <c r="AX396" i="1"/>
  <c r="AX408" i="1"/>
  <c r="AX397" i="1"/>
  <c r="AX413" i="1"/>
  <c r="AX414" i="1"/>
  <c r="AX407" i="1"/>
  <c r="AX411" i="1"/>
  <c r="AX409" i="1"/>
  <c r="AX658" i="1"/>
  <c r="AX619" i="1"/>
  <c r="AX623" i="1"/>
  <c r="AX615" i="1"/>
  <c r="AX581" i="1"/>
  <c r="AX573" i="1"/>
  <c r="AX565" i="1"/>
  <c r="AX546" i="1"/>
  <c r="AX538" i="1"/>
  <c r="AX508" i="1"/>
  <c r="AX516" i="1"/>
  <c r="AX522" i="1"/>
  <c r="AX487" i="1"/>
  <c r="AX449" i="1"/>
  <c r="AX453" i="1"/>
  <c r="AX381" i="1"/>
  <c r="AX441" i="1"/>
  <c r="AX416" i="1"/>
  <c r="AX377" i="1"/>
  <c r="AX313" i="1"/>
  <c r="AX297" i="1"/>
  <c r="AX327" i="1"/>
  <c r="AX363" i="1"/>
  <c r="AX311" i="1"/>
  <c r="AX352" i="1"/>
  <c r="AX343" i="1"/>
  <c r="AX335" i="1"/>
  <c r="AX289" i="1"/>
  <c r="AX243" i="1"/>
  <c r="AX223" i="1"/>
  <c r="AX283" i="1"/>
  <c r="AX225" i="1"/>
  <c r="AX166" i="1"/>
  <c r="AX202" i="1"/>
  <c r="AX216" i="1"/>
  <c r="AX194" i="1"/>
  <c r="AX138" i="1"/>
  <c r="AX93" i="1"/>
  <c r="AX65" i="1"/>
  <c r="AX71" i="1"/>
  <c r="AX97" i="1"/>
  <c r="AX59" i="1"/>
  <c r="AX87" i="1"/>
  <c r="AX41" i="1"/>
  <c r="AX37" i="1"/>
  <c r="AX16" i="1"/>
  <c r="AX127" i="1"/>
  <c r="AX491" i="1"/>
  <c r="AX36" i="1"/>
  <c r="AX86" i="1"/>
  <c r="AX32" i="1"/>
  <c r="AX123" i="1"/>
  <c r="AX70" i="1"/>
  <c r="AX121" i="1"/>
  <c r="AX17" i="1"/>
  <c r="AX42" i="1"/>
  <c r="AX125" i="1"/>
  <c r="AX96" i="1"/>
  <c r="AX155" i="1"/>
  <c r="AX144" i="1"/>
  <c r="AX184" i="1"/>
  <c r="AX213" i="1"/>
  <c r="AX165" i="1"/>
  <c r="AX205" i="1"/>
  <c r="AX199" i="1"/>
  <c r="AX232" i="1"/>
  <c r="AX163" i="1"/>
  <c r="AX140" i="1"/>
  <c r="AX172" i="1"/>
  <c r="AX204" i="1"/>
  <c r="AX153" i="1"/>
  <c r="AX193" i="1"/>
  <c r="AX191" i="1"/>
  <c r="AX298" i="1"/>
  <c r="AX280" i="1"/>
  <c r="AX350" i="1"/>
  <c r="AX308" i="1"/>
  <c r="AX426" i="1"/>
  <c r="AX302" i="1"/>
  <c r="AX304" i="1"/>
  <c r="AX372" i="1"/>
  <c r="AX438" i="1"/>
  <c r="AX300" i="1"/>
  <c r="AX328" i="1"/>
  <c r="AX348" i="1"/>
  <c r="AX434" i="1"/>
  <c r="AX480" i="1"/>
  <c r="AX501" i="1"/>
  <c r="AX432" i="1"/>
  <c r="AX499" i="1"/>
  <c r="AX564" i="1"/>
  <c r="AX452" i="1"/>
  <c r="AX503" i="1"/>
  <c r="AX576" i="1"/>
  <c r="AX440" i="1"/>
  <c r="AX519" i="1"/>
  <c r="AX545" i="1"/>
  <c r="AX612" i="1"/>
  <c r="AX618" i="1"/>
  <c r="AX629" i="1"/>
  <c r="AX641" i="1"/>
  <c r="AX626" i="1"/>
  <c r="AX584" i="1"/>
  <c r="AX635" i="1"/>
  <c r="AX650" i="1"/>
  <c r="AX634" i="1"/>
  <c r="AX613" i="1"/>
  <c r="AX585" i="1"/>
  <c r="AX587" i="1"/>
  <c r="AX569" i="1"/>
  <c r="AX561" i="1"/>
  <c r="AX544" i="1"/>
  <c r="AX510" i="1"/>
  <c r="AX504" i="1"/>
  <c r="AX512" i="1"/>
  <c r="AX520" i="1"/>
  <c r="AX451" i="1"/>
  <c r="AX483" i="1"/>
  <c r="AX445" i="1"/>
  <c r="AX379" i="1"/>
  <c r="AX431" i="1"/>
  <c r="AX437" i="1"/>
  <c r="AX375" i="1"/>
  <c r="AX309" i="1"/>
  <c r="AX293" i="1"/>
  <c r="AX371" i="1"/>
  <c r="AX329" i="1"/>
  <c r="AX307" i="1"/>
  <c r="AX349" i="1"/>
  <c r="AX341" i="1"/>
  <c r="AX333" i="1"/>
  <c r="AX285" i="1"/>
  <c r="AX239" i="1"/>
  <c r="AX295" i="1"/>
  <c r="AX247" i="1"/>
  <c r="AX214" i="1"/>
  <c r="AX150" i="1"/>
  <c r="AX186" i="1"/>
  <c r="AX206" i="1"/>
  <c r="AX178" i="1"/>
  <c r="AX128" i="1"/>
  <c r="AX83" i="1"/>
  <c r="AX126" i="1"/>
  <c r="AX69" i="1"/>
  <c r="AX95" i="1"/>
  <c r="AX57" i="1"/>
  <c r="AX79" i="1"/>
  <c r="AX18" i="1"/>
  <c r="AX14" i="1"/>
  <c r="AX38" i="1"/>
  <c r="AX40" i="1"/>
  <c r="AX20" i="1"/>
  <c r="AX66" i="1"/>
  <c r="AX68" i="1"/>
  <c r="AX82" i="1"/>
  <c r="AX131" i="1"/>
  <c r="AX94" i="1"/>
  <c r="AX143" i="1"/>
  <c r="AX26" i="1"/>
  <c r="AX58" i="1"/>
  <c r="AX119" i="1"/>
  <c r="AX236" i="1"/>
  <c r="AX171" i="1"/>
  <c r="AX152" i="1"/>
  <c r="AX192" i="1"/>
  <c r="AX238" i="1"/>
  <c r="AX181" i="1"/>
  <c r="AX151" i="1"/>
  <c r="AX246" i="1"/>
  <c r="AX240" i="1"/>
  <c r="AX179" i="1"/>
  <c r="AX148" i="1"/>
  <c r="AX180" i="1"/>
  <c r="AX212" i="1"/>
  <c r="AX161" i="1"/>
  <c r="AX201" i="1"/>
  <c r="AX207" i="1"/>
  <c r="AX306" i="1"/>
  <c r="AX296" i="1"/>
  <c r="AX358" i="1"/>
  <c r="AX336" i="1"/>
  <c r="AX386" i="1"/>
  <c r="AX310" i="1"/>
  <c r="AX334" i="1"/>
  <c r="AX430" i="1"/>
  <c r="AX454" i="1"/>
  <c r="AX316" i="1"/>
  <c r="AX330" i="1"/>
  <c r="AX360" i="1"/>
  <c r="AX450" i="1"/>
  <c r="AX488" i="1"/>
  <c r="AX521" i="1"/>
  <c r="AX448" i="1"/>
  <c r="AX513" i="1"/>
  <c r="AX566" i="1"/>
  <c r="AX484" i="1"/>
  <c r="AX523" i="1"/>
  <c r="AX560" i="1"/>
  <c r="AX486" i="1"/>
  <c r="AX505" i="1"/>
  <c r="AX562" i="1"/>
  <c r="AX625" i="1"/>
  <c r="AX620" i="1"/>
  <c r="AX633" i="1"/>
  <c r="AX659" i="1"/>
  <c r="AX639" i="1"/>
  <c r="AX616" i="1"/>
  <c r="AX630" i="1"/>
  <c r="AX644" i="1"/>
  <c r="AX638" i="1"/>
  <c r="AX640" i="1"/>
  <c r="AX611" i="1"/>
  <c r="AX577" i="1"/>
  <c r="AX579" i="1"/>
  <c r="AX542" i="1"/>
  <c r="AX540" i="1"/>
  <c r="AX563" i="1"/>
  <c r="AX502" i="1"/>
  <c r="AX498" i="1"/>
  <c r="AX496" i="1"/>
  <c r="AX506" i="1"/>
  <c r="AX443" i="1"/>
  <c r="AX447" i="1"/>
  <c r="AX435" i="1"/>
  <c r="AX439" i="1"/>
  <c r="AX429" i="1"/>
  <c r="AX427" i="1"/>
  <c r="AX355" i="1"/>
  <c r="AX305" i="1"/>
  <c r="AX361" i="1"/>
  <c r="AX369" i="1"/>
  <c r="AX319" i="1"/>
  <c r="AX303" i="1"/>
  <c r="AX347" i="1"/>
  <c r="AX339" i="1"/>
  <c r="AX331" i="1"/>
  <c r="AX281" i="1"/>
  <c r="AX235" i="1"/>
  <c r="AX291" i="1"/>
  <c r="AX241" i="1"/>
  <c r="AX198" i="1"/>
  <c r="AX142" i="1"/>
  <c r="AX170" i="1"/>
  <c r="AX190" i="1"/>
  <c r="AX162" i="1"/>
  <c r="AX124" i="1"/>
  <c r="AX81" i="1"/>
  <c r="AX120" i="1"/>
  <c r="AX39" i="1"/>
  <c r="AX75" i="1"/>
  <c r="AX91" i="1"/>
  <c r="AX63" i="1"/>
  <c r="AX35" i="1"/>
  <c r="AX25" i="1"/>
  <c r="AX62" i="1"/>
  <c r="AX72" i="1"/>
  <c r="AX28" i="1"/>
  <c r="AX84" i="1"/>
  <c r="AX129" i="1"/>
  <c r="AX90" i="1"/>
  <c r="AX19" i="1"/>
  <c r="AX64" i="1"/>
  <c r="AX13" i="1"/>
  <c r="AX30" i="1"/>
  <c r="AX74" i="1"/>
  <c r="AX60" i="1"/>
  <c r="AX141" i="1"/>
  <c r="AX187" i="1"/>
  <c r="AX160" i="1"/>
  <c r="AX200" i="1"/>
  <c r="AX149" i="1"/>
  <c r="AX189" i="1"/>
  <c r="AX167" i="1"/>
  <c r="AX215" i="1"/>
  <c r="AX242" i="1"/>
  <c r="AX195" i="1"/>
  <c r="AX156" i="1"/>
  <c r="AX188" i="1"/>
  <c r="AX226" i="1"/>
  <c r="AX169" i="1"/>
  <c r="AX210" i="1"/>
  <c r="AX282" i="1"/>
  <c r="AX314" i="1"/>
  <c r="AX312" i="1"/>
  <c r="AX446" i="1"/>
  <c r="AX344" i="1"/>
  <c r="AX442" i="1"/>
  <c r="AX318" i="1"/>
  <c r="AX338" i="1"/>
  <c r="AX366" i="1"/>
  <c r="AX286" i="1"/>
  <c r="AX320" i="1"/>
  <c r="AX332" i="1"/>
  <c r="AX376" i="1"/>
  <c r="AX417" i="1"/>
  <c r="AX515" i="1"/>
  <c r="AX572" i="1"/>
  <c r="AX482" i="1"/>
  <c r="AX541" i="1"/>
  <c r="AX574" i="1"/>
  <c r="AX492" i="1"/>
  <c r="AX509" i="1"/>
  <c r="AX419" i="1"/>
  <c r="AX511" i="1"/>
  <c r="AX517" i="1"/>
  <c r="AX570" i="1"/>
  <c r="AX628" i="1"/>
  <c r="AX627" i="1"/>
  <c r="AX631" i="1"/>
  <c r="AX582" i="1"/>
  <c r="AX647" i="1"/>
  <c r="AX614" i="1"/>
  <c r="AX637" i="1"/>
  <c r="AX660" i="1"/>
  <c r="AX621" i="1"/>
  <c r="AX636" i="1"/>
  <c r="AX617" i="1"/>
  <c r="AX583" i="1"/>
  <c r="AX575" i="1"/>
  <c r="AX567" i="1"/>
  <c r="AX571" i="1"/>
  <c r="AX559" i="1"/>
  <c r="AX514" i="1"/>
  <c r="AX518" i="1"/>
  <c r="AX494" i="1"/>
  <c r="AX500" i="1"/>
  <c r="AX485" i="1"/>
  <c r="AX481" i="1"/>
  <c r="AX420" i="1"/>
  <c r="AX433" i="1"/>
  <c r="AX425" i="1"/>
  <c r="AX418" i="1"/>
  <c r="AX317" i="1"/>
  <c r="AX301" i="1"/>
  <c r="AX359" i="1"/>
  <c r="AX365" i="1"/>
  <c r="AX315" i="1"/>
  <c r="AX299" i="1"/>
  <c r="AX345" i="1"/>
  <c r="AX337" i="1"/>
  <c r="AX321" i="1"/>
  <c r="AX245" i="1"/>
  <c r="AX231" i="1"/>
  <c r="AX287" i="1"/>
  <c r="AX237" i="1"/>
  <c r="AX182" i="1"/>
  <c r="AX130" i="1"/>
  <c r="AX154" i="1"/>
  <c r="AX158" i="1"/>
  <c r="AX146" i="1"/>
  <c r="AX122" i="1"/>
  <c r="AX67" i="1"/>
  <c r="AX85" i="1"/>
  <c r="AX99" i="1"/>
  <c r="AX73" i="1"/>
  <c r="AX89" i="1"/>
  <c r="AX61" i="1"/>
  <c r="AX23" i="1"/>
  <c r="AX21" i="1"/>
  <c r="AX78" i="1"/>
  <c r="AX489" i="1"/>
  <c r="AX24" i="1"/>
  <c r="AX100" i="1"/>
  <c r="AX139" i="1"/>
  <c r="AX98" i="1"/>
  <c r="AX22" i="1"/>
  <c r="AX80" i="1"/>
  <c r="AX15" i="1"/>
  <c r="AX34" i="1"/>
  <c r="AX92" i="1"/>
  <c r="AX88" i="1"/>
  <c r="AX209" i="1"/>
  <c r="AX203" i="1"/>
  <c r="AX168" i="1"/>
  <c r="AX208" i="1"/>
  <c r="AX157" i="1"/>
  <c r="AX197" i="1"/>
  <c r="AX183" i="1"/>
  <c r="AX224" i="1"/>
  <c r="AX147" i="1"/>
  <c r="AX211" i="1"/>
  <c r="AX164" i="1"/>
  <c r="AX196" i="1"/>
  <c r="AX145" i="1"/>
  <c r="AX185" i="1"/>
  <c r="AX159" i="1"/>
  <c r="AX294" i="1"/>
  <c r="AX248" i="1"/>
  <c r="AX342" i="1"/>
  <c r="AX292" i="1"/>
  <c r="AX351" i="1"/>
  <c r="AX290" i="1"/>
  <c r="AX288" i="1"/>
  <c r="AX346" i="1"/>
  <c r="AX382" i="1"/>
  <c r="AX284" i="1"/>
  <c r="AX326" i="1"/>
  <c r="AX340" i="1"/>
  <c r="AX378" i="1"/>
  <c r="AX444" i="1"/>
  <c r="AX493" i="1"/>
  <c r="AX586" i="1"/>
  <c r="AX490" i="1"/>
  <c r="AX568" i="1"/>
  <c r="AX436" i="1"/>
  <c r="AX507" i="1"/>
  <c r="AX543" i="1"/>
  <c r="AX428" i="1"/>
  <c r="AX497" i="1"/>
  <c r="AX539" i="1"/>
  <c r="AX580" i="1"/>
  <c r="AX578" i="1"/>
  <c r="AX624" i="1"/>
  <c r="AX632" i="1"/>
  <c r="AX610" i="1"/>
  <c r="AX657" i="1"/>
  <c r="AX622" i="1"/>
  <c r="AX656" i="1"/>
  <c r="AX655" i="1"/>
  <c r="AX607" i="1"/>
  <c r="AX463" i="1"/>
  <c r="AX461" i="1"/>
  <c r="AX389" i="1"/>
  <c r="AX265" i="1"/>
  <c r="AX279" i="1"/>
  <c r="AX263" i="1"/>
  <c r="AX219" i="1"/>
  <c r="AX45" i="1"/>
  <c r="AX46" i="1"/>
  <c r="AX230" i="1"/>
  <c r="AX177" i="1"/>
  <c r="AX466" i="1"/>
  <c r="AX354" i="1"/>
  <c r="AX272" i="1"/>
  <c r="AX392" i="1"/>
  <c r="AX462" i="1"/>
  <c r="AX456" i="1"/>
  <c r="AX594" i="1"/>
  <c r="AX600" i="1"/>
  <c r="AX646" i="1"/>
  <c r="AX591" i="1"/>
  <c r="AX471" i="1"/>
  <c r="AX455" i="1"/>
  <c r="AX393" i="1"/>
  <c r="AX373" i="1"/>
  <c r="AX261" i="1"/>
  <c r="AX275" i="1"/>
  <c r="AX259" i="1"/>
  <c r="AX221" i="1"/>
  <c r="AX77" i="1"/>
  <c r="AX48" i="1"/>
  <c r="AX173" i="1"/>
  <c r="AX175" i="1"/>
  <c r="AX260" i="1"/>
  <c r="AX458" i="1"/>
  <c r="AX356" i="1"/>
  <c r="AX470" i="1"/>
  <c r="AX549" i="1"/>
  <c r="AX476" i="1"/>
  <c r="AX608" i="1"/>
  <c r="AX651" i="1"/>
  <c r="AX603" i="1"/>
  <c r="AX589" i="1"/>
  <c r="AX469" i="1"/>
  <c r="AX467" i="1"/>
  <c r="AX385" i="1"/>
  <c r="AX357" i="1"/>
  <c r="AX257" i="1"/>
  <c r="AX271" i="1"/>
  <c r="AX255" i="1"/>
  <c r="AX174" i="1"/>
  <c r="AX43" i="1"/>
  <c r="AX44" i="1"/>
  <c r="AX262" i="1"/>
  <c r="AX266" i="1"/>
  <c r="AX276" i="1"/>
  <c r="AX258" i="1"/>
  <c r="AX268" i="1"/>
  <c r="AX464" i="1"/>
  <c r="AX590" i="1"/>
  <c r="AX555" i="1"/>
  <c r="AX643" i="1"/>
  <c r="AX606" i="1"/>
  <c r="AX601" i="1"/>
  <c r="AX554" i="1"/>
  <c r="AX457" i="1"/>
  <c r="AX465" i="1"/>
  <c r="AX383" i="1"/>
  <c r="AX269" i="1"/>
  <c r="AX249" i="1"/>
  <c r="AX267" i="1"/>
  <c r="AX229" i="1"/>
  <c r="AX47" i="1"/>
  <c r="AX10" i="1"/>
  <c r="AX76" i="1"/>
  <c r="AX270" i="1"/>
  <c r="AX264" i="1"/>
  <c r="AX384" i="1"/>
  <c r="AX256" i="1"/>
  <c r="AX390" i="1"/>
  <c r="AX553" i="1"/>
  <c r="AX468" i="1"/>
  <c r="AX551" i="1"/>
  <c r="AX652" i="1"/>
  <c r="AX649" i="1"/>
  <c r="AX664" i="1"/>
  <c r="AX605" i="1"/>
  <c r="AX548" i="1"/>
  <c r="AX552" i="1"/>
  <c r="AX477" i="1"/>
  <c r="AX391" i="1"/>
  <c r="AX325" i="1"/>
  <c r="AX273" i="1"/>
  <c r="AX134" i="1"/>
  <c r="AX53" i="1"/>
  <c r="AX12" i="1"/>
  <c r="AX56" i="1"/>
  <c r="AX135" i="1"/>
  <c r="AX228" i="1"/>
  <c r="AX278" i="1"/>
  <c r="AX380" i="1"/>
  <c r="AX368" i="1"/>
  <c r="AX322" i="1"/>
  <c r="AX388" i="1"/>
  <c r="AX472" i="1"/>
  <c r="AX533" i="1"/>
  <c r="AX495" i="1"/>
  <c r="AX645" i="1"/>
  <c r="AX602" i="1"/>
  <c r="AX661" i="1"/>
  <c r="AX642" i="1"/>
  <c r="AX609" i="1"/>
  <c r="AX536" i="1"/>
  <c r="AX534" i="1"/>
  <c r="AX459" i="1"/>
  <c r="AX422" i="1"/>
  <c r="AX367" i="1"/>
  <c r="AX253" i="1"/>
  <c r="AX233" i="1"/>
  <c r="AX51" i="1"/>
  <c r="AX101" i="1"/>
  <c r="AX33" i="1"/>
  <c r="AX137" i="1"/>
  <c r="AX52" i="1"/>
  <c r="AX176" i="1"/>
  <c r="AX218" i="1"/>
  <c r="AX374" i="1"/>
  <c r="AX370" i="1"/>
  <c r="AX324" i="1"/>
  <c r="AX415" i="1"/>
  <c r="AX547" i="1"/>
  <c r="AX558" i="1"/>
  <c r="AX556" i="1"/>
  <c r="AX588" i="1"/>
  <c r="AX604" i="1"/>
  <c r="AX666" i="1"/>
  <c r="O68" i="6" s="1"/>
  <c r="O105" i="6" s="1"/>
  <c r="B202" i="36" s="1"/>
  <c r="D202" i="36" s="1"/>
  <c r="AX662" i="1"/>
  <c r="AX599" i="1"/>
  <c r="AX597" i="1"/>
  <c r="AX557" i="1"/>
  <c r="AX532" i="1"/>
  <c r="AX475" i="1"/>
  <c r="AX387" i="1"/>
  <c r="AX323" i="1"/>
  <c r="AX227" i="1"/>
  <c r="AX136" i="1"/>
  <c r="AX49" i="1"/>
  <c r="AX31" i="1"/>
  <c r="AX29" i="1"/>
  <c r="AX50" i="1"/>
  <c r="AX54" i="1"/>
  <c r="AX222" i="1"/>
  <c r="AX234" i="1"/>
  <c r="AX250" i="1"/>
  <c r="AX274" i="1"/>
  <c r="AX362" i="1"/>
  <c r="AX424" i="1"/>
  <c r="AX421" i="1"/>
  <c r="AX537" i="1"/>
  <c r="AX653" i="1"/>
  <c r="AX596" i="1"/>
  <c r="AX663" i="1"/>
  <c r="AX648" i="1"/>
  <c r="AX595" i="1"/>
  <c r="AX593" i="1"/>
  <c r="AX550" i="1"/>
  <c r="AX479" i="1"/>
  <c r="AX473" i="1"/>
  <c r="AX423" i="1"/>
  <c r="AX277" i="1"/>
  <c r="AX251" i="1"/>
  <c r="AX132" i="1"/>
  <c r="AX55" i="1"/>
  <c r="AX27" i="1"/>
  <c r="AX11" i="1"/>
  <c r="AX133" i="1"/>
  <c r="AX220" i="1"/>
  <c r="AX254" i="1"/>
  <c r="AX364" i="1"/>
  <c r="AX244" i="1"/>
  <c r="AX252" i="1"/>
  <c r="AX474" i="1"/>
  <c r="AX460" i="1"/>
  <c r="AX535" i="1"/>
  <c r="AX478" i="1"/>
  <c r="AX592" i="1"/>
  <c r="AX598" i="1"/>
  <c r="AX654" i="1"/>
  <c r="M82" i="6"/>
  <c r="F57" i="33"/>
  <c r="G57" i="33"/>
  <c r="L57" i="33"/>
  <c r="I57" i="33"/>
  <c r="P57" i="33"/>
  <c r="H57" i="33"/>
  <c r="O57" i="33" s="1"/>
  <c r="N58" i="6"/>
  <c r="N95" i="6" s="1"/>
  <c r="N153" i="36" s="1"/>
  <c r="P153" i="36" s="1"/>
  <c r="N57" i="6"/>
  <c r="N94" i="6" s="1"/>
  <c r="N152" i="36" s="1"/>
  <c r="P152" i="36" s="1"/>
  <c r="N46" i="6"/>
  <c r="N83" i="6" s="1"/>
  <c r="N141" i="36" s="1"/>
  <c r="P141" i="36" s="1"/>
  <c r="N50" i="6"/>
  <c r="N87" i="6" s="1"/>
  <c r="N145" i="36" s="1"/>
  <c r="P145" i="36" s="1"/>
  <c r="N53" i="6"/>
  <c r="N90" i="6" s="1"/>
  <c r="N148" i="36" s="1"/>
  <c r="P148" i="36" s="1"/>
  <c r="N63" i="6"/>
  <c r="N100" i="6" s="1"/>
  <c r="N158" i="36" s="1"/>
  <c r="P158" i="36" s="1"/>
  <c r="N56" i="6"/>
  <c r="N93" i="6" s="1"/>
  <c r="N151" i="36" s="1"/>
  <c r="P151" i="36" s="1"/>
  <c r="N45" i="6"/>
  <c r="N55" i="6"/>
  <c r="N92" i="6" s="1"/>
  <c r="N150" i="36" s="1"/>
  <c r="P150" i="36" s="1"/>
  <c r="N47" i="6"/>
  <c r="N84" i="6" s="1"/>
  <c r="N142" i="36" s="1"/>
  <c r="P142" i="36" s="1"/>
  <c r="N61" i="6"/>
  <c r="N98" i="6" s="1"/>
  <c r="N156" i="36" s="1"/>
  <c r="P156" i="36" s="1"/>
  <c r="N52" i="6"/>
  <c r="N89" i="6" s="1"/>
  <c r="N147" i="36" s="1"/>
  <c r="P147" i="36" s="1"/>
  <c r="N51" i="6"/>
  <c r="N88" i="6" s="1"/>
  <c r="N146" i="36" s="1"/>
  <c r="P146" i="36" s="1"/>
  <c r="N60" i="6"/>
  <c r="N97" i="6" s="1"/>
  <c r="N155" i="36" s="1"/>
  <c r="P155" i="36" s="1"/>
  <c r="AX9" i="1"/>
  <c r="N49" i="6"/>
  <c r="N86" i="6" s="1"/>
  <c r="N144" i="36" s="1"/>
  <c r="P144" i="36" s="1"/>
  <c r="N54" i="6"/>
  <c r="N91" i="6" s="1"/>
  <c r="N149" i="36" s="1"/>
  <c r="P149" i="36" s="1"/>
  <c r="N48" i="6"/>
  <c r="N85" i="6" s="1"/>
  <c r="N143" i="36" s="1"/>
  <c r="P143" i="36" s="1"/>
  <c r="E109" i="22"/>
  <c r="AY1" i="1"/>
  <c r="K132" i="36" l="1"/>
  <c r="M101" i="36"/>
  <c r="M132" i="36" s="1"/>
  <c r="B171" i="36"/>
  <c r="D140" i="36"/>
  <c r="D171" i="36" s="1"/>
  <c r="H171" i="36"/>
  <c r="J140" i="36"/>
  <c r="J171" i="36" s="1"/>
  <c r="N132" i="36"/>
  <c r="P101" i="36"/>
  <c r="P132" i="36" s="1"/>
  <c r="M113" i="6"/>
  <c r="K140" i="36"/>
  <c r="J19" i="34"/>
  <c r="K18" i="34"/>
  <c r="M18" i="34" s="1"/>
  <c r="AY667" i="1"/>
  <c r="P70" i="6" s="1"/>
  <c r="P107" i="6" s="1"/>
  <c r="E204" i="36" s="1"/>
  <c r="G204" i="36" s="1"/>
  <c r="AY665" i="1"/>
  <c r="AY670" i="1"/>
  <c r="P74" i="6" s="1"/>
  <c r="P111" i="6" s="1"/>
  <c r="E208" i="36" s="1"/>
  <c r="G208" i="36" s="1"/>
  <c r="AY671" i="1"/>
  <c r="P75" i="6" s="1"/>
  <c r="P112" i="6" s="1"/>
  <c r="E209" i="36" s="1"/>
  <c r="G209" i="36" s="1"/>
  <c r="AY668" i="1"/>
  <c r="P71" i="6" s="1"/>
  <c r="P108" i="6" s="1"/>
  <c r="E205" i="36" s="1"/>
  <c r="G205" i="36" s="1"/>
  <c r="AY669" i="1"/>
  <c r="P73" i="6" s="1"/>
  <c r="P110" i="6" s="1"/>
  <c r="E207" i="36" s="1"/>
  <c r="G207" i="36" s="1"/>
  <c r="K18" i="35"/>
  <c r="M18" i="35" s="1"/>
  <c r="J19" i="35"/>
  <c r="C42" i="10"/>
  <c r="C43" i="10"/>
  <c r="C44" i="10"/>
  <c r="C45" i="10"/>
  <c r="N76" i="6"/>
  <c r="AY102" i="1"/>
  <c r="AY117" i="1"/>
  <c r="AY106" i="1"/>
  <c r="AY115" i="1"/>
  <c r="AY111" i="1"/>
  <c r="AY108" i="1"/>
  <c r="AY103" i="1"/>
  <c r="AY110" i="1"/>
  <c r="AY113" i="1"/>
  <c r="AY107" i="1"/>
  <c r="AY114" i="1"/>
  <c r="AY104" i="1"/>
  <c r="AY105" i="1"/>
  <c r="AY109" i="1"/>
  <c r="AY116" i="1"/>
  <c r="AY112" i="1"/>
  <c r="AY118" i="1"/>
  <c r="C41" i="10"/>
  <c r="C28" i="10"/>
  <c r="E28" i="10" s="1"/>
  <c r="C68" i="36" s="1"/>
  <c r="AY217" i="1"/>
  <c r="AY353" i="1"/>
  <c r="C32" i="10"/>
  <c r="N32" i="10" s="1"/>
  <c r="L72" i="36" s="1"/>
  <c r="C31" i="10"/>
  <c r="J31" i="10" s="1"/>
  <c r="H71" i="36" s="1"/>
  <c r="C27" i="10"/>
  <c r="H27" i="10" s="1"/>
  <c r="F67" i="36" s="1"/>
  <c r="C20" i="10"/>
  <c r="E20" i="10" s="1"/>
  <c r="C60" i="36" s="1"/>
  <c r="C16" i="10"/>
  <c r="L16" i="10" s="1"/>
  <c r="J56" i="36" s="1"/>
  <c r="C19" i="10"/>
  <c r="E19" i="10" s="1"/>
  <c r="C59" i="36" s="1"/>
  <c r="C18" i="10"/>
  <c r="K18" i="10" s="1"/>
  <c r="I58" i="36" s="1"/>
  <c r="C37" i="10"/>
  <c r="D37" i="10" s="1"/>
  <c r="B77" i="36" s="1"/>
  <c r="C23" i="10"/>
  <c r="M23" i="10" s="1"/>
  <c r="K63" i="36" s="1"/>
  <c r="C30" i="10"/>
  <c r="E30" i="10" s="1"/>
  <c r="C70" i="36" s="1"/>
  <c r="C24" i="10"/>
  <c r="L24" i="10" s="1"/>
  <c r="J64" i="36" s="1"/>
  <c r="C25" i="10"/>
  <c r="J25" i="10" s="1"/>
  <c r="H65" i="36" s="1"/>
  <c r="C36" i="10"/>
  <c r="F36" i="10" s="1"/>
  <c r="D76" i="36" s="1"/>
  <c r="C35" i="10"/>
  <c r="L35" i="10" s="1"/>
  <c r="J75" i="36" s="1"/>
  <c r="C22" i="10"/>
  <c r="I22" i="10" s="1"/>
  <c r="G62" i="36" s="1"/>
  <c r="C33" i="10"/>
  <c r="G33" i="10" s="1"/>
  <c r="E73" i="36" s="1"/>
  <c r="C26" i="10"/>
  <c r="N26" i="10" s="1"/>
  <c r="L66" i="36" s="1"/>
  <c r="C17" i="10"/>
  <c r="K17" i="10" s="1"/>
  <c r="I57" i="36" s="1"/>
  <c r="C34" i="10"/>
  <c r="J34" i="10" s="1"/>
  <c r="H74" i="36" s="1"/>
  <c r="C29" i="10"/>
  <c r="I29" i="10" s="1"/>
  <c r="G69" i="36" s="1"/>
  <c r="C21" i="10"/>
  <c r="M21" i="10" s="1"/>
  <c r="K61" i="36" s="1"/>
  <c r="C38" i="10"/>
  <c r="E38" i="10" s="1"/>
  <c r="C78" i="36" s="1"/>
  <c r="AY526" i="1"/>
  <c r="AY524" i="1"/>
  <c r="AY527" i="1"/>
  <c r="AY530" i="1"/>
  <c r="AY529" i="1"/>
  <c r="AY528" i="1"/>
  <c r="AY525" i="1"/>
  <c r="AY531" i="1"/>
  <c r="AY403" i="1"/>
  <c r="AY413" i="1"/>
  <c r="AY405" i="1"/>
  <c r="AY395" i="1"/>
  <c r="AY397" i="1"/>
  <c r="AY406" i="1"/>
  <c r="AY394" i="1"/>
  <c r="AY396" i="1"/>
  <c r="AY398" i="1"/>
  <c r="AY401" i="1"/>
  <c r="AY412" i="1"/>
  <c r="AY408" i="1"/>
  <c r="AY410" i="1"/>
  <c r="AY400" i="1"/>
  <c r="AY402" i="1"/>
  <c r="AY404" i="1"/>
  <c r="AY414" i="1"/>
  <c r="AY407" i="1"/>
  <c r="AY399" i="1"/>
  <c r="AY411" i="1"/>
  <c r="AY409" i="1"/>
  <c r="AY600" i="1"/>
  <c r="AY589" i="1"/>
  <c r="AY457" i="1"/>
  <c r="AY465" i="1"/>
  <c r="AY393" i="1"/>
  <c r="AY392" i="1"/>
  <c r="AY279" i="1"/>
  <c r="AY263" i="1"/>
  <c r="AY269" i="1"/>
  <c r="AY249" i="1"/>
  <c r="AY43" i="1"/>
  <c r="AY46" i="1"/>
  <c r="AY646" i="1"/>
  <c r="AY603" i="1"/>
  <c r="AY554" i="1"/>
  <c r="AY463" i="1"/>
  <c r="AY461" i="1"/>
  <c r="AY385" i="1"/>
  <c r="AY390" i="1"/>
  <c r="AY275" i="1"/>
  <c r="AY259" i="1"/>
  <c r="AY265" i="1"/>
  <c r="AY221" i="1"/>
  <c r="AY47" i="1"/>
  <c r="AY601" i="1"/>
  <c r="AY455" i="1"/>
  <c r="AY383" i="1"/>
  <c r="AY271" i="1"/>
  <c r="AY261" i="1"/>
  <c r="AY45" i="1"/>
  <c r="AY76" i="1"/>
  <c r="AY262" i="1"/>
  <c r="AY258" i="1"/>
  <c r="AY384" i="1"/>
  <c r="AY256" i="1"/>
  <c r="AY466" i="1"/>
  <c r="AY551" i="1"/>
  <c r="AY476" i="1"/>
  <c r="AY608" i="1"/>
  <c r="AY606" i="1"/>
  <c r="AY591" i="1"/>
  <c r="AY467" i="1"/>
  <c r="AY389" i="1"/>
  <c r="AY267" i="1"/>
  <c r="AY257" i="1"/>
  <c r="AY10" i="1"/>
  <c r="AY230" i="1"/>
  <c r="AY270" i="1"/>
  <c r="AY264" i="1"/>
  <c r="AY354" i="1"/>
  <c r="AY272" i="1"/>
  <c r="AY462" i="1"/>
  <c r="AY456" i="1"/>
  <c r="AY555" i="1"/>
  <c r="AY643" i="1"/>
  <c r="AY652" i="1"/>
  <c r="AY649" i="1"/>
  <c r="AY549" i="1"/>
  <c r="AY471" i="1"/>
  <c r="AY373" i="1"/>
  <c r="AY255" i="1"/>
  <c r="AY219" i="1"/>
  <c r="AY48" i="1"/>
  <c r="AY174" i="1"/>
  <c r="AY177" i="1"/>
  <c r="AY260" i="1"/>
  <c r="AY458" i="1"/>
  <c r="AY356" i="1"/>
  <c r="AY553" i="1"/>
  <c r="AY470" i="1"/>
  <c r="AY590" i="1"/>
  <c r="AY651" i="1"/>
  <c r="AY607" i="1"/>
  <c r="AY469" i="1"/>
  <c r="AY357" i="1"/>
  <c r="AY229" i="1"/>
  <c r="AY77" i="1"/>
  <c r="AY44" i="1"/>
  <c r="AY173" i="1"/>
  <c r="AY175" i="1"/>
  <c r="AY276" i="1"/>
  <c r="AY266" i="1"/>
  <c r="AY268" i="1"/>
  <c r="AY468" i="1"/>
  <c r="AY464" i="1"/>
  <c r="AY594" i="1"/>
  <c r="AY655" i="1"/>
  <c r="AY660" i="1"/>
  <c r="AY644" i="1"/>
  <c r="AY634" i="1"/>
  <c r="AY617" i="1"/>
  <c r="AY571" i="1"/>
  <c r="AY575" i="1"/>
  <c r="AY567" i="1"/>
  <c r="AY540" i="1"/>
  <c r="AY563" i="1"/>
  <c r="AY538" i="1"/>
  <c r="AY511" i="1"/>
  <c r="AY518" i="1"/>
  <c r="AY494" i="1"/>
  <c r="AY506" i="1"/>
  <c r="AY502" i="1"/>
  <c r="AY483" i="1"/>
  <c r="AY445" i="1"/>
  <c r="AY439" i="1"/>
  <c r="AY430" i="1"/>
  <c r="AY417" i="1"/>
  <c r="AY419" i="1"/>
  <c r="AY435" i="1"/>
  <c r="AY361" i="1"/>
  <c r="AY365" i="1"/>
  <c r="AY315" i="1"/>
  <c r="AY299" i="1"/>
  <c r="AY345" i="1"/>
  <c r="AY337" i="1"/>
  <c r="AY321" i="1"/>
  <c r="AY309" i="1"/>
  <c r="AY293" i="1"/>
  <c r="AY283" i="1"/>
  <c r="AY225" i="1"/>
  <c r="AY245" i="1"/>
  <c r="AY231" i="1"/>
  <c r="AY130" i="1"/>
  <c r="AY71" i="1"/>
  <c r="AY97" i="1"/>
  <c r="AY59" i="1"/>
  <c r="AY87" i="1"/>
  <c r="AY41" i="1"/>
  <c r="AY93" i="1"/>
  <c r="AY65" i="1"/>
  <c r="AY37" i="1"/>
  <c r="AY16" i="1"/>
  <c r="AY13" i="1"/>
  <c r="AY138" i="1"/>
  <c r="AY84" i="1"/>
  <c r="AY40" i="1"/>
  <c r="AY90" i="1"/>
  <c r="AY36" i="1"/>
  <c r="AY121" i="1"/>
  <c r="AY125" i="1"/>
  <c r="AY88" i="1"/>
  <c r="AY32" i="1"/>
  <c r="AY42" i="1"/>
  <c r="AY60" i="1"/>
  <c r="AY141" i="1"/>
  <c r="AY164" i="1"/>
  <c r="AY196" i="1"/>
  <c r="AY158" i="1"/>
  <c r="AY203" i="1"/>
  <c r="AY215" i="1"/>
  <c r="AY242" i="1"/>
  <c r="AY165" i="1"/>
  <c r="AY205" i="1"/>
  <c r="AY170" i="1"/>
  <c r="AY202" i="1"/>
  <c r="AY152" i="1"/>
  <c r="AY192" i="1"/>
  <c r="AY150" i="1"/>
  <c r="AY182" i="1"/>
  <c r="AY236" i="1"/>
  <c r="AY169" i="1"/>
  <c r="AY212" i="1"/>
  <c r="AY178" i="1"/>
  <c r="AY210" i="1"/>
  <c r="AY314" i="1"/>
  <c r="AY312" i="1"/>
  <c r="AY292" i="1"/>
  <c r="AY336" i="1"/>
  <c r="AY344" i="1"/>
  <c r="AY386" i="1"/>
  <c r="AY302" i="1"/>
  <c r="AY304" i="1"/>
  <c r="AY382" i="1"/>
  <c r="AY284" i="1"/>
  <c r="AY376" i="1"/>
  <c r="AY444" i="1"/>
  <c r="AY568" i="1"/>
  <c r="AY586" i="1"/>
  <c r="AY564" i="1"/>
  <c r="AY515" i="1"/>
  <c r="AY486" i="1"/>
  <c r="AY503" i="1"/>
  <c r="AY560" i="1"/>
  <c r="AY519" i="1"/>
  <c r="AY572" i="1"/>
  <c r="AY620" i="1"/>
  <c r="AY626" i="1"/>
  <c r="AY632" i="1"/>
  <c r="AY627" i="1"/>
  <c r="AY657" i="1"/>
  <c r="AY614" i="1"/>
  <c r="AY637" i="1"/>
  <c r="AY647" i="1"/>
  <c r="AY638" i="1"/>
  <c r="AY640" i="1"/>
  <c r="AY615" i="1"/>
  <c r="AY581" i="1"/>
  <c r="AY573" i="1"/>
  <c r="AY565" i="1"/>
  <c r="AY546" i="1"/>
  <c r="AY559" i="1"/>
  <c r="AY569" i="1"/>
  <c r="AY508" i="1"/>
  <c r="AY516" i="1"/>
  <c r="AY489" i="1"/>
  <c r="AY500" i="1"/>
  <c r="AY485" i="1"/>
  <c r="AY447" i="1"/>
  <c r="AY487" i="1"/>
  <c r="AY433" i="1"/>
  <c r="AY429" i="1"/>
  <c r="AY416" i="1"/>
  <c r="AY418" i="1"/>
  <c r="AY420" i="1"/>
  <c r="AY359" i="1"/>
  <c r="AY363" i="1"/>
  <c r="AY311" i="1"/>
  <c r="AY352" i="1"/>
  <c r="AY343" i="1"/>
  <c r="AY335" i="1"/>
  <c r="AY355" i="1"/>
  <c r="AY305" i="1"/>
  <c r="AY295" i="1"/>
  <c r="AY247" i="1"/>
  <c r="AY289" i="1"/>
  <c r="AY243" i="1"/>
  <c r="AY223" i="1"/>
  <c r="AY126" i="1"/>
  <c r="AY69" i="1"/>
  <c r="AY95" i="1"/>
  <c r="AY57" i="1"/>
  <c r="AY79" i="1"/>
  <c r="AY128" i="1"/>
  <c r="AY83" i="1"/>
  <c r="AY35" i="1"/>
  <c r="AY14" i="1"/>
  <c r="AY15" i="1"/>
  <c r="AY491" i="1"/>
  <c r="AY38" i="1"/>
  <c r="AY100" i="1"/>
  <c r="AY72" i="1"/>
  <c r="AY98" i="1"/>
  <c r="AY66" i="1"/>
  <c r="AY22" i="1"/>
  <c r="AY119" i="1"/>
  <c r="AY96" i="1"/>
  <c r="AY26" i="1"/>
  <c r="AY58" i="1"/>
  <c r="AY143" i="1"/>
  <c r="AY144" i="1"/>
  <c r="AY172" i="1"/>
  <c r="AY204" i="1"/>
  <c r="AY171" i="1"/>
  <c r="AY206" i="1"/>
  <c r="AY224" i="1"/>
  <c r="AY140" i="1"/>
  <c r="AY658" i="1"/>
  <c r="AY621" i="1"/>
  <c r="AY636" i="1"/>
  <c r="AY613" i="1"/>
  <c r="AY587" i="1"/>
  <c r="AY585" i="1"/>
  <c r="AY561" i="1"/>
  <c r="AY544" i="1"/>
  <c r="AY545" i="1"/>
  <c r="AY542" i="1"/>
  <c r="AY504" i="1"/>
  <c r="AY512" i="1"/>
  <c r="AY522" i="1"/>
  <c r="AY510" i="1"/>
  <c r="AY449" i="1"/>
  <c r="AY481" i="1"/>
  <c r="AY451" i="1"/>
  <c r="AY369" i="1"/>
  <c r="AY426" i="1"/>
  <c r="AY437" i="1"/>
  <c r="AY377" i="1"/>
  <c r="AY381" i="1"/>
  <c r="AY327" i="1"/>
  <c r="AY329" i="1"/>
  <c r="AY307" i="1"/>
  <c r="AY349" i="1"/>
  <c r="AY341" i="1"/>
  <c r="AY333" i="1"/>
  <c r="AY317" i="1"/>
  <c r="AY301" i="1"/>
  <c r="AY291" i="1"/>
  <c r="AY241" i="1"/>
  <c r="AY285" i="1"/>
  <c r="AY239" i="1"/>
  <c r="AY216" i="1"/>
  <c r="AY120" i="1"/>
  <c r="AY39" i="1"/>
  <c r="AY75" i="1"/>
  <c r="AY91" i="1"/>
  <c r="AY63" i="1"/>
  <c r="AY124" i="1"/>
  <c r="AY81" i="1"/>
  <c r="AY23" i="1"/>
  <c r="AY25" i="1"/>
  <c r="AY18" i="1"/>
  <c r="AY20" i="1"/>
  <c r="AY62" i="1"/>
  <c r="AY86" i="1"/>
  <c r="AY129" i="1"/>
  <c r="AY123" i="1"/>
  <c r="AY94" i="1"/>
  <c r="AY70" i="1"/>
  <c r="AY64" i="1"/>
  <c r="AY139" i="1"/>
  <c r="AY30" i="1"/>
  <c r="AY74" i="1"/>
  <c r="AY213" i="1"/>
  <c r="AY148" i="1"/>
  <c r="AY180" i="1"/>
  <c r="AY209" i="1"/>
  <c r="AY187" i="1"/>
  <c r="AY320" i="1"/>
  <c r="AY232" i="1"/>
  <c r="AY149" i="1"/>
  <c r="AY650" i="1"/>
  <c r="AY619" i="1"/>
  <c r="AY611" i="1"/>
  <c r="AY583" i="1"/>
  <c r="AY579" i="1"/>
  <c r="AY577" i="1"/>
  <c r="AY543" i="1"/>
  <c r="AY541" i="1"/>
  <c r="AY539" i="1"/>
  <c r="AY514" i="1"/>
  <c r="AY498" i="1"/>
  <c r="AY496" i="1"/>
  <c r="AY520" i="1"/>
  <c r="AY507" i="1"/>
  <c r="AY441" i="1"/>
  <c r="AY453" i="1"/>
  <c r="AY443" i="1"/>
  <c r="AY431" i="1"/>
  <c r="AY425" i="1"/>
  <c r="AY427" i="1"/>
  <c r="AY375" i="1"/>
  <c r="AY379" i="1"/>
  <c r="AY371" i="1"/>
  <c r="AY319" i="1"/>
  <c r="AY303" i="1"/>
  <c r="AY347" i="1"/>
  <c r="AY339" i="1"/>
  <c r="AY331" i="1"/>
  <c r="AY313" i="1"/>
  <c r="AY297" i="1"/>
  <c r="AY287" i="1"/>
  <c r="AY237" i="1"/>
  <c r="AY281" i="1"/>
  <c r="AY235" i="1"/>
  <c r="AY214" i="1"/>
  <c r="AY85" i="1"/>
  <c r="AY99" i="1"/>
  <c r="AY73" i="1"/>
  <c r="AY89" i="1"/>
  <c r="AY61" i="1"/>
  <c r="AY122" i="1"/>
  <c r="AY67" i="1"/>
  <c r="AY19" i="1"/>
  <c r="AY21" i="1"/>
  <c r="AY17" i="1"/>
  <c r="AY24" i="1"/>
  <c r="AY78" i="1"/>
  <c r="AY28" i="1"/>
  <c r="AY82" i="1"/>
  <c r="AY131" i="1"/>
  <c r="AY68" i="1"/>
  <c r="AY92" i="1"/>
  <c r="AY80" i="1"/>
  <c r="AY142" i="1"/>
  <c r="AY34" i="1"/>
  <c r="AY127" i="1"/>
  <c r="AY238" i="1"/>
  <c r="AY156" i="1"/>
  <c r="AY188" i="1"/>
  <c r="AY155" i="1"/>
  <c r="AY190" i="1"/>
  <c r="AY328" i="1"/>
  <c r="AY240" i="1"/>
  <c r="AY157" i="1"/>
  <c r="AY197" i="1"/>
  <c r="AY167" i="1"/>
  <c r="AY199" i="1"/>
  <c r="AY226" i="1"/>
  <c r="AY184" i="1"/>
  <c r="AY147" i="1"/>
  <c r="AY179" i="1"/>
  <c r="AY211" i="1"/>
  <c r="AY161" i="1"/>
  <c r="AY201" i="1"/>
  <c r="AY162" i="1"/>
  <c r="AY207" i="1"/>
  <c r="AY306" i="1"/>
  <c r="AY296" i="1"/>
  <c r="AY290" i="1"/>
  <c r="AY351" i="1"/>
  <c r="AY342" i="1"/>
  <c r="AY350" i="1"/>
  <c r="AY181" i="1"/>
  <c r="AY183" i="1"/>
  <c r="AY160" i="1"/>
  <c r="AY163" i="1"/>
  <c r="AY145" i="1"/>
  <c r="AY146" i="1"/>
  <c r="AY326" i="1"/>
  <c r="AY358" i="1"/>
  <c r="AY338" i="1"/>
  <c r="AY442" i="1"/>
  <c r="AY318" i="1"/>
  <c r="AY366" i="1"/>
  <c r="AY300" i="1"/>
  <c r="AY434" i="1"/>
  <c r="AY521" i="1"/>
  <c r="AY432" i="1"/>
  <c r="AY452" i="1"/>
  <c r="AY484" i="1"/>
  <c r="AY523" i="1"/>
  <c r="AY440" i="1"/>
  <c r="AY562" i="1"/>
  <c r="AY623" i="1"/>
  <c r="AY618" i="1"/>
  <c r="AY610" i="1"/>
  <c r="AY578" i="1"/>
  <c r="AY631" i="1"/>
  <c r="AY189" i="1"/>
  <c r="AY186" i="1"/>
  <c r="AY168" i="1"/>
  <c r="AY166" i="1"/>
  <c r="AY153" i="1"/>
  <c r="AY159" i="1"/>
  <c r="AY298" i="1"/>
  <c r="AY446" i="1"/>
  <c r="AY340" i="1"/>
  <c r="AY282" i="1"/>
  <c r="AY288" i="1"/>
  <c r="AY438" i="1"/>
  <c r="AY316" i="1"/>
  <c r="AY450" i="1"/>
  <c r="AY576" i="1"/>
  <c r="AY448" i="1"/>
  <c r="AY499" i="1"/>
  <c r="AY488" i="1"/>
  <c r="AY509" i="1"/>
  <c r="AY497" i="1"/>
  <c r="AY582" i="1"/>
  <c r="AY622" i="1"/>
  <c r="AY630" i="1"/>
  <c r="AY628" i="1"/>
  <c r="AY584" i="1"/>
  <c r="AY635" i="1"/>
  <c r="AY151" i="1"/>
  <c r="AY330" i="1"/>
  <c r="AY200" i="1"/>
  <c r="AY195" i="1"/>
  <c r="AY185" i="1"/>
  <c r="AY191" i="1"/>
  <c r="AY248" i="1"/>
  <c r="AY308" i="1"/>
  <c r="AY346" i="1"/>
  <c r="AY286" i="1"/>
  <c r="AY332" i="1"/>
  <c r="AY454" i="1"/>
  <c r="AY360" i="1"/>
  <c r="AY493" i="1"/>
  <c r="AY566" i="1"/>
  <c r="AY513" i="1"/>
  <c r="AY480" i="1"/>
  <c r="AY490" i="1"/>
  <c r="AY570" i="1"/>
  <c r="AY505" i="1"/>
  <c r="AY580" i="1"/>
  <c r="AY625" i="1"/>
  <c r="AY641" i="1"/>
  <c r="AY629" i="1"/>
  <c r="AY616" i="1"/>
  <c r="AY656" i="1"/>
  <c r="AY154" i="1"/>
  <c r="AY246" i="1"/>
  <c r="AY208" i="1"/>
  <c r="AY198" i="1"/>
  <c r="AY193" i="1"/>
  <c r="AY194" i="1"/>
  <c r="AY280" i="1"/>
  <c r="AY334" i="1"/>
  <c r="AY348" i="1"/>
  <c r="AY310" i="1"/>
  <c r="AY372" i="1"/>
  <c r="AY294" i="1"/>
  <c r="AY378" i="1"/>
  <c r="AY501" i="1"/>
  <c r="AY574" i="1"/>
  <c r="AY436" i="1"/>
  <c r="AY482" i="1"/>
  <c r="AY492" i="1"/>
  <c r="AY428" i="1"/>
  <c r="AY517" i="1"/>
  <c r="AY612" i="1"/>
  <c r="AY633" i="1"/>
  <c r="AY659" i="1"/>
  <c r="AY639" i="1"/>
  <c r="AY624" i="1"/>
  <c r="AY645" i="1"/>
  <c r="AY609" i="1"/>
  <c r="AY597" i="1"/>
  <c r="AY593" i="1"/>
  <c r="AY552" i="1"/>
  <c r="AY534" i="1"/>
  <c r="AY479" i="1"/>
  <c r="AY415" i="1"/>
  <c r="AY421" i="1"/>
  <c r="AY325" i="1"/>
  <c r="AY277" i="1"/>
  <c r="AY136" i="1"/>
  <c r="AY134" i="1"/>
  <c r="AY31" i="1"/>
  <c r="AY33" i="1"/>
  <c r="AY56" i="1"/>
  <c r="AY54" i="1"/>
  <c r="AY278" i="1"/>
  <c r="AY324" i="1"/>
  <c r="AY364" i="1"/>
  <c r="AY368" i="1"/>
  <c r="AY252" i="1"/>
  <c r="AY535" i="1"/>
  <c r="AY472" i="1"/>
  <c r="AY654" i="1"/>
  <c r="AY661" i="1"/>
  <c r="AY662" i="1"/>
  <c r="AY604" i="1"/>
  <c r="AY599" i="1"/>
  <c r="AY557" i="1"/>
  <c r="AY547" i="1"/>
  <c r="AY532" i="1"/>
  <c r="AY477" i="1"/>
  <c r="AY388" i="1"/>
  <c r="AY391" i="1"/>
  <c r="AY251" i="1"/>
  <c r="AY273" i="1"/>
  <c r="AY132" i="1"/>
  <c r="AY101" i="1"/>
  <c r="AY27" i="1"/>
  <c r="AY29" i="1"/>
  <c r="AY137" i="1"/>
  <c r="AY222" i="1"/>
  <c r="AY218" i="1"/>
  <c r="AY220" i="1"/>
  <c r="AY380" i="1"/>
  <c r="AY370" i="1"/>
  <c r="AY362" i="1"/>
  <c r="AY533" i="1"/>
  <c r="AY495" i="1"/>
  <c r="AY588" i="1"/>
  <c r="AY666" i="1"/>
  <c r="P68" i="6" s="1"/>
  <c r="P105" i="6" s="1"/>
  <c r="E202" i="36" s="1"/>
  <c r="G202" i="36" s="1"/>
  <c r="AY648" i="1"/>
  <c r="AY642" i="1"/>
  <c r="AY602" i="1"/>
  <c r="AY596" i="1"/>
  <c r="AY550" i="1"/>
  <c r="AY548" i="1"/>
  <c r="AY475" i="1"/>
  <c r="AY459" i="1"/>
  <c r="AY387" i="1"/>
  <c r="AY367" i="1"/>
  <c r="AY253" i="1"/>
  <c r="AY55" i="1"/>
  <c r="AY51" i="1"/>
  <c r="AY12" i="1"/>
  <c r="AY133" i="1"/>
  <c r="AY50" i="1"/>
  <c r="AY322" i="1"/>
  <c r="AY234" i="1"/>
  <c r="AY228" i="1"/>
  <c r="AY374" i="1"/>
  <c r="AY250" i="1"/>
  <c r="AY424" i="1"/>
  <c r="AY558" i="1"/>
  <c r="AY556" i="1"/>
  <c r="AY663" i="1"/>
  <c r="AY664" i="1"/>
  <c r="AY605" i="1"/>
  <c r="AY598" i="1"/>
  <c r="AY595" i="1"/>
  <c r="AY537" i="1"/>
  <c r="AY536" i="1"/>
  <c r="AY473" i="1"/>
  <c r="AY422" i="1"/>
  <c r="AY423" i="1"/>
  <c r="AY323" i="1"/>
  <c r="AY233" i="1"/>
  <c r="AY227" i="1"/>
  <c r="AY53" i="1"/>
  <c r="AY49" i="1"/>
  <c r="AY11" i="1"/>
  <c r="AY135" i="1"/>
  <c r="AY52" i="1"/>
  <c r="AY254" i="1"/>
  <c r="AY176" i="1"/>
  <c r="AY274" i="1"/>
  <c r="AY244" i="1"/>
  <c r="AY474" i="1"/>
  <c r="AY460" i="1"/>
  <c r="AY478" i="1"/>
  <c r="AY592" i="1"/>
  <c r="AY653" i="1"/>
  <c r="C40" i="10"/>
  <c r="I40" i="10" s="1"/>
  <c r="G80" i="36" s="1"/>
  <c r="C39" i="10"/>
  <c r="M39" i="10" s="1"/>
  <c r="K79" i="36" s="1"/>
  <c r="C15" i="10"/>
  <c r="O57" i="6"/>
  <c r="O94" i="6" s="1"/>
  <c r="B191" i="36" s="1"/>
  <c r="D191" i="36" s="1"/>
  <c r="O49" i="6"/>
  <c r="O86" i="6" s="1"/>
  <c r="B183" i="36" s="1"/>
  <c r="D183" i="36" s="1"/>
  <c r="O45" i="6"/>
  <c r="O46" i="6"/>
  <c r="O83" i="6" s="1"/>
  <c r="B180" i="36" s="1"/>
  <c r="D180" i="36" s="1"/>
  <c r="O52" i="6"/>
  <c r="O89" i="6" s="1"/>
  <c r="B186" i="36" s="1"/>
  <c r="D186" i="36" s="1"/>
  <c r="O60" i="6"/>
  <c r="O97" i="6" s="1"/>
  <c r="B194" i="36" s="1"/>
  <c r="D194" i="36" s="1"/>
  <c r="O51" i="6"/>
  <c r="O88" i="6" s="1"/>
  <c r="B185" i="36" s="1"/>
  <c r="D185" i="36" s="1"/>
  <c r="O55" i="6"/>
  <c r="O92" i="6" s="1"/>
  <c r="B189" i="36" s="1"/>
  <c r="D189" i="36" s="1"/>
  <c r="O58" i="6"/>
  <c r="O95" i="6" s="1"/>
  <c r="B192" i="36" s="1"/>
  <c r="D192" i="36" s="1"/>
  <c r="O53" i="6"/>
  <c r="O90" i="6" s="1"/>
  <c r="B187" i="36" s="1"/>
  <c r="D187" i="36" s="1"/>
  <c r="O56" i="6"/>
  <c r="O93" i="6" s="1"/>
  <c r="B190" i="36" s="1"/>
  <c r="D190" i="36" s="1"/>
  <c r="O48" i="6"/>
  <c r="O85" i="6" s="1"/>
  <c r="B182" i="36" s="1"/>
  <c r="D182" i="36" s="1"/>
  <c r="N82" i="6"/>
  <c r="AY9" i="1"/>
  <c r="O47" i="6"/>
  <c r="O84" i="6" s="1"/>
  <c r="B181" i="36" s="1"/>
  <c r="D181" i="36" s="1"/>
  <c r="O50" i="6"/>
  <c r="O87" i="6" s="1"/>
  <c r="B184" i="36" s="1"/>
  <c r="D184" i="36" s="1"/>
  <c r="O63" i="6"/>
  <c r="O100" i="6" s="1"/>
  <c r="B197" i="36" s="1"/>
  <c r="D197" i="36" s="1"/>
  <c r="O61" i="6"/>
  <c r="O98" i="6" s="1"/>
  <c r="B195" i="36" s="1"/>
  <c r="D195" i="36" s="1"/>
  <c r="O54" i="6"/>
  <c r="O91" i="6" s="1"/>
  <c r="B188" i="36" s="1"/>
  <c r="D188" i="36" s="1"/>
  <c r="D34" i="10"/>
  <c r="B74" i="36" s="1"/>
  <c r="AZ1" i="1"/>
  <c r="D18" i="10" l="1"/>
  <c r="B58" i="36" s="1"/>
  <c r="N113" i="6"/>
  <c r="N140" i="36"/>
  <c r="K171" i="36"/>
  <c r="M140" i="36"/>
  <c r="M171" i="36" s="1"/>
  <c r="J20" i="35"/>
  <c r="K19" i="35"/>
  <c r="M19" i="35" s="1"/>
  <c r="AZ667" i="1"/>
  <c r="Q70" i="6" s="1"/>
  <c r="Q107" i="6" s="1"/>
  <c r="H204" i="36" s="1"/>
  <c r="J204" i="36" s="1"/>
  <c r="AZ668" i="1"/>
  <c r="Q71" i="6" s="1"/>
  <c r="Q108" i="6" s="1"/>
  <c r="H205" i="36" s="1"/>
  <c r="J205" i="36" s="1"/>
  <c r="AZ670" i="1"/>
  <c r="Q74" i="6" s="1"/>
  <c r="Q111" i="6" s="1"/>
  <c r="H208" i="36" s="1"/>
  <c r="J208" i="36" s="1"/>
  <c r="AZ665" i="1"/>
  <c r="AZ669" i="1"/>
  <c r="Q73" i="6" s="1"/>
  <c r="Q110" i="6" s="1"/>
  <c r="H207" i="36" s="1"/>
  <c r="J207" i="36" s="1"/>
  <c r="AZ671" i="1"/>
  <c r="Q75" i="6" s="1"/>
  <c r="Q112" i="6" s="1"/>
  <c r="H209" i="36" s="1"/>
  <c r="J209" i="36" s="1"/>
  <c r="K19" i="34"/>
  <c r="M19" i="34" s="1"/>
  <c r="J20" i="34"/>
  <c r="E21" i="10"/>
  <c r="C61" i="36" s="1"/>
  <c r="C47" i="10"/>
  <c r="O44" i="10"/>
  <c r="M84" i="36" s="1"/>
  <c r="K44" i="10"/>
  <c r="I84" i="36" s="1"/>
  <c r="G44" i="10"/>
  <c r="E84" i="36" s="1"/>
  <c r="N44" i="10"/>
  <c r="L84" i="36" s="1"/>
  <c r="J44" i="10"/>
  <c r="H84" i="36" s="1"/>
  <c r="F44" i="10"/>
  <c r="D84" i="36" s="1"/>
  <c r="M44" i="10"/>
  <c r="K84" i="36" s="1"/>
  <c r="I44" i="10"/>
  <c r="G84" i="36" s="1"/>
  <c r="E44" i="10"/>
  <c r="C84" i="36" s="1"/>
  <c r="L44" i="10"/>
  <c r="J84" i="36" s="1"/>
  <c r="H44" i="10"/>
  <c r="F84" i="36" s="1"/>
  <c r="D44" i="10"/>
  <c r="B84" i="36" s="1"/>
  <c r="N43" i="10"/>
  <c r="L83" i="36" s="1"/>
  <c r="J43" i="10"/>
  <c r="H83" i="36" s="1"/>
  <c r="F43" i="10"/>
  <c r="D83" i="36" s="1"/>
  <c r="M43" i="10"/>
  <c r="K83" i="36" s="1"/>
  <c r="I43" i="10"/>
  <c r="G83" i="36" s="1"/>
  <c r="E43" i="10"/>
  <c r="C83" i="36" s="1"/>
  <c r="L43" i="10"/>
  <c r="J83" i="36" s="1"/>
  <c r="H43" i="10"/>
  <c r="F83" i="36" s="1"/>
  <c r="D43" i="10"/>
  <c r="B83" i="36" s="1"/>
  <c r="O43" i="10"/>
  <c r="M83" i="36" s="1"/>
  <c r="K43" i="10"/>
  <c r="I83" i="36" s="1"/>
  <c r="G43" i="10"/>
  <c r="E83" i="36" s="1"/>
  <c r="L45" i="10"/>
  <c r="J85" i="36" s="1"/>
  <c r="H45" i="10"/>
  <c r="F85" i="36" s="1"/>
  <c r="D45" i="10"/>
  <c r="B85" i="36" s="1"/>
  <c r="O45" i="10"/>
  <c r="M85" i="36" s="1"/>
  <c r="K45" i="10"/>
  <c r="I85" i="36" s="1"/>
  <c r="G45" i="10"/>
  <c r="E85" i="36" s="1"/>
  <c r="N45" i="10"/>
  <c r="L85" i="36" s="1"/>
  <c r="J45" i="10"/>
  <c r="H85" i="36" s="1"/>
  <c r="F45" i="10"/>
  <c r="D85" i="36" s="1"/>
  <c r="M45" i="10"/>
  <c r="K85" i="36" s="1"/>
  <c r="I45" i="10"/>
  <c r="G85" i="36" s="1"/>
  <c r="E45" i="10"/>
  <c r="C85" i="36" s="1"/>
  <c r="L42" i="10"/>
  <c r="J82" i="36" s="1"/>
  <c r="H42" i="10"/>
  <c r="F82" i="36" s="1"/>
  <c r="D42" i="10"/>
  <c r="B82" i="36" s="1"/>
  <c r="O42" i="10"/>
  <c r="M82" i="36" s="1"/>
  <c r="K42" i="10"/>
  <c r="I82" i="36" s="1"/>
  <c r="G42" i="10"/>
  <c r="E82" i="36" s="1"/>
  <c r="N42" i="10"/>
  <c r="L82" i="36" s="1"/>
  <c r="J42" i="10"/>
  <c r="H82" i="36" s="1"/>
  <c r="F42" i="10"/>
  <c r="D82" i="36" s="1"/>
  <c r="M42" i="10"/>
  <c r="K82" i="36" s="1"/>
  <c r="I42" i="10"/>
  <c r="G82" i="36" s="1"/>
  <c r="E42" i="10"/>
  <c r="C82" i="36" s="1"/>
  <c r="L34" i="10"/>
  <c r="J74" i="36" s="1"/>
  <c r="H22" i="10"/>
  <c r="F62" i="36" s="1"/>
  <c r="O76" i="6"/>
  <c r="E24" i="10"/>
  <c r="C64" i="36" s="1"/>
  <c r="D32" i="10"/>
  <c r="B72" i="36" s="1"/>
  <c r="G20" i="10"/>
  <c r="E60" i="36" s="1"/>
  <c r="G34" i="10"/>
  <c r="E74" i="36" s="1"/>
  <c r="O18" i="10"/>
  <c r="M58" i="36" s="1"/>
  <c r="J27" i="10"/>
  <c r="H67" i="36" s="1"/>
  <c r="G27" i="10"/>
  <c r="E67" i="36" s="1"/>
  <c r="J18" i="10"/>
  <c r="H58" i="36" s="1"/>
  <c r="M24" i="10"/>
  <c r="K64" i="36" s="1"/>
  <c r="F27" i="10"/>
  <c r="D67" i="36" s="1"/>
  <c r="M20" i="10"/>
  <c r="K60" i="36" s="1"/>
  <c r="I20" i="10"/>
  <c r="G60" i="36" s="1"/>
  <c r="L20" i="10"/>
  <c r="J60" i="36" s="1"/>
  <c r="N24" i="10"/>
  <c r="L64" i="36" s="1"/>
  <c r="F22" i="10"/>
  <c r="D62" i="36" s="1"/>
  <c r="E27" i="10"/>
  <c r="C67" i="36" s="1"/>
  <c r="I27" i="10"/>
  <c r="G67" i="36" s="1"/>
  <c r="AZ102" i="1"/>
  <c r="AZ110" i="1"/>
  <c r="AZ105" i="1"/>
  <c r="AZ109" i="1"/>
  <c r="AZ108" i="1"/>
  <c r="AZ116" i="1"/>
  <c r="AZ107" i="1"/>
  <c r="AZ106" i="1"/>
  <c r="AZ103" i="1"/>
  <c r="AZ104" i="1"/>
  <c r="AZ115" i="1"/>
  <c r="AZ114" i="1"/>
  <c r="AZ118" i="1"/>
  <c r="AZ113" i="1"/>
  <c r="AZ117" i="1"/>
  <c r="AZ112" i="1"/>
  <c r="AZ111" i="1"/>
  <c r="L28" i="10"/>
  <c r="J68" i="36" s="1"/>
  <c r="H28" i="10"/>
  <c r="F68" i="36" s="1"/>
  <c r="I30" i="10"/>
  <c r="G70" i="36" s="1"/>
  <c r="K38" i="10"/>
  <c r="I78" i="36" s="1"/>
  <c r="M17" i="10"/>
  <c r="K57" i="36" s="1"/>
  <c r="O31" i="10"/>
  <c r="M71" i="36" s="1"/>
  <c r="D28" i="10"/>
  <c r="B68" i="36" s="1"/>
  <c r="H20" i="10"/>
  <c r="F60" i="36" s="1"/>
  <c r="N30" i="10"/>
  <c r="L70" i="36" s="1"/>
  <c r="F31" i="10"/>
  <c r="D71" i="36" s="1"/>
  <c r="O28" i="10"/>
  <c r="M68" i="36" s="1"/>
  <c r="M28" i="10"/>
  <c r="K68" i="36" s="1"/>
  <c r="N28" i="10"/>
  <c r="L68" i="36" s="1"/>
  <c r="I35" i="10"/>
  <c r="G75" i="36" s="1"/>
  <c r="F38" i="10"/>
  <c r="D78" i="36" s="1"/>
  <c r="J19" i="10"/>
  <c r="H59" i="36" s="1"/>
  <c r="M19" i="10"/>
  <c r="K59" i="36" s="1"/>
  <c r="I28" i="10"/>
  <c r="G68" i="36" s="1"/>
  <c r="J28" i="10"/>
  <c r="H68" i="36" s="1"/>
  <c r="K28" i="10"/>
  <c r="I68" i="36" s="1"/>
  <c r="I17" i="10"/>
  <c r="G57" i="36" s="1"/>
  <c r="I38" i="10"/>
  <c r="G78" i="36" s="1"/>
  <c r="D30" i="10"/>
  <c r="B70" i="36" s="1"/>
  <c r="F28" i="10"/>
  <c r="D68" i="36" s="1"/>
  <c r="G28" i="10"/>
  <c r="E68" i="36" s="1"/>
  <c r="O82" i="6"/>
  <c r="O15" i="10"/>
  <c r="M55" i="36" s="1"/>
  <c r="N41" i="10"/>
  <c r="L81" i="36" s="1"/>
  <c r="J41" i="10"/>
  <c r="H81" i="36" s="1"/>
  <c r="L41" i="10"/>
  <c r="J81" i="36" s="1"/>
  <c r="H41" i="10"/>
  <c r="F81" i="36" s="1"/>
  <c r="D41" i="10"/>
  <c r="B81" i="36" s="1"/>
  <c r="I41" i="10"/>
  <c r="G81" i="36" s="1"/>
  <c r="O41" i="10"/>
  <c r="M81" i="36" s="1"/>
  <c r="K41" i="10"/>
  <c r="I81" i="36" s="1"/>
  <c r="G41" i="10"/>
  <c r="E81" i="36" s="1"/>
  <c r="F41" i="10"/>
  <c r="D81" i="36" s="1"/>
  <c r="M41" i="10"/>
  <c r="K81" i="36" s="1"/>
  <c r="E41" i="10"/>
  <c r="C81" i="36" s="1"/>
  <c r="F26" i="10"/>
  <c r="D66" i="36" s="1"/>
  <c r="O32" i="10"/>
  <c r="M72" i="36" s="1"/>
  <c r="I32" i="10"/>
  <c r="G72" i="36" s="1"/>
  <c r="G32" i="10"/>
  <c r="E72" i="36" s="1"/>
  <c r="K32" i="10"/>
  <c r="I72" i="36" s="1"/>
  <c r="E32" i="10"/>
  <c r="C72" i="36" s="1"/>
  <c r="F32" i="10"/>
  <c r="D72" i="36" s="1"/>
  <c r="J32" i="10"/>
  <c r="H72" i="36" s="1"/>
  <c r="I16" i="10"/>
  <c r="G56" i="36" s="1"/>
  <c r="M32" i="10"/>
  <c r="K72" i="36" s="1"/>
  <c r="L32" i="10"/>
  <c r="J72" i="36" s="1"/>
  <c r="H32" i="10"/>
  <c r="F72" i="36" s="1"/>
  <c r="D38" i="10"/>
  <c r="B78" i="36" s="1"/>
  <c r="D35" i="10"/>
  <c r="B75" i="36" s="1"/>
  <c r="H38" i="10"/>
  <c r="F78" i="36" s="1"/>
  <c r="J35" i="10"/>
  <c r="H75" i="36" s="1"/>
  <c r="L31" i="10"/>
  <c r="J71" i="36" s="1"/>
  <c r="M31" i="10"/>
  <c r="K71" i="36" s="1"/>
  <c r="K31" i="10"/>
  <c r="I71" i="36" s="1"/>
  <c r="I31" i="10"/>
  <c r="G71" i="36" s="1"/>
  <c r="J30" i="10"/>
  <c r="H70" i="36" s="1"/>
  <c r="D17" i="10"/>
  <c r="B57" i="36" s="1"/>
  <c r="H17" i="10"/>
  <c r="F57" i="36" s="1"/>
  <c r="F35" i="10"/>
  <c r="D75" i="36" s="1"/>
  <c r="N35" i="10"/>
  <c r="L75" i="36" s="1"/>
  <c r="E35" i="10"/>
  <c r="C75" i="36" s="1"/>
  <c r="E17" i="10"/>
  <c r="C57" i="36" s="1"/>
  <c r="M38" i="10"/>
  <c r="K78" i="36" s="1"/>
  <c r="J38" i="10"/>
  <c r="H78" i="36" s="1"/>
  <c r="K35" i="10"/>
  <c r="I75" i="36" s="1"/>
  <c r="N19" i="10"/>
  <c r="L59" i="36" s="1"/>
  <c r="D31" i="10"/>
  <c r="B71" i="36" s="1"/>
  <c r="O19" i="10"/>
  <c r="M59" i="36" s="1"/>
  <c r="I19" i="10"/>
  <c r="G59" i="36" s="1"/>
  <c r="K30" i="10"/>
  <c r="I70" i="36" s="1"/>
  <c r="J17" i="10"/>
  <c r="H57" i="36" s="1"/>
  <c r="G19" i="10"/>
  <c r="E59" i="36" s="1"/>
  <c r="K19" i="10"/>
  <c r="I59" i="36" s="1"/>
  <c r="H19" i="10"/>
  <c r="F59" i="36" s="1"/>
  <c r="N38" i="10"/>
  <c r="L78" i="36" s="1"/>
  <c r="G17" i="10"/>
  <c r="E57" i="36" s="1"/>
  <c r="O17" i="10"/>
  <c r="M57" i="36" s="1"/>
  <c r="G35" i="10"/>
  <c r="E75" i="36" s="1"/>
  <c r="G38" i="10"/>
  <c r="E78" i="36" s="1"/>
  <c r="L19" i="10"/>
  <c r="J59" i="36" s="1"/>
  <c r="D19" i="10"/>
  <c r="B59" i="36" s="1"/>
  <c r="O30" i="10"/>
  <c r="M70" i="36" s="1"/>
  <c r="H30" i="10"/>
  <c r="F70" i="36" s="1"/>
  <c r="N31" i="10"/>
  <c r="L71" i="36" s="1"/>
  <c r="L17" i="10"/>
  <c r="J57" i="36" s="1"/>
  <c r="N17" i="10"/>
  <c r="L57" i="36" s="1"/>
  <c r="O35" i="10"/>
  <c r="M75" i="36" s="1"/>
  <c r="M35" i="10"/>
  <c r="K75" i="36" s="1"/>
  <c r="L38" i="10"/>
  <c r="J78" i="36" s="1"/>
  <c r="F17" i="10"/>
  <c r="D57" i="36" s="1"/>
  <c r="H31" i="10"/>
  <c r="F71" i="36" s="1"/>
  <c r="F30" i="10"/>
  <c r="D70" i="36" s="1"/>
  <c r="E31" i="10"/>
  <c r="C71" i="36" s="1"/>
  <c r="M30" i="10"/>
  <c r="K70" i="36" s="1"/>
  <c r="G31" i="10"/>
  <c r="E71" i="36" s="1"/>
  <c r="F19" i="10"/>
  <c r="D59" i="36" s="1"/>
  <c r="G30" i="10"/>
  <c r="E70" i="36" s="1"/>
  <c r="H35" i="10"/>
  <c r="F75" i="36" s="1"/>
  <c r="L30" i="10"/>
  <c r="J70" i="36" s="1"/>
  <c r="AZ217" i="1"/>
  <c r="AZ353" i="1"/>
  <c r="N20" i="10"/>
  <c r="L60" i="36" s="1"/>
  <c r="E18" i="10"/>
  <c r="C58" i="36" s="1"/>
  <c r="N34" i="10"/>
  <c r="L74" i="36" s="1"/>
  <c r="K34" i="10"/>
  <c r="I74" i="36" s="1"/>
  <c r="D24" i="10"/>
  <c r="B64" i="36" s="1"/>
  <c r="O34" i="10"/>
  <c r="M74" i="36" s="1"/>
  <c r="H34" i="10"/>
  <c r="F74" i="36" s="1"/>
  <c r="H24" i="10"/>
  <c r="F64" i="36" s="1"/>
  <c r="L18" i="10"/>
  <c r="J58" i="36" s="1"/>
  <c r="F24" i="10"/>
  <c r="D64" i="36" s="1"/>
  <c r="N18" i="10"/>
  <c r="L58" i="36" s="1"/>
  <c r="M18" i="10"/>
  <c r="K58" i="36" s="1"/>
  <c r="J24" i="10"/>
  <c r="H64" i="36" s="1"/>
  <c r="N22" i="10"/>
  <c r="L62" i="36" s="1"/>
  <c r="E22" i="10"/>
  <c r="C62" i="36" s="1"/>
  <c r="O27" i="10"/>
  <c r="M67" i="36" s="1"/>
  <c r="H18" i="10"/>
  <c r="F58" i="36" s="1"/>
  <c r="O24" i="10"/>
  <c r="M64" i="36" s="1"/>
  <c r="G24" i="10"/>
  <c r="E64" i="36" s="1"/>
  <c r="F18" i="10"/>
  <c r="D58" i="36" s="1"/>
  <c r="I34" i="10"/>
  <c r="G74" i="36" s="1"/>
  <c r="M34" i="10"/>
  <c r="K74" i="36" s="1"/>
  <c r="O22" i="10"/>
  <c r="M62" i="36" s="1"/>
  <c r="M22" i="10"/>
  <c r="K62" i="36" s="1"/>
  <c r="F34" i="10"/>
  <c r="D74" i="36" s="1"/>
  <c r="K27" i="10"/>
  <c r="I67" i="36" s="1"/>
  <c r="L27" i="10"/>
  <c r="J67" i="36" s="1"/>
  <c r="D27" i="10"/>
  <c r="B67" i="36" s="1"/>
  <c r="L22" i="10"/>
  <c r="J62" i="36" s="1"/>
  <c r="G22" i="10"/>
  <c r="E62" i="36" s="1"/>
  <c r="I18" i="10"/>
  <c r="G58" i="36" s="1"/>
  <c r="G18" i="10"/>
  <c r="E58" i="36" s="1"/>
  <c r="I24" i="10"/>
  <c r="G64" i="36" s="1"/>
  <c r="E34" i="10"/>
  <c r="C74" i="36" s="1"/>
  <c r="K24" i="10"/>
  <c r="I64" i="36" s="1"/>
  <c r="D22" i="10"/>
  <c r="B62" i="36" s="1"/>
  <c r="K22" i="10"/>
  <c r="I62" i="36" s="1"/>
  <c r="M27" i="10"/>
  <c r="K67" i="36" s="1"/>
  <c r="N27" i="10"/>
  <c r="L67" i="36" s="1"/>
  <c r="J22" i="10"/>
  <c r="H62" i="36" s="1"/>
  <c r="K20" i="10"/>
  <c r="I60" i="36" s="1"/>
  <c r="O20" i="10"/>
  <c r="M60" i="36" s="1"/>
  <c r="J20" i="10"/>
  <c r="H60" i="36" s="1"/>
  <c r="F20" i="10"/>
  <c r="D60" i="36" s="1"/>
  <c r="D20" i="10"/>
  <c r="B60" i="36" s="1"/>
  <c r="H16" i="10"/>
  <c r="F56" i="36" s="1"/>
  <c r="H21" i="10"/>
  <c r="F61" i="36" s="1"/>
  <c r="G16" i="10"/>
  <c r="E56" i="36" s="1"/>
  <c r="E16" i="10"/>
  <c r="C56" i="36" s="1"/>
  <c r="F16" i="10"/>
  <c r="D56" i="36" s="1"/>
  <c r="O36" i="10"/>
  <c r="M76" i="36" s="1"/>
  <c r="D16" i="10"/>
  <c r="B56" i="36" s="1"/>
  <c r="J16" i="10"/>
  <c r="H56" i="36" s="1"/>
  <c r="K16" i="10"/>
  <c r="I56" i="36" s="1"/>
  <c r="O16" i="10"/>
  <c r="M56" i="36" s="1"/>
  <c r="H26" i="10"/>
  <c r="F66" i="36" s="1"/>
  <c r="G26" i="10"/>
  <c r="E66" i="36" s="1"/>
  <c r="O23" i="10"/>
  <c r="M63" i="36" s="1"/>
  <c r="J23" i="10"/>
  <c r="H63" i="36" s="1"/>
  <c r="D21" i="10"/>
  <c r="B61" i="36" s="1"/>
  <c r="N16" i="10"/>
  <c r="L56" i="36" s="1"/>
  <c r="M16" i="10"/>
  <c r="K56" i="36" s="1"/>
  <c r="H23" i="10"/>
  <c r="F63" i="36" s="1"/>
  <c r="J21" i="10"/>
  <c r="H61" i="36" s="1"/>
  <c r="N36" i="10"/>
  <c r="L76" i="36" s="1"/>
  <c r="L36" i="10"/>
  <c r="J76" i="36" s="1"/>
  <c r="G29" i="10"/>
  <c r="E69" i="36" s="1"/>
  <c r="D29" i="10"/>
  <c r="B69" i="36" s="1"/>
  <c r="O26" i="10"/>
  <c r="M66" i="36" s="1"/>
  <c r="D26" i="10"/>
  <c r="B66" i="36" s="1"/>
  <c r="I26" i="10"/>
  <c r="G66" i="36" s="1"/>
  <c r="F23" i="10"/>
  <c r="D63" i="36" s="1"/>
  <c r="D23" i="10"/>
  <c r="B63" i="36" s="1"/>
  <c r="D36" i="10"/>
  <c r="B76" i="36" s="1"/>
  <c r="K21" i="10"/>
  <c r="I61" i="36" s="1"/>
  <c r="E36" i="10"/>
  <c r="C76" i="36" s="1"/>
  <c r="G21" i="10"/>
  <c r="E61" i="36" s="1"/>
  <c r="O21" i="10"/>
  <c r="M61" i="36" s="1"/>
  <c r="K23" i="10"/>
  <c r="I63" i="36" s="1"/>
  <c r="E23" i="10"/>
  <c r="C63" i="36" s="1"/>
  <c r="I21" i="10"/>
  <c r="G61" i="36" s="1"/>
  <c r="J26" i="10"/>
  <c r="H66" i="36" s="1"/>
  <c r="M26" i="10"/>
  <c r="K66" i="36" s="1"/>
  <c r="K26" i="10"/>
  <c r="I66" i="36" s="1"/>
  <c r="E26" i="10"/>
  <c r="C66" i="36" s="1"/>
  <c r="L26" i="10"/>
  <c r="J66" i="36" s="1"/>
  <c r="L23" i="10"/>
  <c r="J63" i="36" s="1"/>
  <c r="G23" i="10"/>
  <c r="E63" i="36" s="1"/>
  <c r="H36" i="10"/>
  <c r="F76" i="36" s="1"/>
  <c r="M36" i="10"/>
  <c r="K76" i="36" s="1"/>
  <c r="F21" i="10"/>
  <c r="D61" i="36" s="1"/>
  <c r="I23" i="10"/>
  <c r="G63" i="36" s="1"/>
  <c r="N21" i="10"/>
  <c r="L61" i="36" s="1"/>
  <c r="G36" i="10"/>
  <c r="E76" i="36" s="1"/>
  <c r="L21" i="10"/>
  <c r="J61" i="36" s="1"/>
  <c r="I36" i="10"/>
  <c r="G76" i="36" s="1"/>
  <c r="K36" i="10"/>
  <c r="I76" i="36" s="1"/>
  <c r="J36" i="10"/>
  <c r="H76" i="36" s="1"/>
  <c r="N23" i="10"/>
  <c r="L63" i="36" s="1"/>
  <c r="O38" i="10"/>
  <c r="M78" i="36" s="1"/>
  <c r="E29" i="10"/>
  <c r="C69" i="36" s="1"/>
  <c r="L29" i="10"/>
  <c r="J69" i="36" s="1"/>
  <c r="K25" i="10"/>
  <c r="I65" i="36" s="1"/>
  <c r="J33" i="10"/>
  <c r="H73" i="36" s="1"/>
  <c r="K37" i="10"/>
  <c r="I77" i="36" s="1"/>
  <c r="G37" i="10"/>
  <c r="E77" i="36" s="1"/>
  <c r="D25" i="10"/>
  <c r="B65" i="36" s="1"/>
  <c r="O33" i="10"/>
  <c r="M73" i="36" s="1"/>
  <c r="I25" i="10"/>
  <c r="G65" i="36" s="1"/>
  <c r="F33" i="10"/>
  <c r="D73" i="36" s="1"/>
  <c r="K29" i="10"/>
  <c r="I69" i="36" s="1"/>
  <c r="N25" i="10"/>
  <c r="L65" i="36" s="1"/>
  <c r="K33" i="10"/>
  <c r="I73" i="36" s="1"/>
  <c r="O25" i="10"/>
  <c r="M65" i="36" s="1"/>
  <c r="N37" i="10"/>
  <c r="L77" i="36" s="1"/>
  <c r="N29" i="10"/>
  <c r="L69" i="36" s="1"/>
  <c r="N33" i="10"/>
  <c r="L73" i="36" s="1"/>
  <c r="E33" i="10"/>
  <c r="C73" i="36" s="1"/>
  <c r="H25" i="10"/>
  <c r="F65" i="36" s="1"/>
  <c r="O29" i="10"/>
  <c r="M69" i="36" s="1"/>
  <c r="J37" i="10"/>
  <c r="H77" i="36" s="1"/>
  <c r="I37" i="10"/>
  <c r="G77" i="36" s="1"/>
  <c r="E37" i="10"/>
  <c r="C77" i="36" s="1"/>
  <c r="L37" i="10"/>
  <c r="J77" i="36" s="1"/>
  <c r="E25" i="10"/>
  <c r="C65" i="36" s="1"/>
  <c r="G25" i="10"/>
  <c r="E65" i="36" s="1"/>
  <c r="F25" i="10"/>
  <c r="D65" i="36" s="1"/>
  <c r="M29" i="10"/>
  <c r="K69" i="36" s="1"/>
  <c r="L33" i="10"/>
  <c r="J73" i="36" s="1"/>
  <c r="O37" i="10"/>
  <c r="M77" i="36" s="1"/>
  <c r="M37" i="10"/>
  <c r="K77" i="36" s="1"/>
  <c r="H29" i="10"/>
  <c r="F69" i="36" s="1"/>
  <c r="F29" i="10"/>
  <c r="D69" i="36" s="1"/>
  <c r="L25" i="10"/>
  <c r="J65" i="36" s="1"/>
  <c r="D33" i="10"/>
  <c r="B73" i="36" s="1"/>
  <c r="I33" i="10"/>
  <c r="G73" i="36" s="1"/>
  <c r="M25" i="10"/>
  <c r="K65" i="36" s="1"/>
  <c r="H33" i="10"/>
  <c r="F73" i="36" s="1"/>
  <c r="J29" i="10"/>
  <c r="H69" i="36" s="1"/>
  <c r="M33" i="10"/>
  <c r="K73" i="36" s="1"/>
  <c r="H37" i="10"/>
  <c r="F77" i="36" s="1"/>
  <c r="F37" i="10"/>
  <c r="D77" i="36" s="1"/>
  <c r="L39" i="10"/>
  <c r="J79" i="36" s="1"/>
  <c r="K40" i="10"/>
  <c r="I80" i="36" s="1"/>
  <c r="F39" i="10"/>
  <c r="D79" i="36" s="1"/>
  <c r="O40" i="10"/>
  <c r="M80" i="36" s="1"/>
  <c r="AZ525" i="1"/>
  <c r="AZ524" i="1"/>
  <c r="AZ528" i="1"/>
  <c r="AZ527" i="1"/>
  <c r="AZ529" i="1"/>
  <c r="AZ531" i="1"/>
  <c r="AZ526" i="1"/>
  <c r="AZ530" i="1"/>
  <c r="O39" i="10"/>
  <c r="M79" i="36" s="1"/>
  <c r="AZ398" i="1"/>
  <c r="AZ401" i="1"/>
  <c r="AZ405" i="1"/>
  <c r="AZ407" i="1"/>
  <c r="AZ411" i="1"/>
  <c r="AZ394" i="1"/>
  <c r="AZ403" i="1"/>
  <c r="AZ396" i="1"/>
  <c r="AZ395" i="1"/>
  <c r="AZ404" i="1"/>
  <c r="AZ406" i="1"/>
  <c r="AZ412" i="1"/>
  <c r="AZ413" i="1"/>
  <c r="AZ402" i="1"/>
  <c r="AZ409" i="1"/>
  <c r="AZ400" i="1"/>
  <c r="AZ410" i="1"/>
  <c r="AZ414" i="1"/>
  <c r="AZ397" i="1"/>
  <c r="AZ399" i="1"/>
  <c r="AZ408" i="1"/>
  <c r="L40" i="10"/>
  <c r="J80" i="36" s="1"/>
  <c r="F40" i="10"/>
  <c r="D80" i="36" s="1"/>
  <c r="D40" i="10"/>
  <c r="B80" i="36" s="1"/>
  <c r="G40" i="10"/>
  <c r="E80" i="36" s="1"/>
  <c r="J40" i="10"/>
  <c r="H80" i="36" s="1"/>
  <c r="H40" i="10"/>
  <c r="F80" i="36" s="1"/>
  <c r="N40" i="10"/>
  <c r="L80" i="36" s="1"/>
  <c r="AZ651" i="1"/>
  <c r="AZ555" i="1"/>
  <c r="AZ384" i="1"/>
  <c r="AZ262" i="1"/>
  <c r="AZ173" i="1"/>
  <c r="AZ76" i="1"/>
  <c r="AZ45" i="1"/>
  <c r="AZ256" i="1"/>
  <c r="AZ272" i="1"/>
  <c r="AZ221" i="1"/>
  <c r="AZ275" i="1"/>
  <c r="AZ257" i="1"/>
  <c r="AZ263" i="1"/>
  <c r="AZ383" i="1"/>
  <c r="AZ373" i="1"/>
  <c r="AZ467" i="1"/>
  <c r="AZ465" i="1"/>
  <c r="AZ463" i="1"/>
  <c r="AZ469" i="1"/>
  <c r="AZ591" i="1"/>
  <c r="AZ589" i="1"/>
  <c r="AZ603" i="1"/>
  <c r="AZ594" i="1"/>
  <c r="AZ470" i="1"/>
  <c r="AZ356" i="1"/>
  <c r="AZ258" i="1"/>
  <c r="AZ46" i="1"/>
  <c r="AZ47" i="1"/>
  <c r="AZ77" i="1"/>
  <c r="AZ260" i="1"/>
  <c r="AZ276" i="1"/>
  <c r="AZ229" i="1"/>
  <c r="AZ389" i="1"/>
  <c r="AZ265" i="1"/>
  <c r="AZ271" i="1"/>
  <c r="AZ261" i="1"/>
  <c r="AZ458" i="1"/>
  <c r="AZ476" i="1"/>
  <c r="AZ471" i="1"/>
  <c r="AZ549" i="1"/>
  <c r="AZ608" i="1"/>
  <c r="AZ646" i="1"/>
  <c r="AZ606" i="1"/>
  <c r="AZ590" i="1"/>
  <c r="AZ468" i="1"/>
  <c r="AZ270" i="1"/>
  <c r="AZ230" i="1"/>
  <c r="AZ44" i="1"/>
  <c r="AZ464" i="1"/>
  <c r="AZ43" i="1"/>
  <c r="AZ264" i="1"/>
  <c r="AZ175" i="1"/>
  <c r="AZ259" i="1"/>
  <c r="AZ393" i="1"/>
  <c r="AZ385" i="1"/>
  <c r="AZ279" i="1"/>
  <c r="AZ269" i="1"/>
  <c r="AZ392" i="1"/>
  <c r="AZ390" i="1"/>
  <c r="AZ554" i="1"/>
  <c r="AZ466" i="1"/>
  <c r="AZ553" i="1"/>
  <c r="AZ600" i="1"/>
  <c r="AZ655" i="1"/>
  <c r="AZ643" i="1"/>
  <c r="AZ652" i="1"/>
  <c r="AZ551" i="1"/>
  <c r="AZ462" i="1"/>
  <c r="AZ266" i="1"/>
  <c r="AZ177" i="1"/>
  <c r="AZ48" i="1"/>
  <c r="AZ10" i="1"/>
  <c r="AZ174" i="1"/>
  <c r="AZ268" i="1"/>
  <c r="AZ219" i="1"/>
  <c r="AZ267" i="1"/>
  <c r="AZ249" i="1"/>
  <c r="AZ255" i="1"/>
  <c r="AZ354" i="1"/>
  <c r="AZ357" i="1"/>
  <c r="AZ456" i="1"/>
  <c r="AZ457" i="1"/>
  <c r="AZ455" i="1"/>
  <c r="AZ461" i="1"/>
  <c r="AZ607" i="1"/>
  <c r="AZ649" i="1"/>
  <c r="AZ601" i="1"/>
  <c r="AZ625" i="1"/>
  <c r="AZ586" i="1"/>
  <c r="AZ539" i="1"/>
  <c r="AZ505" i="1"/>
  <c r="AZ513" i="1"/>
  <c r="AZ360" i="1"/>
  <c r="AZ306" i="1"/>
  <c r="AZ236" i="1"/>
  <c r="AZ294" i="1"/>
  <c r="AZ246" i="1"/>
  <c r="AZ208" i="1"/>
  <c r="AZ160" i="1"/>
  <c r="AZ197" i="1"/>
  <c r="AZ165" i="1"/>
  <c r="AZ209" i="1"/>
  <c r="AZ184" i="1"/>
  <c r="AZ152" i="1"/>
  <c r="AZ204" i="1"/>
  <c r="AZ157" i="1"/>
  <c r="AZ78" i="1"/>
  <c r="AZ123" i="1"/>
  <c r="AZ38" i="1"/>
  <c r="AZ98" i="1"/>
  <c r="AZ34" i="1"/>
  <c r="AZ497" i="1"/>
  <c r="AZ60" i="1"/>
  <c r="AZ80" i="1"/>
  <c r="AZ127" i="1"/>
  <c r="AZ16" i="1"/>
  <c r="AZ71" i="1"/>
  <c r="AZ120" i="1"/>
  <c r="AZ633" i="1"/>
  <c r="AZ17" i="1"/>
  <c r="AZ21" i="1"/>
  <c r="AZ85" i="1"/>
  <c r="AZ334" i="1"/>
  <c r="AZ36" i="1"/>
  <c r="AZ35" i="1"/>
  <c r="AZ18" i="1"/>
  <c r="AZ25" i="1"/>
  <c r="AZ124" i="1"/>
  <c r="AZ158" i="1"/>
  <c r="AZ179" i="1"/>
  <c r="AZ195" i="1"/>
  <c r="AZ211" i="1"/>
  <c r="AZ89" i="1"/>
  <c r="AZ284" i="1"/>
  <c r="AZ300" i="1"/>
  <c r="AZ316" i="1"/>
  <c r="AZ99" i="1"/>
  <c r="AZ159" i="1"/>
  <c r="AZ178" i="1"/>
  <c r="AZ194" i="1"/>
  <c r="AZ210" i="1"/>
  <c r="AZ130" i="1"/>
  <c r="AZ225" i="1"/>
  <c r="AZ239" i="1"/>
  <c r="AZ299" i="1"/>
  <c r="AZ349" i="1"/>
  <c r="AZ371" i="1"/>
  <c r="AZ420" i="1"/>
  <c r="AZ289" i="1"/>
  <c r="AZ321" i="1"/>
  <c r="AZ333" i="1"/>
  <c r="AZ361" i="1"/>
  <c r="AZ247" i="1"/>
  <c r="AZ311" i="1"/>
  <c r="AZ336" i="1"/>
  <c r="AZ344" i="1"/>
  <c r="AZ358" i="1"/>
  <c r="AZ386" i="1"/>
  <c r="AZ245" i="1"/>
  <c r="AZ309" i="1"/>
  <c r="AZ426" i="1"/>
  <c r="AZ450" i="1"/>
  <c r="AZ443" i="1"/>
  <c r="AZ486" i="1"/>
  <c r="AZ546" i="1"/>
  <c r="AZ419" i="1"/>
  <c r="AZ441" i="1"/>
  <c r="AZ511" i="1"/>
  <c r="AZ506" i="1"/>
  <c r="AZ540" i="1"/>
  <c r="AZ575" i="1"/>
  <c r="AZ417" i="1"/>
  <c r="AZ439" i="1"/>
  <c r="AZ515" i="1"/>
  <c r="AZ504" i="1"/>
  <c r="AZ623" i="1"/>
  <c r="AZ578" i="1"/>
  <c r="AZ568" i="1"/>
  <c r="AZ501" i="1"/>
  <c r="AZ376" i="1"/>
  <c r="AZ318" i="1"/>
  <c r="AZ302" i="1"/>
  <c r="AZ232" i="1"/>
  <c r="AZ290" i="1"/>
  <c r="AZ238" i="1"/>
  <c r="AZ193" i="1"/>
  <c r="AZ145" i="1"/>
  <c r="AZ196" i="1"/>
  <c r="AZ164" i="1"/>
  <c r="AZ201" i="1"/>
  <c r="AZ169" i="1"/>
  <c r="AZ141" i="1"/>
  <c r="AZ189" i="1"/>
  <c r="AZ156" i="1"/>
  <c r="AZ62" i="1"/>
  <c r="AZ100" i="1"/>
  <c r="AZ92" i="1"/>
  <c r="AZ84" i="1"/>
  <c r="AZ30" i="1"/>
  <c r="AZ572" i="1"/>
  <c r="AZ64" i="1"/>
  <c r="AZ86" i="1"/>
  <c r="AZ142" i="1"/>
  <c r="AZ23" i="1"/>
  <c r="AZ79" i="1"/>
  <c r="AZ128" i="1"/>
  <c r="AZ627" i="1"/>
  <c r="AZ19" i="1"/>
  <c r="AZ37" i="1"/>
  <c r="AZ93" i="1"/>
  <c r="AZ499" i="1"/>
  <c r="AZ28" i="1"/>
  <c r="AZ503" i="1"/>
  <c r="AZ96" i="1"/>
  <c r="AZ41" i="1"/>
  <c r="AZ147" i="1"/>
  <c r="AZ163" i="1"/>
  <c r="AZ182" i="1"/>
  <c r="AZ198" i="1"/>
  <c r="AZ243" i="1"/>
  <c r="AZ122" i="1"/>
  <c r="AZ288" i="1"/>
  <c r="AZ304" i="1"/>
  <c r="AZ59" i="1"/>
  <c r="AZ146" i="1"/>
  <c r="AZ162" i="1"/>
  <c r="AZ183" i="1"/>
  <c r="AZ199" i="1"/>
  <c r="AZ65" i="1"/>
  <c r="AZ214" i="1"/>
  <c r="AZ231" i="1"/>
  <c r="AZ241" i="1"/>
  <c r="AZ307" i="1"/>
  <c r="AZ430" i="1"/>
  <c r="AZ379" i="1"/>
  <c r="AZ434" i="1"/>
  <c r="AZ297" i="1"/>
  <c r="AZ327" i="1"/>
  <c r="AZ335" i="1"/>
  <c r="AZ369" i="1"/>
  <c r="AZ287" i="1"/>
  <c r="AZ319" i="1"/>
  <c r="AZ338" i="1"/>
  <c r="AZ346" i="1"/>
  <c r="AZ366" i="1"/>
  <c r="AZ359" i="1"/>
  <c r="AZ285" i="1"/>
  <c r="AZ317" i="1"/>
  <c r="AZ365" i="1"/>
  <c r="AZ440" i="1"/>
  <c r="AZ451" i="1"/>
  <c r="AZ500" i="1"/>
  <c r="AZ563" i="1"/>
  <c r="AZ444" i="1"/>
  <c r="AZ449" i="1"/>
  <c r="AZ484" i="1"/>
  <c r="AZ514" i="1"/>
  <c r="AZ576" i="1"/>
  <c r="AZ438" i="1"/>
  <c r="AZ432" i="1"/>
  <c r="AZ447" i="1"/>
  <c r="AZ482" i="1"/>
  <c r="AZ641" i="1"/>
  <c r="AZ618" i="1"/>
  <c r="AZ574" i="1"/>
  <c r="AZ562" i="1"/>
  <c r="AZ509" i="1"/>
  <c r="AZ372" i="1"/>
  <c r="AZ314" i="1"/>
  <c r="AZ242" i="1"/>
  <c r="AZ224" i="1"/>
  <c r="AZ286" i="1"/>
  <c r="AZ226" i="1"/>
  <c r="AZ192" i="1"/>
  <c r="AZ144" i="1"/>
  <c r="AZ181" i="1"/>
  <c r="AZ149" i="1"/>
  <c r="AZ200" i="1"/>
  <c r="AZ168" i="1"/>
  <c r="AZ213" i="1"/>
  <c r="AZ188" i="1"/>
  <c r="AZ140" i="1"/>
  <c r="AZ42" i="1"/>
  <c r="AZ82" i="1"/>
  <c r="AZ70" i="1"/>
  <c r="AZ74" i="1"/>
  <c r="AZ26" i="1"/>
  <c r="AZ15" i="1"/>
  <c r="AZ68" i="1"/>
  <c r="AZ94" i="1"/>
  <c r="AZ20" i="1"/>
  <c r="AZ39" i="1"/>
  <c r="AZ87" i="1"/>
  <c r="AZ332" i="1"/>
  <c r="AZ13" i="1"/>
  <c r="AZ88" i="1"/>
  <c r="AZ61" i="1"/>
  <c r="AZ126" i="1"/>
  <c r="AZ493" i="1"/>
  <c r="AZ32" i="1"/>
  <c r="AZ620" i="1"/>
  <c r="AZ129" i="1"/>
  <c r="AZ67" i="1"/>
  <c r="AZ150" i="1"/>
  <c r="AZ166" i="1"/>
  <c r="AZ187" i="1"/>
  <c r="AZ203" i="1"/>
  <c r="AZ57" i="1"/>
  <c r="AZ248" i="1"/>
  <c r="AZ292" i="1"/>
  <c r="AZ308" i="1"/>
  <c r="AZ75" i="1"/>
  <c r="AZ151" i="1"/>
  <c r="AZ167" i="1"/>
  <c r="AZ186" i="1"/>
  <c r="AZ202" i="1"/>
  <c r="AZ81" i="1"/>
  <c r="AZ216" i="1"/>
  <c r="AZ235" i="1"/>
  <c r="AZ283" i="1"/>
  <c r="AZ315" i="1"/>
  <c r="AZ355" i="1"/>
  <c r="AZ416" i="1"/>
  <c r="AZ326" i="1"/>
  <c r="AZ305" i="1"/>
  <c r="AZ329" i="1"/>
  <c r="AZ343" i="1"/>
  <c r="AZ377" i="1"/>
  <c r="AZ295" i="1"/>
  <c r="AZ337" i="1"/>
  <c r="AZ340" i="1"/>
  <c r="AZ348" i="1"/>
  <c r="AZ637" i="1"/>
  <c r="AZ582" i="1"/>
  <c r="AZ566" i="1"/>
  <c r="AZ521" i="1"/>
  <c r="AZ517" i="1"/>
  <c r="AZ351" i="1"/>
  <c r="AZ310" i="1"/>
  <c r="AZ240" i="1"/>
  <c r="AZ298" i="1"/>
  <c r="AZ282" i="1"/>
  <c r="AZ212" i="1"/>
  <c r="AZ161" i="1"/>
  <c r="AZ215" i="1"/>
  <c r="AZ180" i="1"/>
  <c r="AZ148" i="1"/>
  <c r="AZ185" i="1"/>
  <c r="AZ153" i="1"/>
  <c r="AZ205" i="1"/>
  <c r="AZ172" i="1"/>
  <c r="AZ90" i="1"/>
  <c r="AZ131" i="1"/>
  <c r="AZ66" i="1"/>
  <c r="AZ125" i="1"/>
  <c r="AZ58" i="1"/>
  <c r="AZ22" i="1"/>
  <c r="AZ40" i="1"/>
  <c r="AZ72" i="1"/>
  <c r="AZ119" i="1"/>
  <c r="AZ14" i="1"/>
  <c r="AZ63" i="1"/>
  <c r="AZ95" i="1"/>
  <c r="AZ626" i="1"/>
  <c r="AZ138" i="1"/>
  <c r="AZ121" i="1"/>
  <c r="AZ69" i="1"/>
  <c r="AZ320" i="1"/>
  <c r="AZ24" i="1"/>
  <c r="AZ139" i="1"/>
  <c r="AZ635" i="1"/>
  <c r="AZ143" i="1"/>
  <c r="AZ91" i="1"/>
  <c r="AZ155" i="1"/>
  <c r="AZ73" i="1"/>
  <c r="AZ83" i="1"/>
  <c r="AZ207" i="1"/>
  <c r="AZ291" i="1"/>
  <c r="AZ281" i="1"/>
  <c r="AZ328" i="1"/>
  <c r="AZ350" i="1"/>
  <c r="AZ330" i="1"/>
  <c r="AZ347" i="1"/>
  <c r="AZ435" i="1"/>
  <c r="AZ516" i="1"/>
  <c r="AZ433" i="1"/>
  <c r="AZ498" i="1"/>
  <c r="AZ569" i="1"/>
  <c r="AZ431" i="1"/>
  <c r="AZ496" i="1"/>
  <c r="AZ559" i="1"/>
  <c r="AZ452" i="1"/>
  <c r="AZ453" i="1"/>
  <c r="AZ519" i="1"/>
  <c r="AZ510" i="1"/>
  <c r="AZ543" i="1"/>
  <c r="AZ570" i="1"/>
  <c r="AZ585" i="1"/>
  <c r="AZ629" i="1"/>
  <c r="AZ657" i="1"/>
  <c r="AZ614" i="1"/>
  <c r="AZ581" i="1"/>
  <c r="AZ632" i="1"/>
  <c r="AZ584" i="1"/>
  <c r="AZ617" i="1"/>
  <c r="AZ639" i="1"/>
  <c r="AZ171" i="1"/>
  <c r="AZ280" i="1"/>
  <c r="AZ154" i="1"/>
  <c r="AZ97" i="1"/>
  <c r="AZ341" i="1"/>
  <c r="AZ313" i="1"/>
  <c r="AZ303" i="1"/>
  <c r="AZ378" i="1"/>
  <c r="AZ293" i="1"/>
  <c r="AZ381" i="1"/>
  <c r="AZ487" i="1"/>
  <c r="AZ571" i="1"/>
  <c r="AZ481" i="1"/>
  <c r="AZ522" i="1"/>
  <c r="AZ446" i="1"/>
  <c r="AZ483" i="1"/>
  <c r="AZ512" i="1"/>
  <c r="AZ567" i="1"/>
  <c r="AZ429" i="1"/>
  <c r="AZ485" i="1"/>
  <c r="AZ523" i="1"/>
  <c r="AZ518" i="1"/>
  <c r="AZ545" i="1"/>
  <c r="AZ565" i="1"/>
  <c r="AZ610" i="1"/>
  <c r="AZ656" i="1"/>
  <c r="AZ658" i="1"/>
  <c r="AZ613" i="1"/>
  <c r="AZ611" i="1"/>
  <c r="AZ630" i="1"/>
  <c r="AZ579" i="1"/>
  <c r="AZ619" i="1"/>
  <c r="AZ634" i="1"/>
  <c r="AZ190" i="1"/>
  <c r="AZ296" i="1"/>
  <c r="AZ170" i="1"/>
  <c r="AZ223" i="1"/>
  <c r="AZ363" i="1"/>
  <c r="AZ331" i="1"/>
  <c r="AZ345" i="1"/>
  <c r="AZ382" i="1"/>
  <c r="AZ301" i="1"/>
  <c r="AZ442" i="1"/>
  <c r="AZ507" i="1"/>
  <c r="AZ580" i="1"/>
  <c r="AZ489" i="1"/>
  <c r="AZ538" i="1"/>
  <c r="AZ454" i="1"/>
  <c r="AZ491" i="1"/>
  <c r="AZ520" i="1"/>
  <c r="AZ428" i="1"/>
  <c r="AZ437" i="1"/>
  <c r="AZ480" i="1"/>
  <c r="AZ494" i="1"/>
  <c r="AZ544" i="1"/>
  <c r="AZ560" i="1"/>
  <c r="AZ573" i="1"/>
  <c r="AZ615" i="1"/>
  <c r="AZ640" i="1"/>
  <c r="AZ583" i="1"/>
  <c r="AZ638" i="1"/>
  <c r="AZ624" i="1"/>
  <c r="AZ636" i="1"/>
  <c r="AZ587" i="1"/>
  <c r="AZ621" i="1"/>
  <c r="AZ647" i="1"/>
  <c r="AZ206" i="1"/>
  <c r="AZ312" i="1"/>
  <c r="AZ191" i="1"/>
  <c r="AZ237" i="1"/>
  <c r="AZ418" i="1"/>
  <c r="AZ352" i="1"/>
  <c r="AZ342" i="1"/>
  <c r="AZ375" i="1"/>
  <c r="AZ339" i="1"/>
  <c r="AZ427" i="1"/>
  <c r="AZ508" i="1"/>
  <c r="AZ425" i="1"/>
  <c r="AZ492" i="1"/>
  <c r="AZ561" i="1"/>
  <c r="AZ448" i="1"/>
  <c r="AZ490" i="1"/>
  <c r="AZ542" i="1"/>
  <c r="AZ436" i="1"/>
  <c r="AZ445" i="1"/>
  <c r="AZ488" i="1"/>
  <c r="AZ502" i="1"/>
  <c r="AZ541" i="1"/>
  <c r="AZ564" i="1"/>
  <c r="AZ577" i="1"/>
  <c r="AZ631" i="1"/>
  <c r="AZ650" i="1"/>
  <c r="AZ616" i="1"/>
  <c r="AZ659" i="1"/>
  <c r="AZ622" i="1"/>
  <c r="AZ644" i="1"/>
  <c r="AZ612" i="1"/>
  <c r="AZ628" i="1"/>
  <c r="AZ660" i="1"/>
  <c r="AZ653" i="1"/>
  <c r="AZ495" i="1"/>
  <c r="AZ228" i="1"/>
  <c r="AZ250" i="1"/>
  <c r="AZ133" i="1"/>
  <c r="AZ54" i="1"/>
  <c r="AZ31" i="1"/>
  <c r="AZ29" i="1"/>
  <c r="AZ27" i="1"/>
  <c r="AZ134" i="1"/>
  <c r="AZ49" i="1"/>
  <c r="AZ324" i="1"/>
  <c r="AZ391" i="1"/>
  <c r="AZ362" i="1"/>
  <c r="AZ322" i="1"/>
  <c r="AZ459" i="1"/>
  <c r="AZ478" i="1"/>
  <c r="AZ473" i="1"/>
  <c r="AZ388" i="1"/>
  <c r="AZ552" i="1"/>
  <c r="AZ534" i="1"/>
  <c r="AZ593" i="1"/>
  <c r="AZ592" i="1"/>
  <c r="AZ595" i="1"/>
  <c r="AZ596" i="1"/>
  <c r="AZ648" i="1"/>
  <c r="AZ558" i="1"/>
  <c r="AZ380" i="1"/>
  <c r="AZ278" i="1"/>
  <c r="AZ234" i="1"/>
  <c r="AZ220" i="1"/>
  <c r="AZ52" i="1"/>
  <c r="AZ55" i="1"/>
  <c r="AZ53" i="1"/>
  <c r="AZ472" i="1"/>
  <c r="AZ132" i="1"/>
  <c r="AZ136" i="1"/>
  <c r="AZ273" i="1"/>
  <c r="AZ370" i="1"/>
  <c r="AZ253" i="1"/>
  <c r="AZ475" i="1"/>
  <c r="AZ532" i="1"/>
  <c r="AZ548" i="1"/>
  <c r="AZ423" i="1"/>
  <c r="AZ415" i="1"/>
  <c r="AZ547" i="1"/>
  <c r="AZ602" i="1"/>
  <c r="AZ645" i="1"/>
  <c r="AZ597" i="1"/>
  <c r="AZ604" i="1"/>
  <c r="AZ666" i="1"/>
  <c r="AZ663" i="1"/>
  <c r="AZ537" i="1"/>
  <c r="AZ368" i="1"/>
  <c r="AZ274" i="1"/>
  <c r="AZ222" i="1"/>
  <c r="AZ218" i="1"/>
  <c r="AZ56" i="1"/>
  <c r="AZ11" i="1"/>
  <c r="AZ101" i="1"/>
  <c r="AZ33" i="1"/>
  <c r="AZ244" i="1"/>
  <c r="AZ227" i="1"/>
  <c r="AZ251" i="1"/>
  <c r="AZ323" i="1"/>
  <c r="AZ374" i="1"/>
  <c r="AZ277" i="1"/>
  <c r="AZ477" i="1"/>
  <c r="AZ588" i="1"/>
  <c r="AZ422" i="1"/>
  <c r="AZ536" i="1"/>
  <c r="AZ424" i="1"/>
  <c r="AZ556" i="1"/>
  <c r="AZ664" i="1"/>
  <c r="AZ598" i="1"/>
  <c r="AZ599" i="1"/>
  <c r="AZ609" i="1"/>
  <c r="AZ654" i="1"/>
  <c r="AZ533" i="1"/>
  <c r="AZ364" i="1"/>
  <c r="AZ254" i="1"/>
  <c r="AZ176" i="1"/>
  <c r="AZ50" i="1"/>
  <c r="AZ12" i="1"/>
  <c r="AZ137" i="1"/>
  <c r="AZ135" i="1"/>
  <c r="AZ51" i="1"/>
  <c r="AZ252" i="1"/>
  <c r="AZ233" i="1"/>
  <c r="AZ387" i="1"/>
  <c r="AZ325" i="1"/>
  <c r="AZ367" i="1"/>
  <c r="AZ421" i="1"/>
  <c r="AZ479" i="1"/>
  <c r="AZ460" i="1"/>
  <c r="AZ474" i="1"/>
  <c r="AZ550" i="1"/>
  <c r="AZ535" i="1"/>
  <c r="AZ557" i="1"/>
  <c r="AZ661" i="1"/>
  <c r="AZ662" i="1"/>
  <c r="AZ605" i="1"/>
  <c r="AZ642" i="1"/>
  <c r="I39" i="10"/>
  <c r="G79" i="36" s="1"/>
  <c r="D39" i="10"/>
  <c r="B79" i="36" s="1"/>
  <c r="J39" i="10"/>
  <c r="H79" i="36" s="1"/>
  <c r="G39" i="10"/>
  <c r="E79" i="36" s="1"/>
  <c r="E39" i="10"/>
  <c r="C79" i="36" s="1"/>
  <c r="N39" i="10"/>
  <c r="L79" i="36" s="1"/>
  <c r="H39" i="10"/>
  <c r="F79" i="36" s="1"/>
  <c r="K39" i="10"/>
  <c r="I79" i="36" s="1"/>
  <c r="M40" i="10"/>
  <c r="K80" i="36" s="1"/>
  <c r="E40" i="10"/>
  <c r="C80" i="36" s="1"/>
  <c r="N15" i="10"/>
  <c r="L55" i="36" s="1"/>
  <c r="L15" i="10"/>
  <c r="J55" i="36" s="1"/>
  <c r="D15" i="10"/>
  <c r="B55" i="36" s="1"/>
  <c r="I15" i="10"/>
  <c r="G55" i="36" s="1"/>
  <c r="J15" i="10"/>
  <c r="H55" i="36" s="1"/>
  <c r="H86" i="36" s="1"/>
  <c r="M15" i="10"/>
  <c r="K55" i="36" s="1"/>
  <c r="H15" i="10"/>
  <c r="F55" i="36" s="1"/>
  <c r="G15" i="10"/>
  <c r="E55" i="36" s="1"/>
  <c r="F15" i="10"/>
  <c r="D55" i="36" s="1"/>
  <c r="D86" i="36" s="1"/>
  <c r="K15" i="10"/>
  <c r="I55" i="36" s="1"/>
  <c r="E15" i="10"/>
  <c r="C55" i="36" s="1"/>
  <c r="P45" i="6"/>
  <c r="P54" i="6"/>
  <c r="P91" i="6" s="1"/>
  <c r="E188" i="36" s="1"/>
  <c r="G188" i="36" s="1"/>
  <c r="P48" i="6"/>
  <c r="P85" i="6" s="1"/>
  <c r="E182" i="36" s="1"/>
  <c r="G182" i="36" s="1"/>
  <c r="P50" i="6"/>
  <c r="P87" i="6" s="1"/>
  <c r="E184" i="36" s="1"/>
  <c r="G184" i="36" s="1"/>
  <c r="P53" i="6"/>
  <c r="P90" i="6" s="1"/>
  <c r="E187" i="36" s="1"/>
  <c r="G187" i="36" s="1"/>
  <c r="P46" i="6"/>
  <c r="P83" i="6" s="1"/>
  <c r="E180" i="36" s="1"/>
  <c r="G180" i="36" s="1"/>
  <c r="P55" i="6"/>
  <c r="P92" i="6" s="1"/>
  <c r="E189" i="36" s="1"/>
  <c r="G189" i="36" s="1"/>
  <c r="P61" i="6"/>
  <c r="P98" i="6" s="1"/>
  <c r="E195" i="36" s="1"/>
  <c r="G195" i="36" s="1"/>
  <c r="P52" i="6"/>
  <c r="P89" i="6" s="1"/>
  <c r="E186" i="36" s="1"/>
  <c r="G186" i="36" s="1"/>
  <c r="Q68" i="6"/>
  <c r="Q105" i="6" s="1"/>
  <c r="H202" i="36" s="1"/>
  <c r="J202" i="36" s="1"/>
  <c r="AZ9" i="1"/>
  <c r="P57" i="6"/>
  <c r="P94" i="6" s="1"/>
  <c r="E191" i="36" s="1"/>
  <c r="G191" i="36" s="1"/>
  <c r="P58" i="6"/>
  <c r="P95" i="6" s="1"/>
  <c r="E192" i="36" s="1"/>
  <c r="G192" i="36" s="1"/>
  <c r="P51" i="6"/>
  <c r="P88" i="6" s="1"/>
  <c r="E185" i="36" s="1"/>
  <c r="G185" i="36" s="1"/>
  <c r="P60" i="6"/>
  <c r="P97" i="6" s="1"/>
  <c r="E194" i="36" s="1"/>
  <c r="G194" i="36" s="1"/>
  <c r="P49" i="6"/>
  <c r="P86" i="6" s="1"/>
  <c r="E183" i="36" s="1"/>
  <c r="G183" i="36" s="1"/>
  <c r="P56" i="6"/>
  <c r="P93" i="6" s="1"/>
  <c r="E190" i="36" s="1"/>
  <c r="G190" i="36" s="1"/>
  <c r="P47" i="6"/>
  <c r="P84" i="6" s="1"/>
  <c r="E181" i="36" s="1"/>
  <c r="G181" i="36" s="1"/>
  <c r="P63" i="6"/>
  <c r="P100" i="6" s="1"/>
  <c r="E197" i="36" s="1"/>
  <c r="G197" i="36" s="1"/>
  <c r="BA1" i="1"/>
  <c r="L86" i="36" l="1"/>
  <c r="N74" i="36"/>
  <c r="N84" i="36"/>
  <c r="E86" i="36"/>
  <c r="G86" i="36"/>
  <c r="N77" i="36"/>
  <c r="I86" i="36"/>
  <c r="K86" i="36"/>
  <c r="J86" i="36"/>
  <c r="N80" i="36"/>
  <c r="N73" i="36"/>
  <c r="N65" i="36"/>
  <c r="N78" i="36"/>
  <c r="N81" i="36"/>
  <c r="N72" i="36"/>
  <c r="N83" i="36"/>
  <c r="N171" i="36"/>
  <c r="P140" i="36"/>
  <c r="P171" i="36" s="1"/>
  <c r="N76" i="36"/>
  <c r="N66" i="36"/>
  <c r="N71" i="36"/>
  <c r="M86" i="36"/>
  <c r="N70" i="36"/>
  <c r="N68" i="36"/>
  <c r="N79" i="36"/>
  <c r="N63" i="36"/>
  <c r="N60" i="36"/>
  <c r="N64" i="36"/>
  <c r="O113" i="6"/>
  <c r="B179" i="36"/>
  <c r="N82" i="36"/>
  <c r="N85" i="36"/>
  <c r="N58" i="36"/>
  <c r="C86" i="36"/>
  <c r="F86" i="36"/>
  <c r="B86" i="36"/>
  <c r="N55" i="36"/>
  <c r="N69" i="36"/>
  <c r="N61" i="36"/>
  <c r="N56" i="36"/>
  <c r="N62" i="36"/>
  <c r="N67" i="36"/>
  <c r="N59" i="36"/>
  <c r="N57" i="36"/>
  <c r="N75" i="36"/>
  <c r="BA667" i="1"/>
  <c r="R70" i="6" s="1"/>
  <c r="R107" i="6" s="1"/>
  <c r="K204" i="36" s="1"/>
  <c r="M204" i="36" s="1"/>
  <c r="BA665" i="1"/>
  <c r="BA670" i="1"/>
  <c r="R74" i="6" s="1"/>
  <c r="R111" i="6" s="1"/>
  <c r="K208" i="36" s="1"/>
  <c r="M208" i="36" s="1"/>
  <c r="BA669" i="1"/>
  <c r="R73" i="6" s="1"/>
  <c r="R110" i="6" s="1"/>
  <c r="K207" i="36" s="1"/>
  <c r="M207" i="36" s="1"/>
  <c r="BA668" i="1"/>
  <c r="R71" i="6" s="1"/>
  <c r="R108" i="6" s="1"/>
  <c r="K205" i="36" s="1"/>
  <c r="M205" i="36" s="1"/>
  <c r="BA671" i="1"/>
  <c r="R75" i="6" s="1"/>
  <c r="R112" i="6" s="1"/>
  <c r="K209" i="36" s="1"/>
  <c r="M209" i="36" s="1"/>
  <c r="J21" i="34"/>
  <c r="K20" i="34"/>
  <c r="M20" i="34" s="1"/>
  <c r="K20" i="35"/>
  <c r="M20" i="35" s="1"/>
  <c r="J21" i="35"/>
  <c r="F47" i="10"/>
  <c r="J47" i="10"/>
  <c r="N47" i="10"/>
  <c r="I47" i="10"/>
  <c r="E47" i="10"/>
  <c r="H47" i="10"/>
  <c r="D47" i="10"/>
  <c r="G47" i="10"/>
  <c r="K47" i="10"/>
  <c r="M47" i="10"/>
  <c r="L47" i="10"/>
  <c r="O47" i="10"/>
  <c r="P44" i="10"/>
  <c r="C45" i="17" s="1"/>
  <c r="D45" i="17" s="1"/>
  <c r="E43" i="24" s="1"/>
  <c r="P42" i="10"/>
  <c r="C43" i="17" s="1"/>
  <c r="D43" i="17" s="1"/>
  <c r="E41" i="24" s="1"/>
  <c r="P45" i="10"/>
  <c r="C46" i="17" s="1"/>
  <c r="D46" i="17" s="1"/>
  <c r="E44" i="24" s="1"/>
  <c r="P43" i="10"/>
  <c r="C44" i="17" s="1"/>
  <c r="D44" i="17" s="1"/>
  <c r="E42" i="24" s="1"/>
  <c r="P76" i="6"/>
  <c r="BA102" i="1"/>
  <c r="BA115" i="1"/>
  <c r="BA111" i="1"/>
  <c r="BA108" i="1"/>
  <c r="BA106" i="1"/>
  <c r="BA110" i="1"/>
  <c r="BA105" i="1"/>
  <c r="BA112" i="1"/>
  <c r="BA109" i="1"/>
  <c r="BA107" i="1"/>
  <c r="BA103" i="1"/>
  <c r="BA116" i="1"/>
  <c r="BA104" i="1"/>
  <c r="BA113" i="1"/>
  <c r="BA114" i="1"/>
  <c r="BA117" i="1"/>
  <c r="BA118" i="1"/>
  <c r="P17" i="10"/>
  <c r="C18" i="17" s="1"/>
  <c r="D18" i="17" s="1"/>
  <c r="E16" i="24" s="1"/>
  <c r="P32" i="10"/>
  <c r="C33" i="17" s="1"/>
  <c r="D33" i="17" s="1"/>
  <c r="E31" i="24" s="1"/>
  <c r="P30" i="10"/>
  <c r="C31" i="17" s="1"/>
  <c r="D31" i="17" s="1"/>
  <c r="E29" i="24" s="1"/>
  <c r="P19" i="10"/>
  <c r="C20" i="17" s="1"/>
  <c r="D20" i="17" s="1"/>
  <c r="E18" i="24" s="1"/>
  <c r="P24" i="10"/>
  <c r="C25" i="17" s="1"/>
  <c r="D25" i="17" s="1"/>
  <c r="E23" i="24" s="1"/>
  <c r="P31" i="10"/>
  <c r="C32" i="17" s="1"/>
  <c r="D32" i="17" s="1"/>
  <c r="E30" i="24" s="1"/>
  <c r="P35" i="10"/>
  <c r="C36" i="17" s="1"/>
  <c r="D36" i="17" s="1"/>
  <c r="E34" i="24" s="1"/>
  <c r="P28" i="10"/>
  <c r="C29" i="17" s="1"/>
  <c r="D29" i="17" s="1"/>
  <c r="E27" i="24" s="1"/>
  <c r="P41" i="10"/>
  <c r="C42" i="17" s="1"/>
  <c r="D42" i="17" s="1"/>
  <c r="E40" i="24" s="1"/>
  <c r="P38" i="10"/>
  <c r="C39" i="17" s="1"/>
  <c r="D39" i="17" s="1"/>
  <c r="E37" i="24" s="1"/>
  <c r="BA217" i="1"/>
  <c r="BA353" i="1"/>
  <c r="P27" i="10"/>
  <c r="C28" i="17" s="1"/>
  <c r="D28" i="17" s="1"/>
  <c r="E26" i="24" s="1"/>
  <c r="P18" i="10"/>
  <c r="C19" i="17" s="1"/>
  <c r="D19" i="17" s="1"/>
  <c r="E17" i="24" s="1"/>
  <c r="P22" i="10"/>
  <c r="C23" i="17" s="1"/>
  <c r="D23" i="17" s="1"/>
  <c r="E21" i="24" s="1"/>
  <c r="P34" i="10"/>
  <c r="C35" i="17" s="1"/>
  <c r="D35" i="17" s="1"/>
  <c r="E33" i="24" s="1"/>
  <c r="P16" i="10"/>
  <c r="C17" i="17" s="1"/>
  <c r="D17" i="17" s="1"/>
  <c r="E15" i="24" s="1"/>
  <c r="P20" i="10"/>
  <c r="C21" i="17" s="1"/>
  <c r="P21" i="10"/>
  <c r="C22" i="17" s="1"/>
  <c r="P26" i="10"/>
  <c r="C27" i="17" s="1"/>
  <c r="D27" i="17" s="1"/>
  <c r="E25" i="24" s="1"/>
  <c r="P36" i="10"/>
  <c r="C37" i="17" s="1"/>
  <c r="D37" i="17" s="1"/>
  <c r="E35" i="24" s="1"/>
  <c r="P23" i="10"/>
  <c r="C24" i="17" s="1"/>
  <c r="D24" i="17" s="1"/>
  <c r="E22" i="24" s="1"/>
  <c r="P25" i="10"/>
  <c r="C26" i="17" s="1"/>
  <c r="D26" i="17" s="1"/>
  <c r="E24" i="24" s="1"/>
  <c r="P37" i="10"/>
  <c r="C38" i="17" s="1"/>
  <c r="D38" i="17" s="1"/>
  <c r="E36" i="24" s="1"/>
  <c r="P33" i="10"/>
  <c r="C34" i="17" s="1"/>
  <c r="D34" i="17" s="1"/>
  <c r="E32" i="24" s="1"/>
  <c r="P29" i="10"/>
  <c r="C30" i="17" s="1"/>
  <c r="D30" i="17" s="1"/>
  <c r="E28" i="24" s="1"/>
  <c r="BA528" i="1"/>
  <c r="BA524" i="1"/>
  <c r="BA525" i="1"/>
  <c r="BA526" i="1"/>
  <c r="BA530" i="1"/>
  <c r="BA529" i="1"/>
  <c r="BA527" i="1"/>
  <c r="BA531" i="1"/>
  <c r="BA404" i="1"/>
  <c r="BA400" i="1"/>
  <c r="BA402" i="1"/>
  <c r="BA412" i="1"/>
  <c r="BA394" i="1"/>
  <c r="BA396" i="1"/>
  <c r="BA398" i="1"/>
  <c r="BA408" i="1"/>
  <c r="BA411" i="1"/>
  <c r="BA401" i="1"/>
  <c r="BA406" i="1"/>
  <c r="BA410" i="1"/>
  <c r="BA403" i="1"/>
  <c r="BA405" i="1"/>
  <c r="BA395" i="1"/>
  <c r="BA407" i="1"/>
  <c r="BA399" i="1"/>
  <c r="BA409" i="1"/>
  <c r="BA397" i="1"/>
  <c r="BA413" i="1"/>
  <c r="BA414" i="1"/>
  <c r="BA650" i="1"/>
  <c r="BA634" i="1"/>
  <c r="BA638" i="1"/>
  <c r="BA614" i="1"/>
  <c r="BA610" i="1"/>
  <c r="BA579" i="1"/>
  <c r="BA578" i="1"/>
  <c r="BA571" i="1"/>
  <c r="BA563" i="1"/>
  <c r="BA562" i="1"/>
  <c r="BA561" i="1"/>
  <c r="BA512" i="1"/>
  <c r="BA520" i="1"/>
  <c r="BA487" i="1"/>
  <c r="BA502" i="1"/>
  <c r="BA505" i="1"/>
  <c r="BA488" i="1"/>
  <c r="BA447" i="1"/>
  <c r="BA452" i="1"/>
  <c r="BA486" i="1"/>
  <c r="BA441" i="1"/>
  <c r="BA429" i="1"/>
  <c r="BA371" i="1"/>
  <c r="BA419" i="1"/>
  <c r="BA444" i="1"/>
  <c r="BA381" i="1"/>
  <c r="BA376" i="1"/>
  <c r="BA329" i="1"/>
  <c r="BA307" i="1"/>
  <c r="BA291" i="1"/>
  <c r="BA347" i="1"/>
  <c r="BA339" i="1"/>
  <c r="BA331" i="1"/>
  <c r="BA310" i="1"/>
  <c r="BA355" i="1"/>
  <c r="BA305" i="1"/>
  <c r="BA644" i="1"/>
  <c r="BA640" i="1"/>
  <c r="BA621" i="1"/>
  <c r="BA613" i="1"/>
  <c r="BA582" i="1"/>
  <c r="BA573" i="1"/>
  <c r="BA577" i="1"/>
  <c r="BA546" i="1"/>
  <c r="BA559" i="1"/>
  <c r="BA542" i="1"/>
  <c r="BA540" i="1"/>
  <c r="BA496" i="1"/>
  <c r="BA509" i="1"/>
  <c r="BA517" i="1"/>
  <c r="BA521" i="1"/>
  <c r="BA504" i="1"/>
  <c r="BA658" i="1"/>
  <c r="BA660" i="1"/>
  <c r="BA636" i="1"/>
  <c r="BA617" i="1"/>
  <c r="BA619" i="1"/>
  <c r="BA581" i="1"/>
  <c r="BA586" i="1"/>
  <c r="BA583" i="1"/>
  <c r="BA544" i="1"/>
  <c r="BA538" i="1"/>
  <c r="BA567" i="1"/>
  <c r="BA518" i="1"/>
  <c r="BA494" i="1"/>
  <c r="BA506" i="1"/>
  <c r="BA513" i="1"/>
  <c r="BA514" i="1"/>
  <c r="BA501" i="1"/>
  <c r="BA483" i="1"/>
  <c r="BA657" i="1"/>
  <c r="BA637" i="1"/>
  <c r="BA641" i="1"/>
  <c r="BA615" i="1"/>
  <c r="BA611" i="1"/>
  <c r="BA587" i="1"/>
  <c r="BA585" i="1"/>
  <c r="BA572" i="1"/>
  <c r="BA568" i="1"/>
  <c r="BA569" i="1"/>
  <c r="BA565" i="1"/>
  <c r="BA516" i="1"/>
  <c r="BA522" i="1"/>
  <c r="BA500" i="1"/>
  <c r="BA510" i="1"/>
  <c r="BA508" i="1"/>
  <c r="BA498" i="1"/>
  <c r="BA480" i="1"/>
  <c r="BA485" i="1"/>
  <c r="BA445" i="1"/>
  <c r="BA449" i="1"/>
  <c r="BA431" i="1"/>
  <c r="BA437" i="1"/>
  <c r="BA377" i="1"/>
  <c r="BA420" i="1"/>
  <c r="BA369" i="1"/>
  <c r="BA315" i="1"/>
  <c r="BA295" i="1"/>
  <c r="BA345" i="1"/>
  <c r="BA335" i="1"/>
  <c r="BA314" i="1"/>
  <c r="BA317" i="1"/>
  <c r="BA361" i="1"/>
  <c r="BA287" i="1"/>
  <c r="BA236" i="1"/>
  <c r="BA294" i="1"/>
  <c r="BA246" i="1"/>
  <c r="BA285" i="1"/>
  <c r="BA226" i="1"/>
  <c r="BA165" i="1"/>
  <c r="BA201" i="1"/>
  <c r="BA141" i="1"/>
  <c r="BA157" i="1"/>
  <c r="BA123" i="1"/>
  <c r="BA95" i="1"/>
  <c r="BA66" i="1"/>
  <c r="BA92" i="1"/>
  <c r="BA79" i="1"/>
  <c r="BA41" i="1"/>
  <c r="BA124" i="1"/>
  <c r="BA84" i="1"/>
  <c r="BA67" i="1"/>
  <c r="BA126" i="1"/>
  <c r="BA78" i="1"/>
  <c r="BA42" i="1"/>
  <c r="BA22" i="1"/>
  <c r="BA16" i="1"/>
  <c r="BA23" i="1"/>
  <c r="BA248" i="1"/>
  <c r="BA300" i="1"/>
  <c r="BA570" i="1"/>
  <c r="BA80" i="1"/>
  <c r="BA13" i="1"/>
  <c r="BA68" i="1"/>
  <c r="BA284" i="1"/>
  <c r="BA20" i="1"/>
  <c r="BA119" i="1"/>
  <c r="BA490" i="1"/>
  <c r="BA28" i="1"/>
  <c r="BA143" i="1"/>
  <c r="BA170" i="1"/>
  <c r="BA147" i="1"/>
  <c r="BA163" i="1"/>
  <c r="BA184" i="1"/>
  <c r="BA200" i="1"/>
  <c r="BA166" i="1"/>
  <c r="BA212" i="1"/>
  <c r="BA194" i="1"/>
  <c r="BA241" i="1"/>
  <c r="BA151" i="1"/>
  <c r="BA167" i="1"/>
  <c r="BA188" i="1"/>
  <c r="BA204" i="1"/>
  <c r="BA190" i="1"/>
  <c r="BA334" i="1"/>
  <c r="BA340" i="1"/>
  <c r="BA328" i="1"/>
  <c r="BA338" i="1"/>
  <c r="BA336" i="1"/>
  <c r="BA426" i="1"/>
  <c r="BA507" i="1"/>
  <c r="BA575" i="1"/>
  <c r="BA503" i="1"/>
  <c r="BA438" i="1"/>
  <c r="BA497" i="1"/>
  <c r="BA584" i="1"/>
  <c r="BA633" i="1"/>
  <c r="BA624" i="1"/>
  <c r="BA631" i="1"/>
  <c r="BA618" i="1"/>
  <c r="BA647" i="1"/>
  <c r="BA439" i="1"/>
  <c r="BA484" i="1"/>
  <c r="BA448" i="1"/>
  <c r="BA425" i="1"/>
  <c r="BA436" i="1"/>
  <c r="BA375" i="1"/>
  <c r="BA379" i="1"/>
  <c r="BA365" i="1"/>
  <c r="BA311" i="1"/>
  <c r="BA360" i="1"/>
  <c r="BA343" i="1"/>
  <c r="BA333" i="1"/>
  <c r="BA306" i="1"/>
  <c r="BA313" i="1"/>
  <c r="BA359" i="1"/>
  <c r="BA283" i="1"/>
  <c r="BA232" i="1"/>
  <c r="BA290" i="1"/>
  <c r="BA297" i="1"/>
  <c r="BA281" i="1"/>
  <c r="BA215" i="1"/>
  <c r="BA149" i="1"/>
  <c r="BA185" i="1"/>
  <c r="BA213" i="1"/>
  <c r="BA193" i="1"/>
  <c r="BA100" i="1"/>
  <c r="BA82" i="1"/>
  <c r="BA59" i="1"/>
  <c r="BA91" i="1"/>
  <c r="BA70" i="1"/>
  <c r="BA37" i="1"/>
  <c r="BA122" i="1"/>
  <c r="BA83" i="1"/>
  <c r="BA65" i="1"/>
  <c r="BA120" i="1"/>
  <c r="BA71" i="1"/>
  <c r="BA34" i="1"/>
  <c r="BA14" i="1"/>
  <c r="BA39" i="1"/>
  <c r="BA88" i="1"/>
  <c r="BA280" i="1"/>
  <c r="BA308" i="1"/>
  <c r="BA19" i="1"/>
  <c r="BA40" i="1"/>
  <c r="BA17" i="1"/>
  <c r="BA86" i="1"/>
  <c r="BA296" i="1"/>
  <c r="BA24" i="1"/>
  <c r="BA564" i="1"/>
  <c r="BA492" i="1"/>
  <c r="BA32" i="1"/>
  <c r="BA242" i="1"/>
  <c r="BA186" i="1"/>
  <c r="BA152" i="1"/>
  <c r="BA168" i="1"/>
  <c r="BA187" i="1"/>
  <c r="BA203" i="1"/>
  <c r="BA182" i="1"/>
  <c r="BA146" i="1"/>
  <c r="BA210" i="1"/>
  <c r="BA243" i="1"/>
  <c r="BA156" i="1"/>
  <c r="BA172" i="1"/>
  <c r="BA191" i="1"/>
  <c r="BA207" i="1"/>
  <c r="BA206" i="1"/>
  <c r="BA366" i="1"/>
  <c r="BA348" i="1"/>
  <c r="BA330" i="1"/>
  <c r="BA346" i="1"/>
  <c r="BA344" i="1"/>
  <c r="BA342" i="1"/>
  <c r="BA499" i="1"/>
  <c r="BA434" i="1"/>
  <c r="BA539" i="1"/>
  <c r="BA454" i="1"/>
  <c r="BA442" i="1"/>
  <c r="BA622" i="1"/>
  <c r="BA628" i="1"/>
  <c r="BA627" i="1"/>
  <c r="BA659" i="1"/>
  <c r="BA620" i="1"/>
  <c r="BA656" i="1"/>
  <c r="BA481" i="1"/>
  <c r="BA451" i="1"/>
  <c r="BA440" i="1"/>
  <c r="BA417" i="1"/>
  <c r="BA427" i="1"/>
  <c r="BA435" i="1"/>
  <c r="BA433" i="1"/>
  <c r="BA363" i="1"/>
  <c r="BA303" i="1"/>
  <c r="BA352" i="1"/>
  <c r="BA341" i="1"/>
  <c r="BA321" i="1"/>
  <c r="BA302" i="1"/>
  <c r="BA309" i="1"/>
  <c r="BA351" i="1"/>
  <c r="BA247" i="1"/>
  <c r="BA224" i="1"/>
  <c r="BA286" i="1"/>
  <c r="BA293" i="1"/>
  <c r="BA245" i="1"/>
  <c r="BA197" i="1"/>
  <c r="BA131" i="1"/>
  <c r="BA169" i="1"/>
  <c r="BA205" i="1"/>
  <c r="BA161" i="1"/>
  <c r="BA99" i="1"/>
  <c r="BA75" i="1"/>
  <c r="BA57" i="1"/>
  <c r="BA89" i="1"/>
  <c r="BA63" i="1"/>
  <c r="BA128" i="1"/>
  <c r="BA98" i="1"/>
  <c r="BA81" i="1"/>
  <c r="BA58" i="1"/>
  <c r="BA90" i="1"/>
  <c r="BA69" i="1"/>
  <c r="BA30" i="1"/>
  <c r="BA25" i="1"/>
  <c r="BA18" i="1"/>
  <c r="BA127" i="1"/>
  <c r="BA288" i="1"/>
  <c r="BA316" i="1"/>
  <c r="BA142" i="1"/>
  <c r="BA129" i="1"/>
  <c r="BA138" i="1"/>
  <c r="BA96" i="1"/>
  <c r="BA304" i="1"/>
  <c r="BA72" i="1"/>
  <c r="BA574" i="1"/>
  <c r="BA489" i="1"/>
  <c r="BA36" i="1"/>
  <c r="BA140" i="1"/>
  <c r="BA202" i="1"/>
  <c r="BA155" i="1"/>
  <c r="BA171" i="1"/>
  <c r="BA192" i="1"/>
  <c r="BA208" i="1"/>
  <c r="BA198" i="1"/>
  <c r="BA162" i="1"/>
  <c r="BA216" i="1"/>
  <c r="BA144" i="1"/>
  <c r="BA159" i="1"/>
  <c r="BA180" i="1"/>
  <c r="BA196" i="1"/>
  <c r="BA211" i="1"/>
  <c r="BA214" i="1"/>
  <c r="BA382" i="1"/>
  <c r="BA320" i="1"/>
  <c r="BA332" i="1"/>
  <c r="BA239" i="1"/>
  <c r="BA231" i="1"/>
  <c r="BA350" i="1"/>
  <c r="BA523" i="1"/>
  <c r="BA450" i="1"/>
  <c r="BA576" i="1"/>
  <c r="BA493" i="1"/>
  <c r="BA519" i="1"/>
  <c r="BA625" i="1"/>
  <c r="BA632" i="1"/>
  <c r="BA635" i="1"/>
  <c r="BA580" i="1"/>
  <c r="BA623" i="1"/>
  <c r="BA453" i="1"/>
  <c r="BA482" i="1"/>
  <c r="BA443" i="1"/>
  <c r="BA416" i="1"/>
  <c r="BA418" i="1"/>
  <c r="BA428" i="1"/>
  <c r="BA432" i="1"/>
  <c r="BA319" i="1"/>
  <c r="BA299" i="1"/>
  <c r="BA349" i="1"/>
  <c r="BA337" i="1"/>
  <c r="BA318" i="1"/>
  <c r="BA372" i="1"/>
  <c r="BA301" i="1"/>
  <c r="BA327" i="1"/>
  <c r="BA240" i="1"/>
  <c r="BA298" i="1"/>
  <c r="BA282" i="1"/>
  <c r="BA289" i="1"/>
  <c r="BA238" i="1"/>
  <c r="BA181" i="1"/>
  <c r="BA209" i="1"/>
  <c r="BA153" i="1"/>
  <c r="BA189" i="1"/>
  <c r="BA145" i="1"/>
  <c r="BA97" i="1"/>
  <c r="BA73" i="1"/>
  <c r="BA38" i="1"/>
  <c r="BA87" i="1"/>
  <c r="BA61" i="1"/>
  <c r="BA125" i="1"/>
  <c r="BA93" i="1"/>
  <c r="BA74" i="1"/>
  <c r="BA130" i="1"/>
  <c r="BA85" i="1"/>
  <c r="BA62" i="1"/>
  <c r="BA26" i="1"/>
  <c r="BA21" i="1"/>
  <c r="BA35" i="1"/>
  <c r="BA94" i="1"/>
  <c r="BA292" i="1"/>
  <c r="BA566" i="1"/>
  <c r="BA64" i="1"/>
  <c r="BA560" i="1"/>
  <c r="BA15" i="1"/>
  <c r="BA121" i="1"/>
  <c r="BA312" i="1"/>
  <c r="BA139" i="1"/>
  <c r="BA639" i="1"/>
  <c r="BA491" i="1"/>
  <c r="BA60" i="1"/>
  <c r="BA154" i="1"/>
  <c r="BA237" i="1"/>
  <c r="BA160" i="1"/>
  <c r="BA179" i="1"/>
  <c r="BA195" i="1"/>
  <c r="BA150" i="1"/>
  <c r="BA235" i="1"/>
  <c r="BA178" i="1"/>
  <c r="BA225" i="1"/>
  <c r="BA148" i="1"/>
  <c r="BA164" i="1"/>
  <c r="BA183" i="1"/>
  <c r="BA199" i="1"/>
  <c r="BA158" i="1"/>
  <c r="BA223" i="1"/>
  <c r="BA430" i="1"/>
  <c r="BA326" i="1"/>
  <c r="BA386" i="1"/>
  <c r="BA358" i="1"/>
  <c r="BA378" i="1"/>
  <c r="BA446" i="1"/>
  <c r="BA543" i="1"/>
  <c r="BA511" i="1"/>
  <c r="BA541" i="1"/>
  <c r="BA515" i="1"/>
  <c r="BA545" i="1"/>
  <c r="BA629" i="1"/>
  <c r="BA612" i="1"/>
  <c r="BA630" i="1"/>
  <c r="BA616" i="1"/>
  <c r="BA626" i="1"/>
  <c r="BA606" i="1"/>
  <c r="BA590" i="1"/>
  <c r="BA463" i="1"/>
  <c r="BA467" i="1"/>
  <c r="BA469" i="1"/>
  <c r="BA389" i="1"/>
  <c r="BA393" i="1"/>
  <c r="BA357" i="1"/>
  <c r="BA267" i="1"/>
  <c r="BA270" i="1"/>
  <c r="BA269" i="1"/>
  <c r="BA249" i="1"/>
  <c r="BA46" i="1"/>
  <c r="BA45" i="1"/>
  <c r="BA272" i="1"/>
  <c r="BA260" i="1"/>
  <c r="BA600" i="1"/>
  <c r="BA589" i="1"/>
  <c r="BA555" i="1"/>
  <c r="BA455" i="1"/>
  <c r="BA465" i="1"/>
  <c r="BA457" i="1"/>
  <c r="BA384" i="1"/>
  <c r="BA385" i="1"/>
  <c r="BA279" i="1"/>
  <c r="BA263" i="1"/>
  <c r="BA266" i="1"/>
  <c r="BA265" i="1"/>
  <c r="BA230" i="1"/>
  <c r="BA77" i="1"/>
  <c r="BA10" i="1"/>
  <c r="BA462" i="1"/>
  <c r="BA268" i="1"/>
  <c r="BA76" i="1"/>
  <c r="BA175" i="1"/>
  <c r="BA466" i="1"/>
  <c r="BA651" i="1"/>
  <c r="BA652" i="1"/>
  <c r="BA646" i="1"/>
  <c r="BA603" i="1"/>
  <c r="BA594" i="1"/>
  <c r="BA554" i="1"/>
  <c r="BA476" i="1"/>
  <c r="BA461" i="1"/>
  <c r="BA456" i="1"/>
  <c r="BA392" i="1"/>
  <c r="BA383" i="1"/>
  <c r="BA275" i="1"/>
  <c r="BA259" i="1"/>
  <c r="BA262" i="1"/>
  <c r="BA261" i="1"/>
  <c r="BA173" i="1"/>
  <c r="BA43" i="1"/>
  <c r="BA256" i="1"/>
  <c r="BA48" i="1"/>
  <c r="BA276" i="1"/>
  <c r="BA221" i="1"/>
  <c r="BA174" i="1"/>
  <c r="BA551" i="1"/>
  <c r="BA655" i="1"/>
  <c r="BA607" i="1"/>
  <c r="BA601" i="1"/>
  <c r="BA591" i="1"/>
  <c r="BA464" i="1"/>
  <c r="BA468" i="1"/>
  <c r="BA471" i="1"/>
  <c r="BA373" i="1"/>
  <c r="BA390" i="1"/>
  <c r="BA356" i="1"/>
  <c r="BA271" i="1"/>
  <c r="BA255" i="1"/>
  <c r="BA258" i="1"/>
  <c r="BA257" i="1"/>
  <c r="BA177" i="1"/>
  <c r="BA47" i="1"/>
  <c r="BA264" i="1"/>
  <c r="BA553" i="1"/>
  <c r="BA470" i="1"/>
  <c r="BA229" i="1"/>
  <c r="BA354" i="1"/>
  <c r="BA458" i="1"/>
  <c r="BA608" i="1"/>
  <c r="BA44" i="1"/>
  <c r="BA643" i="1"/>
  <c r="BA219" i="1"/>
  <c r="BA549" i="1"/>
  <c r="BA649" i="1"/>
  <c r="BA663" i="1"/>
  <c r="BA648" i="1"/>
  <c r="BA604" i="1"/>
  <c r="BA599" i="1"/>
  <c r="BA552" i="1"/>
  <c r="BA550" i="1"/>
  <c r="BA536" i="1"/>
  <c r="BA479" i="1"/>
  <c r="BA475" i="1"/>
  <c r="BA380" i="1"/>
  <c r="BA422" i="1"/>
  <c r="BA323" i="1"/>
  <c r="BA251" i="1"/>
  <c r="BA278" i="1"/>
  <c r="BA277" i="1"/>
  <c r="BA222" i="1"/>
  <c r="BA136" i="1"/>
  <c r="BA51" i="1"/>
  <c r="BA33" i="1"/>
  <c r="BA12" i="1"/>
  <c r="BA137" i="1"/>
  <c r="BA135" i="1"/>
  <c r="BA233" i="1"/>
  <c r="BA374" i="1"/>
  <c r="BA535" i="1"/>
  <c r="BA666" i="1"/>
  <c r="BA645" i="1"/>
  <c r="BA642" i="1"/>
  <c r="BA602" i="1"/>
  <c r="BA605" i="1"/>
  <c r="BA558" i="1"/>
  <c r="BA533" i="1"/>
  <c r="BA534" i="1"/>
  <c r="BA477" i="1"/>
  <c r="BA473" i="1"/>
  <c r="BA423" i="1"/>
  <c r="BA415" i="1"/>
  <c r="BA364" i="1"/>
  <c r="BA274" i="1"/>
  <c r="BA273" i="1"/>
  <c r="BA218" i="1"/>
  <c r="BA132" i="1"/>
  <c r="BA49" i="1"/>
  <c r="BA29" i="1"/>
  <c r="BA11" i="1"/>
  <c r="BA244" i="1"/>
  <c r="BA556" i="1"/>
  <c r="BA322" i="1"/>
  <c r="BA362" i="1"/>
  <c r="BA474" i="1"/>
  <c r="BA654" i="1"/>
  <c r="BA662" i="1"/>
  <c r="BA609" i="1"/>
  <c r="BA598" i="1"/>
  <c r="BA595" i="1"/>
  <c r="BA548" i="1"/>
  <c r="BA532" i="1"/>
  <c r="BA478" i="1"/>
  <c r="BA472" i="1"/>
  <c r="BA424" i="1"/>
  <c r="BA421" i="1"/>
  <c r="BA388" i="1"/>
  <c r="BA325" i="1"/>
  <c r="BA228" i="1"/>
  <c r="BA254" i="1"/>
  <c r="BA253" i="1"/>
  <c r="BA134" i="1"/>
  <c r="BA101" i="1"/>
  <c r="BA55" i="1"/>
  <c r="BA31" i="1"/>
  <c r="BA133" i="1"/>
  <c r="BA252" i="1"/>
  <c r="BA176" i="1"/>
  <c r="BA324" i="1"/>
  <c r="BA537" i="1"/>
  <c r="BA547" i="1"/>
  <c r="BA653" i="1"/>
  <c r="BA661" i="1"/>
  <c r="BA596" i="1"/>
  <c r="BA597" i="1"/>
  <c r="BA593" i="1"/>
  <c r="BA557" i="1"/>
  <c r="BA495" i="1"/>
  <c r="BA460" i="1"/>
  <c r="BA459" i="1"/>
  <c r="BA387" i="1"/>
  <c r="BA391" i="1"/>
  <c r="BA367" i="1"/>
  <c r="BA368" i="1"/>
  <c r="BA220" i="1"/>
  <c r="BA250" i="1"/>
  <c r="BA234" i="1"/>
  <c r="BA50" i="1"/>
  <c r="BA54" i="1"/>
  <c r="BA53" i="1"/>
  <c r="BA27" i="1"/>
  <c r="BA52" i="1"/>
  <c r="BA56" i="1"/>
  <c r="BA227" i="1"/>
  <c r="BA370" i="1"/>
  <c r="BA588" i="1"/>
  <c r="BA592" i="1"/>
  <c r="BA664" i="1"/>
  <c r="P40" i="10"/>
  <c r="C41" i="17" s="1"/>
  <c r="D41" i="17" s="1"/>
  <c r="E39" i="24" s="1"/>
  <c r="P39" i="10"/>
  <c r="C40" i="17" s="1"/>
  <c r="D40" i="17" s="1"/>
  <c r="E38" i="24" s="1"/>
  <c r="P15" i="10"/>
  <c r="P82" i="6"/>
  <c r="Q45" i="6"/>
  <c r="Q55" i="6"/>
  <c r="Q92" i="6" s="1"/>
  <c r="H189" i="36" s="1"/>
  <c r="J189" i="36" s="1"/>
  <c r="Q58" i="6"/>
  <c r="Q95" i="6" s="1"/>
  <c r="H192" i="36" s="1"/>
  <c r="J192" i="36" s="1"/>
  <c r="Q49" i="6"/>
  <c r="Q86" i="6" s="1"/>
  <c r="H183" i="36" s="1"/>
  <c r="J183" i="36" s="1"/>
  <c r="Q47" i="6"/>
  <c r="Q84" i="6" s="1"/>
  <c r="H181" i="36" s="1"/>
  <c r="J181" i="36" s="1"/>
  <c r="Q54" i="6"/>
  <c r="Q91" i="6" s="1"/>
  <c r="H188" i="36" s="1"/>
  <c r="J188" i="36" s="1"/>
  <c r="Q60" i="6"/>
  <c r="Q97" i="6" s="1"/>
  <c r="H194" i="36" s="1"/>
  <c r="J194" i="36" s="1"/>
  <c r="Q57" i="6"/>
  <c r="Q94" i="6" s="1"/>
  <c r="H191" i="36" s="1"/>
  <c r="J191" i="36" s="1"/>
  <c r="Q52" i="6"/>
  <c r="Q89" i="6" s="1"/>
  <c r="H186" i="36" s="1"/>
  <c r="J186" i="36" s="1"/>
  <c r="Q63" i="6"/>
  <c r="Q100" i="6" s="1"/>
  <c r="H197" i="36" s="1"/>
  <c r="J197" i="36" s="1"/>
  <c r="Q51" i="6"/>
  <c r="Q88" i="6" s="1"/>
  <c r="H185" i="36" s="1"/>
  <c r="J185" i="36" s="1"/>
  <c r="Q48" i="6"/>
  <c r="Q85" i="6" s="1"/>
  <c r="H182" i="36" s="1"/>
  <c r="J182" i="36" s="1"/>
  <c r="Q50" i="6"/>
  <c r="Q87" i="6" s="1"/>
  <c r="H184" i="36" s="1"/>
  <c r="J184" i="36" s="1"/>
  <c r="R68" i="6"/>
  <c r="R105" i="6" s="1"/>
  <c r="K202" i="36" s="1"/>
  <c r="M202" i="36" s="1"/>
  <c r="BA9" i="1"/>
  <c r="Q46" i="6"/>
  <c r="Q83" i="6" s="1"/>
  <c r="H180" i="36" s="1"/>
  <c r="J180" i="36" s="1"/>
  <c r="Q61" i="6"/>
  <c r="Q98" i="6" s="1"/>
  <c r="H195" i="36" s="1"/>
  <c r="J195" i="36" s="1"/>
  <c r="Q53" i="6"/>
  <c r="Q90" i="6" s="1"/>
  <c r="H187" i="36" s="1"/>
  <c r="J187" i="36" s="1"/>
  <c r="Q56" i="6"/>
  <c r="Q93" i="6" s="1"/>
  <c r="H190" i="36" s="1"/>
  <c r="J190" i="36" s="1"/>
  <c r="BB1" i="1"/>
  <c r="B210" i="36" l="1"/>
  <c r="D179" i="36"/>
  <c r="D210" i="36" s="1"/>
  <c r="P113" i="6"/>
  <c r="E179" i="36"/>
  <c r="N86" i="36"/>
  <c r="K21" i="34"/>
  <c r="M21" i="34" s="1"/>
  <c r="J22" i="34"/>
  <c r="BB667" i="1"/>
  <c r="S70" i="6" s="1"/>
  <c r="S107" i="6" s="1"/>
  <c r="N204" i="36" s="1"/>
  <c r="P204" i="36" s="1"/>
  <c r="BB669" i="1"/>
  <c r="S73" i="6" s="1"/>
  <c r="S110" i="6" s="1"/>
  <c r="N207" i="36" s="1"/>
  <c r="P207" i="36" s="1"/>
  <c r="BB668" i="1"/>
  <c r="S71" i="6" s="1"/>
  <c r="S108" i="6" s="1"/>
  <c r="N205" i="36" s="1"/>
  <c r="P205" i="36" s="1"/>
  <c r="BB665" i="1"/>
  <c r="BB671" i="1"/>
  <c r="S75" i="6" s="1"/>
  <c r="S112" i="6" s="1"/>
  <c r="N209" i="36" s="1"/>
  <c r="P209" i="36" s="1"/>
  <c r="BB670" i="1"/>
  <c r="S74" i="6" s="1"/>
  <c r="S111" i="6" s="1"/>
  <c r="N208" i="36" s="1"/>
  <c r="P208" i="36" s="1"/>
  <c r="J22" i="35"/>
  <c r="K21" i="35"/>
  <c r="M21" i="35" s="1"/>
  <c r="P47" i="10"/>
  <c r="Q76" i="6"/>
  <c r="BB102" i="1"/>
  <c r="BB117" i="1"/>
  <c r="BB115" i="1"/>
  <c r="BB111" i="1"/>
  <c r="BB108" i="1"/>
  <c r="BB113" i="1"/>
  <c r="BB104" i="1"/>
  <c r="BB107" i="1"/>
  <c r="BB103" i="1"/>
  <c r="BB106" i="1"/>
  <c r="BB105" i="1"/>
  <c r="BB109" i="1"/>
  <c r="BB112" i="1"/>
  <c r="BB110" i="1"/>
  <c r="BB116" i="1"/>
  <c r="BB118" i="1"/>
  <c r="BB114" i="1"/>
  <c r="C16" i="17"/>
  <c r="C48" i="17" s="1"/>
  <c r="BB217" i="1"/>
  <c r="BB353" i="1"/>
  <c r="BB524" i="1"/>
  <c r="BB525" i="1"/>
  <c r="BB528" i="1"/>
  <c r="BB529" i="1"/>
  <c r="BB530" i="1"/>
  <c r="BB526" i="1"/>
  <c r="BB527" i="1"/>
  <c r="BB531" i="1"/>
  <c r="BB394" i="1"/>
  <c r="BB400" i="1"/>
  <c r="BB396" i="1"/>
  <c r="BB408" i="1"/>
  <c r="BB410" i="1"/>
  <c r="BB397" i="1"/>
  <c r="BB403" i="1"/>
  <c r="BB402" i="1"/>
  <c r="BB399" i="1"/>
  <c r="BB405" i="1"/>
  <c r="BB404" i="1"/>
  <c r="BB398" i="1"/>
  <c r="BB412" i="1"/>
  <c r="BB406" i="1"/>
  <c r="BB395" i="1"/>
  <c r="BB401" i="1"/>
  <c r="BB407" i="1"/>
  <c r="BB414" i="1"/>
  <c r="BB411" i="1"/>
  <c r="BB409" i="1"/>
  <c r="BB413" i="1"/>
  <c r="BB644" i="1"/>
  <c r="BB640" i="1"/>
  <c r="BB638" i="1"/>
  <c r="BB621" i="1"/>
  <c r="BB619" i="1"/>
  <c r="BB573" i="1"/>
  <c r="BB575" i="1"/>
  <c r="BB559" i="1"/>
  <c r="BB567" i="1"/>
  <c r="BB546" i="1"/>
  <c r="BB506" i="1"/>
  <c r="BB485" i="1"/>
  <c r="BB498" i="1"/>
  <c r="BB496" i="1"/>
  <c r="BB445" i="1"/>
  <c r="BB483" i="1"/>
  <c r="BB427" i="1"/>
  <c r="BB441" i="1"/>
  <c r="BB379" i="1"/>
  <c r="BB429" i="1"/>
  <c r="BB352" i="1"/>
  <c r="BB343" i="1"/>
  <c r="BB335" i="1"/>
  <c r="BB369" i="1"/>
  <c r="BB309" i="1"/>
  <c r="BB359" i="1"/>
  <c r="BB329" i="1"/>
  <c r="BB307" i="1"/>
  <c r="BB291" i="1"/>
  <c r="BB297" i="1"/>
  <c r="BB281" i="1"/>
  <c r="BB235" i="1"/>
  <c r="BB283" i="1"/>
  <c r="BB196" i="1"/>
  <c r="BB164" i="1"/>
  <c r="BB200" i="1"/>
  <c r="BB159" i="1"/>
  <c r="BB195" i="1"/>
  <c r="BB163" i="1"/>
  <c r="BB212" i="1"/>
  <c r="BB183" i="1"/>
  <c r="BB144" i="1"/>
  <c r="BB79" i="1"/>
  <c r="BB37" i="1"/>
  <c r="BB93" i="1"/>
  <c r="BB65" i="1"/>
  <c r="BB85" i="1"/>
  <c r="BB97" i="1"/>
  <c r="BB59" i="1"/>
  <c r="BB16" i="1"/>
  <c r="BB23" i="1"/>
  <c r="BB162" i="1"/>
  <c r="BB20" i="1"/>
  <c r="BB36" i="1"/>
  <c r="BB66" i="1"/>
  <c r="BB68" i="1"/>
  <c r="BB165" i="1"/>
  <c r="BB82" i="1"/>
  <c r="BB131" i="1"/>
  <c r="BB70" i="1"/>
  <c r="BB121" i="1"/>
  <c r="BB201" i="1"/>
  <c r="BB198" i="1"/>
  <c r="BB624" i="1"/>
  <c r="BB30" i="1"/>
  <c r="BB74" i="1"/>
  <c r="BB60" i="1"/>
  <c r="BB170" i="1"/>
  <c r="BB161" i="1"/>
  <c r="BB190" i="1"/>
  <c r="BB19" i="1"/>
  <c r="BB127" i="1"/>
  <c r="BB238" i="1"/>
  <c r="BB294" i="1"/>
  <c r="BB240" i="1"/>
  <c r="BB292" i="1"/>
  <c r="BB351" i="1"/>
  <c r="BB417" i="1"/>
  <c r="BB310" i="1"/>
  <c r="BB334" i="1"/>
  <c r="BB430" i="1"/>
  <c r="BB454" i="1"/>
  <c r="BB320" i="1"/>
  <c r="BB332" i="1"/>
  <c r="BB376" i="1"/>
  <c r="BB282" i="1"/>
  <c r="BB248" i="1"/>
  <c r="BB338" i="1"/>
  <c r="BB432" i="1"/>
  <c r="BB513" i="1"/>
  <c r="BB566" i="1"/>
  <c r="BB480" i="1"/>
  <c r="BB523" i="1"/>
  <c r="BB578" i="1"/>
  <c r="BB490" i="1"/>
  <c r="BB505" i="1"/>
  <c r="BB562" i="1"/>
  <c r="BB492" i="1"/>
  <c r="BB521" i="1"/>
  <c r="BB620" i="1"/>
  <c r="BB641" i="1"/>
  <c r="BB639" i="1"/>
  <c r="BB616" i="1"/>
  <c r="BB635" i="1"/>
  <c r="BB612" i="1"/>
  <c r="BB607" i="1"/>
  <c r="BB589" i="1"/>
  <c r="BB465" i="1"/>
  <c r="BB457" i="1"/>
  <c r="BB393" i="1"/>
  <c r="BB357" i="1"/>
  <c r="BB265" i="1"/>
  <c r="BB279" i="1"/>
  <c r="BB263" i="1"/>
  <c r="BB219" i="1"/>
  <c r="BB45" i="1"/>
  <c r="BB44" i="1"/>
  <c r="BB46" i="1"/>
  <c r="BB260" i="1"/>
  <c r="BB458" i="1"/>
  <c r="BB256" i="1"/>
  <c r="BB266" i="1"/>
  <c r="BB476" i="1"/>
  <c r="BB555" i="1"/>
  <c r="BB553" i="1"/>
  <c r="BB606" i="1"/>
  <c r="BB600" i="1"/>
  <c r="BB660" i="1"/>
  <c r="BB636" i="1"/>
  <c r="BB627" i="1"/>
  <c r="BB617" i="1"/>
  <c r="BB611" i="1"/>
  <c r="BB569" i="1"/>
  <c r="BB583" i="1"/>
  <c r="BB538" i="1"/>
  <c r="BB565" i="1"/>
  <c r="BB544" i="1"/>
  <c r="BB500" i="1"/>
  <c r="BB514" i="1"/>
  <c r="BB518" i="1"/>
  <c r="BB494" i="1"/>
  <c r="BB451" i="1"/>
  <c r="BB447" i="1"/>
  <c r="BB418" i="1"/>
  <c r="BB435" i="1"/>
  <c r="BB433" i="1"/>
  <c r="BB425" i="1"/>
  <c r="BB349" i="1"/>
  <c r="BB341" i="1"/>
  <c r="BB333" i="1"/>
  <c r="BB355" i="1"/>
  <c r="BB305" i="1"/>
  <c r="BB327" i="1"/>
  <c r="BB319" i="1"/>
  <c r="BB303" i="1"/>
  <c r="BB241" i="1"/>
  <c r="BB293" i="1"/>
  <c r="BB245" i="1"/>
  <c r="BB231" i="1"/>
  <c r="BB247" i="1"/>
  <c r="BB187" i="1"/>
  <c r="BB155" i="1"/>
  <c r="BB191" i="1"/>
  <c r="BB152" i="1"/>
  <c r="BB188" i="1"/>
  <c r="BB156" i="1"/>
  <c r="BB208" i="1"/>
  <c r="BB167" i="1"/>
  <c r="BB91" i="1"/>
  <c r="BB63" i="1"/>
  <c r="BB128" i="1"/>
  <c r="BB83" i="1"/>
  <c r="BB130" i="1"/>
  <c r="BB71" i="1"/>
  <c r="BB95" i="1"/>
  <c r="BB57" i="1"/>
  <c r="BB39" i="1"/>
  <c r="BB14" i="1"/>
  <c r="BB178" i="1"/>
  <c r="BB28" i="1"/>
  <c r="BB13" i="1"/>
  <c r="BB84" i="1"/>
  <c r="BB129" i="1"/>
  <c r="BB181" i="1"/>
  <c r="BB90" i="1"/>
  <c r="BB138" i="1"/>
  <c r="BB94" i="1"/>
  <c r="BB153" i="1"/>
  <c r="BB150" i="1"/>
  <c r="BB157" i="1"/>
  <c r="BB491" i="1"/>
  <c r="BB34" i="1"/>
  <c r="BB92" i="1"/>
  <c r="BB88" i="1"/>
  <c r="BB186" i="1"/>
  <c r="BB193" i="1"/>
  <c r="BB206" i="1"/>
  <c r="BB38" i="1"/>
  <c r="BB40" i="1"/>
  <c r="BB210" i="1"/>
  <c r="BB215" i="1"/>
  <c r="BB242" i="1"/>
  <c r="BB308" i="1"/>
  <c r="BB426" i="1"/>
  <c r="BB419" i="1"/>
  <c r="BB318" i="1"/>
  <c r="BB342" i="1"/>
  <c r="BB366" i="1"/>
  <c r="BB284" i="1"/>
  <c r="BB326" i="1"/>
  <c r="BB336" i="1"/>
  <c r="BB378" i="1"/>
  <c r="BB298" i="1"/>
  <c r="BB280" i="1"/>
  <c r="BB346" i="1"/>
  <c r="BB448" i="1"/>
  <c r="BB545" i="1"/>
  <c r="BB574" i="1"/>
  <c r="BB488" i="1"/>
  <c r="BB509" i="1"/>
  <c r="BB428" i="1"/>
  <c r="BB511" i="1"/>
  <c r="BB517" i="1"/>
  <c r="BB570" i="1"/>
  <c r="BB515" i="1"/>
  <c r="BB543" i="1"/>
  <c r="BB622" i="1"/>
  <c r="BB659" i="1"/>
  <c r="BB657" i="1"/>
  <c r="BB614" i="1"/>
  <c r="BB637" i="1"/>
  <c r="BB647" i="1"/>
  <c r="BB603" i="1"/>
  <c r="BB461" i="1"/>
  <c r="BB463" i="1"/>
  <c r="BB385" i="1"/>
  <c r="BB229" i="1"/>
  <c r="BB261" i="1"/>
  <c r="BB275" i="1"/>
  <c r="BB259" i="1"/>
  <c r="BB77" i="1"/>
  <c r="BB10" i="1"/>
  <c r="BB76" i="1"/>
  <c r="BB230" i="1"/>
  <c r="BB276" i="1"/>
  <c r="BB390" i="1"/>
  <c r="BB272" i="1"/>
  <c r="BB264" i="1"/>
  <c r="BB468" i="1"/>
  <c r="BB551" i="1"/>
  <c r="BB590" i="1"/>
  <c r="BB643" i="1"/>
  <c r="BB651" i="1"/>
  <c r="BB658" i="1"/>
  <c r="BB625" i="1"/>
  <c r="BB634" i="1"/>
  <c r="BB615" i="1"/>
  <c r="BB587" i="1"/>
  <c r="BB585" i="1"/>
  <c r="BB581" i="1"/>
  <c r="BB571" i="1"/>
  <c r="BB561" i="1"/>
  <c r="BB522" i="1"/>
  <c r="BB510" i="1"/>
  <c r="BB508" i="1"/>
  <c r="BB516" i="1"/>
  <c r="BB481" i="1"/>
  <c r="BB487" i="1"/>
  <c r="BB439" i="1"/>
  <c r="BB377" i="1"/>
  <c r="BB420" i="1"/>
  <c r="BB443" i="1"/>
  <c r="BB416" i="1"/>
  <c r="BB347" i="1"/>
  <c r="BB339" i="1"/>
  <c r="BB331" i="1"/>
  <c r="BB317" i="1"/>
  <c r="BB301" i="1"/>
  <c r="BB365" i="1"/>
  <c r="BB315" i="1"/>
  <c r="BB299" i="1"/>
  <c r="BB237" i="1"/>
  <c r="BB289" i="1"/>
  <c r="BB243" i="1"/>
  <c r="BB223" i="1"/>
  <c r="BB216" i="1"/>
  <c r="BB180" i="1"/>
  <c r="BB148" i="1"/>
  <c r="BB184" i="1"/>
  <c r="BB214" i="1"/>
  <c r="BB179" i="1"/>
  <c r="BB147" i="1"/>
  <c r="BB199" i="1"/>
  <c r="BB160" i="1"/>
  <c r="BB89" i="1"/>
  <c r="BB61" i="1"/>
  <c r="BB124" i="1"/>
  <c r="BB81" i="1"/>
  <c r="BB126" i="1"/>
  <c r="BB69" i="1"/>
  <c r="BB75" i="1"/>
  <c r="BB25" i="1"/>
  <c r="BB18" i="1"/>
  <c r="BB141" i="1"/>
  <c r="BB194" i="1"/>
  <c r="BB142" i="1"/>
  <c r="BB15" i="1"/>
  <c r="BB100" i="1"/>
  <c r="BB209" i="1"/>
  <c r="BB197" i="1"/>
  <c r="BB98" i="1"/>
  <c r="BB143" i="1"/>
  <c r="BB64" i="1"/>
  <c r="BB169" i="1"/>
  <c r="BB166" i="1"/>
  <c r="BB189" i="1"/>
  <c r="BB139" i="1"/>
  <c r="BB42" i="1"/>
  <c r="BB125" i="1"/>
  <c r="BB96" i="1"/>
  <c r="BB202" i="1"/>
  <c r="BB211" i="1"/>
  <c r="BB628" i="1"/>
  <c r="BB62" i="1"/>
  <c r="BB72" i="1"/>
  <c r="BB246" i="1"/>
  <c r="BB224" i="1"/>
  <c r="BB226" i="1"/>
  <c r="BB340" i="1"/>
  <c r="BB386" i="1"/>
  <c r="BB290" i="1"/>
  <c r="BB288" i="1"/>
  <c r="BB350" i="1"/>
  <c r="BB382" i="1"/>
  <c r="BB300" i="1"/>
  <c r="BB328" i="1"/>
  <c r="BB344" i="1"/>
  <c r="BB434" i="1"/>
  <c r="BB306" i="1"/>
  <c r="BB296" i="1"/>
  <c r="BB358" i="1"/>
  <c r="BB486" i="1"/>
  <c r="BB568" i="1"/>
  <c r="BB436" i="1"/>
  <c r="BB507" i="1"/>
  <c r="BB576" i="1"/>
  <c r="BB440" i="1"/>
  <c r="BB497" i="1"/>
  <c r="BB539" i="1"/>
  <c r="BB444" i="1"/>
  <c r="BB493" i="1"/>
  <c r="BB572" i="1"/>
  <c r="BB633" i="1"/>
  <c r="BB582" i="1"/>
  <c r="BB586" i="1"/>
  <c r="BB629" i="1"/>
  <c r="BB656" i="1"/>
  <c r="BB646" i="1"/>
  <c r="BB601" i="1"/>
  <c r="BB554" i="1"/>
  <c r="BB471" i="1"/>
  <c r="BB455" i="1"/>
  <c r="BB383" i="1"/>
  <c r="BB221" i="1"/>
  <c r="BB257" i="1"/>
  <c r="BB271" i="1"/>
  <c r="BB255" i="1"/>
  <c r="BB43" i="1"/>
  <c r="BB48" i="1"/>
  <c r="BB177" i="1"/>
  <c r="BB262" i="1"/>
  <c r="BB384" i="1"/>
  <c r="BB392" i="1"/>
  <c r="BB356" i="1"/>
  <c r="BB466" i="1"/>
  <c r="BB456" i="1"/>
  <c r="BB470" i="1"/>
  <c r="BB594" i="1"/>
  <c r="BB649" i="1"/>
  <c r="BB650" i="1"/>
  <c r="BB623" i="1"/>
  <c r="BB626" i="1"/>
  <c r="BB613" i="1"/>
  <c r="BB579" i="1"/>
  <c r="BB577" i="1"/>
  <c r="BB563" i="1"/>
  <c r="BB542" i="1"/>
  <c r="BB540" i="1"/>
  <c r="BB520" i="1"/>
  <c r="BB502" i="1"/>
  <c r="BB504" i="1"/>
  <c r="BB512" i="1"/>
  <c r="BB453" i="1"/>
  <c r="BB449" i="1"/>
  <c r="BB437" i="1"/>
  <c r="BB375" i="1"/>
  <c r="BB381" i="1"/>
  <c r="BB431" i="1"/>
  <c r="BB371" i="1"/>
  <c r="BB345" i="1"/>
  <c r="BB337" i="1"/>
  <c r="BB321" i="1"/>
  <c r="BB313" i="1"/>
  <c r="BB361" i="1"/>
  <c r="BB363" i="1"/>
  <c r="BB311" i="1"/>
  <c r="BB295" i="1"/>
  <c r="BB225" i="1"/>
  <c r="BB285" i="1"/>
  <c r="BB239" i="1"/>
  <c r="BB287" i="1"/>
  <c r="BB203" i="1"/>
  <c r="BB171" i="1"/>
  <c r="BB207" i="1"/>
  <c r="BB168" i="1"/>
  <c r="BB204" i="1"/>
  <c r="BB172" i="1"/>
  <c r="BB140" i="1"/>
  <c r="BB192" i="1"/>
  <c r="BB151" i="1"/>
  <c r="BB87" i="1"/>
  <c r="BB41" i="1"/>
  <c r="BB122" i="1"/>
  <c r="BB67" i="1"/>
  <c r="BB120" i="1"/>
  <c r="BB99" i="1"/>
  <c r="BB73" i="1"/>
  <c r="BB21" i="1"/>
  <c r="BB35" i="1"/>
  <c r="BB146" i="1"/>
  <c r="BB632" i="1"/>
  <c r="BB24" i="1"/>
  <c r="BB17" i="1"/>
  <c r="BB86" i="1"/>
  <c r="BB149" i="1"/>
  <c r="BB32" i="1"/>
  <c r="BB123" i="1"/>
  <c r="BB22" i="1"/>
  <c r="BB80" i="1"/>
  <c r="BB185" i="1"/>
  <c r="BB182" i="1"/>
  <c r="BB205" i="1"/>
  <c r="BB26" i="1"/>
  <c r="BB58" i="1"/>
  <c r="BB119" i="1"/>
  <c r="BB154" i="1"/>
  <c r="BB145" i="1"/>
  <c r="BB158" i="1"/>
  <c r="BB489" i="1"/>
  <c r="BB78" i="1"/>
  <c r="BB213" i="1"/>
  <c r="BB286" i="1"/>
  <c r="BB232" i="1"/>
  <c r="BB236" i="1"/>
  <c r="BB348" i="1"/>
  <c r="BB442" i="1"/>
  <c r="BB302" i="1"/>
  <c r="BB304" i="1"/>
  <c r="BB372" i="1"/>
  <c r="BB438" i="1"/>
  <c r="BB316" i="1"/>
  <c r="BB330" i="1"/>
  <c r="BB360" i="1"/>
  <c r="BB450" i="1"/>
  <c r="BB314" i="1"/>
  <c r="BB312" i="1"/>
  <c r="BB446" i="1"/>
  <c r="BB499" i="1"/>
  <c r="BB564" i="1"/>
  <c r="BB452" i="1"/>
  <c r="BB503" i="1"/>
  <c r="BB560" i="1"/>
  <c r="BB482" i="1"/>
  <c r="BB519" i="1"/>
  <c r="BB541" i="1"/>
  <c r="BB484" i="1"/>
  <c r="BB501" i="1"/>
  <c r="BB618" i="1"/>
  <c r="BB630" i="1"/>
  <c r="BB610" i="1"/>
  <c r="BB584" i="1"/>
  <c r="BB631" i="1"/>
  <c r="BB580" i="1"/>
  <c r="BB655" i="1"/>
  <c r="BB591" i="1"/>
  <c r="BB467" i="1"/>
  <c r="BB469" i="1"/>
  <c r="BB389" i="1"/>
  <c r="BB373" i="1"/>
  <c r="BB269" i="1"/>
  <c r="BB249" i="1"/>
  <c r="BB267" i="1"/>
  <c r="BB175" i="1"/>
  <c r="BB47" i="1"/>
  <c r="BB173" i="1"/>
  <c r="BB174" i="1"/>
  <c r="BB270" i="1"/>
  <c r="BB354" i="1"/>
  <c r="BB258" i="1"/>
  <c r="BB268" i="1"/>
  <c r="BB462" i="1"/>
  <c r="BB549" i="1"/>
  <c r="BB464" i="1"/>
  <c r="BB608" i="1"/>
  <c r="BB652" i="1"/>
  <c r="BB662" i="1"/>
  <c r="BB605" i="1"/>
  <c r="BB552" i="1"/>
  <c r="BB550" i="1"/>
  <c r="BB477" i="1"/>
  <c r="BB423" i="1"/>
  <c r="BB323" i="1"/>
  <c r="BB273" i="1"/>
  <c r="BB132" i="1"/>
  <c r="BB55" i="1"/>
  <c r="BB31" i="1"/>
  <c r="BB133" i="1"/>
  <c r="BB54" i="1"/>
  <c r="BB254" i="1"/>
  <c r="BB250" i="1"/>
  <c r="BB368" i="1"/>
  <c r="BB421" i="1"/>
  <c r="BB324" i="1"/>
  <c r="BB380" i="1"/>
  <c r="BB533" i="1"/>
  <c r="BB547" i="1"/>
  <c r="BB460" i="1"/>
  <c r="BB588" i="1"/>
  <c r="BB661" i="1"/>
  <c r="BB604" i="1"/>
  <c r="BB648" i="1"/>
  <c r="BB609" i="1"/>
  <c r="BB534" i="1"/>
  <c r="BB532" i="1"/>
  <c r="BB459" i="1"/>
  <c r="BB391" i="1"/>
  <c r="BB325" i="1"/>
  <c r="BB253" i="1"/>
  <c r="BB134" i="1"/>
  <c r="BB101" i="1"/>
  <c r="BB53" i="1"/>
  <c r="BB27" i="1"/>
  <c r="BB135" i="1"/>
  <c r="BB56" i="1"/>
  <c r="BB278" i="1"/>
  <c r="BB220" i="1"/>
  <c r="BB370" i="1"/>
  <c r="BB274" i="1"/>
  <c r="BB362" i="1"/>
  <c r="BB374" i="1"/>
  <c r="BB558" i="1"/>
  <c r="BB495" i="1"/>
  <c r="BB472" i="1"/>
  <c r="BB654" i="1"/>
  <c r="BB596" i="1"/>
  <c r="BB653" i="1"/>
  <c r="BB664" i="1"/>
  <c r="BB597" i="1"/>
  <c r="BB593" i="1"/>
  <c r="BB548" i="1"/>
  <c r="BB536" i="1"/>
  <c r="BB475" i="1"/>
  <c r="BB387" i="1"/>
  <c r="BB233" i="1"/>
  <c r="BB227" i="1"/>
  <c r="BB176" i="1"/>
  <c r="BB51" i="1"/>
  <c r="BB33" i="1"/>
  <c r="BB12" i="1"/>
  <c r="BB52" i="1"/>
  <c r="BB137" i="1"/>
  <c r="BB218" i="1"/>
  <c r="BB228" i="1"/>
  <c r="BB388" i="1"/>
  <c r="BB252" i="1"/>
  <c r="BB474" i="1"/>
  <c r="BB478" i="1"/>
  <c r="BB422" i="1"/>
  <c r="BB556" i="1"/>
  <c r="BB592" i="1"/>
  <c r="BB663" i="1"/>
  <c r="BB598" i="1"/>
  <c r="BB642" i="1"/>
  <c r="BB599" i="1"/>
  <c r="BB595" i="1"/>
  <c r="BB557" i="1"/>
  <c r="BB479" i="1"/>
  <c r="BB473" i="1"/>
  <c r="BB367" i="1"/>
  <c r="BB277" i="1"/>
  <c r="BB251" i="1"/>
  <c r="BB136" i="1"/>
  <c r="BB49" i="1"/>
  <c r="BB29" i="1"/>
  <c r="BB50" i="1"/>
  <c r="BB11" i="1"/>
  <c r="BB222" i="1"/>
  <c r="BB234" i="1"/>
  <c r="BB244" i="1"/>
  <c r="BB415" i="1"/>
  <c r="BB322" i="1"/>
  <c r="BB364" i="1"/>
  <c r="BB535" i="1"/>
  <c r="BB537" i="1"/>
  <c r="BB424" i="1"/>
  <c r="BB666" i="1"/>
  <c r="BB645" i="1"/>
  <c r="BB602" i="1"/>
  <c r="Q82" i="6"/>
  <c r="G47" i="33"/>
  <c r="BC1" i="1"/>
  <c r="S68" i="6"/>
  <c r="S105" i="6" s="1"/>
  <c r="N202" i="36" s="1"/>
  <c r="P202" i="36" s="1"/>
  <c r="R49" i="6"/>
  <c r="R86" i="6" s="1"/>
  <c r="K183" i="36" s="1"/>
  <c r="M183" i="36" s="1"/>
  <c r="BB9" i="1"/>
  <c r="R55" i="6"/>
  <c r="R92" i="6" s="1"/>
  <c r="K189" i="36" s="1"/>
  <c r="M189" i="36" s="1"/>
  <c r="R47" i="6"/>
  <c r="R84" i="6" s="1"/>
  <c r="K181" i="36" s="1"/>
  <c r="M181" i="36" s="1"/>
  <c r="R52" i="6"/>
  <c r="R89" i="6" s="1"/>
  <c r="K186" i="36" s="1"/>
  <c r="M186" i="36" s="1"/>
  <c r="R58" i="6"/>
  <c r="R95" i="6" s="1"/>
  <c r="K192" i="36" s="1"/>
  <c r="M192" i="36" s="1"/>
  <c r="R57" i="6"/>
  <c r="R94" i="6" s="1"/>
  <c r="K191" i="36" s="1"/>
  <c r="M191" i="36" s="1"/>
  <c r="R46" i="6"/>
  <c r="R83" i="6" s="1"/>
  <c r="K180" i="36" s="1"/>
  <c r="M180" i="36" s="1"/>
  <c r="R63" i="6"/>
  <c r="R100" i="6" s="1"/>
  <c r="K197" i="36" s="1"/>
  <c r="M197" i="36" s="1"/>
  <c r="R60" i="6"/>
  <c r="R97" i="6" s="1"/>
  <c r="K194" i="36" s="1"/>
  <c r="M194" i="36" s="1"/>
  <c r="R48" i="6"/>
  <c r="R85" i="6" s="1"/>
  <c r="K182" i="36" s="1"/>
  <c r="M182" i="36" s="1"/>
  <c r="R51" i="6"/>
  <c r="R88" i="6" s="1"/>
  <c r="K185" i="36" s="1"/>
  <c r="M185" i="36" s="1"/>
  <c r="R45" i="6"/>
  <c r="R53" i="6"/>
  <c r="R90" i="6" s="1"/>
  <c r="K187" i="36" s="1"/>
  <c r="M187" i="36" s="1"/>
  <c r="R50" i="6"/>
  <c r="R87" i="6" s="1"/>
  <c r="K184" i="36" s="1"/>
  <c r="M184" i="36" s="1"/>
  <c r="R56" i="6"/>
  <c r="R93" i="6" s="1"/>
  <c r="K190" i="36" s="1"/>
  <c r="M190" i="36" s="1"/>
  <c r="R61" i="6"/>
  <c r="R98" i="6" s="1"/>
  <c r="K195" i="36" s="1"/>
  <c r="M195" i="36" s="1"/>
  <c r="R54" i="6"/>
  <c r="R91" i="6" s="1"/>
  <c r="K188" i="36" s="1"/>
  <c r="M188" i="36" s="1"/>
  <c r="E210" i="36" l="1"/>
  <c r="G179" i="36"/>
  <c r="G210" i="36" s="1"/>
  <c r="Q113" i="6"/>
  <c r="H179" i="36"/>
  <c r="BC667" i="1"/>
  <c r="T70" i="6" s="1"/>
  <c r="T107" i="6" s="1"/>
  <c r="B243" i="36" s="1"/>
  <c r="D243" i="36" s="1"/>
  <c r="BC668" i="1"/>
  <c r="T71" i="6" s="1"/>
  <c r="T108" i="6" s="1"/>
  <c r="B244" i="36" s="1"/>
  <c r="D244" i="36" s="1"/>
  <c r="BC669" i="1"/>
  <c r="T73" i="6" s="1"/>
  <c r="T110" i="6" s="1"/>
  <c r="B246" i="36" s="1"/>
  <c r="D246" i="36" s="1"/>
  <c r="BC665" i="1"/>
  <c r="BC671" i="1"/>
  <c r="T75" i="6" s="1"/>
  <c r="T112" i="6" s="1"/>
  <c r="B248" i="36" s="1"/>
  <c r="D248" i="36" s="1"/>
  <c r="BC670" i="1"/>
  <c r="T74" i="6" s="1"/>
  <c r="T111" i="6" s="1"/>
  <c r="B247" i="36" s="1"/>
  <c r="D247" i="36" s="1"/>
  <c r="J23" i="34"/>
  <c r="K22" i="34"/>
  <c r="M22" i="34" s="1"/>
  <c r="K22" i="35"/>
  <c r="M22" i="35" s="1"/>
  <c r="J23" i="35"/>
  <c r="R76" i="6"/>
  <c r="BC102" i="1"/>
  <c r="BC110" i="1"/>
  <c r="BC108" i="1"/>
  <c r="BC107" i="1"/>
  <c r="BC104" i="1"/>
  <c r="BC113" i="1"/>
  <c r="BC115" i="1"/>
  <c r="BC117" i="1"/>
  <c r="BC103" i="1"/>
  <c r="BC112" i="1"/>
  <c r="BC105" i="1"/>
  <c r="BC111" i="1"/>
  <c r="BC106" i="1"/>
  <c r="BC109" i="1"/>
  <c r="BC116" i="1"/>
  <c r="BC114" i="1"/>
  <c r="BC118" i="1"/>
  <c r="D16" i="17"/>
  <c r="BC217" i="1"/>
  <c r="BC353" i="1"/>
  <c r="BC528" i="1"/>
  <c r="BC530" i="1"/>
  <c r="BC531" i="1"/>
  <c r="BC524" i="1"/>
  <c r="BC527" i="1"/>
  <c r="BC526" i="1"/>
  <c r="BC525" i="1"/>
  <c r="BC529" i="1"/>
  <c r="BC401" i="1"/>
  <c r="BC411" i="1"/>
  <c r="BC405" i="1"/>
  <c r="BC409" i="1"/>
  <c r="BC408" i="1"/>
  <c r="BC398" i="1"/>
  <c r="BC396" i="1"/>
  <c r="BC412" i="1"/>
  <c r="BC395" i="1"/>
  <c r="BC397" i="1"/>
  <c r="BC394" i="1"/>
  <c r="BC407" i="1"/>
  <c r="BC413" i="1"/>
  <c r="BC406" i="1"/>
  <c r="BC403" i="1"/>
  <c r="BC410" i="1"/>
  <c r="BC414" i="1"/>
  <c r="BC400" i="1"/>
  <c r="BC402" i="1"/>
  <c r="BC404" i="1"/>
  <c r="BC399" i="1"/>
  <c r="BD1" i="1"/>
  <c r="BD9" i="1" s="1"/>
  <c r="BC660" i="1"/>
  <c r="BC639" i="1"/>
  <c r="BC619" i="1"/>
  <c r="BC636" i="1"/>
  <c r="BC615" i="1"/>
  <c r="BC583" i="1"/>
  <c r="BC573" i="1"/>
  <c r="BC541" i="1"/>
  <c r="BC562" i="1"/>
  <c r="BC564" i="1"/>
  <c r="BC563" i="1"/>
  <c r="BC510" i="1"/>
  <c r="BC514" i="1"/>
  <c r="BC498" i="1"/>
  <c r="BC516" i="1"/>
  <c r="BC496" i="1"/>
  <c r="BC506" i="1"/>
  <c r="BC443" i="1"/>
  <c r="BC485" i="1"/>
  <c r="BC441" i="1"/>
  <c r="BC381" i="1"/>
  <c r="BC429" i="1"/>
  <c r="BC439" i="1"/>
  <c r="BC417" i="1"/>
  <c r="BC369" i="1"/>
  <c r="BC317" i="1"/>
  <c r="BC309" i="1"/>
  <c r="BC301" i="1"/>
  <c r="BC293" i="1"/>
  <c r="BC327" i="1"/>
  <c r="BC308" i="1"/>
  <c r="BC363" i="1"/>
  <c r="BC315" i="1"/>
  <c r="BC299" i="1"/>
  <c r="BC345" i="1"/>
  <c r="BC337" i="1"/>
  <c r="BC321" i="1"/>
  <c r="BC289" i="1"/>
  <c r="BC281" i="1"/>
  <c r="BC284" i="1"/>
  <c r="BC239" i="1"/>
  <c r="BC296" i="1"/>
  <c r="BC247" i="1"/>
  <c r="BC202" i="1"/>
  <c r="BC130" i="1"/>
  <c r="BC158" i="1"/>
  <c r="BC146" i="1"/>
  <c r="BC182" i="1"/>
  <c r="BC128" i="1"/>
  <c r="BC83" i="1"/>
  <c r="BC65" i="1"/>
  <c r="BC120" i="1"/>
  <c r="BC69" i="1"/>
  <c r="BC97" i="1"/>
  <c r="BC73" i="1"/>
  <c r="BC42" i="1"/>
  <c r="BC79" i="1"/>
  <c r="BC41" i="1"/>
  <c r="BC24" i="1"/>
  <c r="BC35" i="1"/>
  <c r="BC14" i="1"/>
  <c r="BC26" i="1"/>
  <c r="BC19" i="1"/>
  <c r="BC180" i="1"/>
  <c r="BC330" i="1"/>
  <c r="BC436" i="1"/>
  <c r="BC90" i="1"/>
  <c r="BC94" i="1"/>
  <c r="BC152" i="1"/>
  <c r="BC156" i="1"/>
  <c r="BC326" i="1"/>
  <c r="BC631" i="1"/>
  <c r="BC88" i="1"/>
  <c r="BC210" i="1"/>
  <c r="BC208" i="1"/>
  <c r="BC582" i="1"/>
  <c r="BC489" i="1"/>
  <c r="BC72" i="1"/>
  <c r="BC386" i="1"/>
  <c r="BC578" i="1"/>
  <c r="BC129" i="1"/>
  <c r="BC240" i="1"/>
  <c r="BC165" i="1"/>
  <c r="BC658" i="1"/>
  <c r="BC623" i="1"/>
  <c r="BC634" i="1"/>
  <c r="BC613" i="1"/>
  <c r="BC585" i="1"/>
  <c r="BC581" i="1"/>
  <c r="BC569" i="1"/>
  <c r="BC539" i="1"/>
  <c r="BC561" i="1"/>
  <c r="BC560" i="1"/>
  <c r="BC559" i="1"/>
  <c r="BC509" i="1"/>
  <c r="BC513" i="1"/>
  <c r="BC497" i="1"/>
  <c r="BC512" i="1"/>
  <c r="BC494" i="1"/>
  <c r="BC500" i="1"/>
  <c r="BC449" i="1"/>
  <c r="BC481" i="1"/>
  <c r="BC435" i="1"/>
  <c r="BC379" i="1"/>
  <c r="BC425" i="1"/>
  <c r="BC437" i="1"/>
  <c r="BC377" i="1"/>
  <c r="BC360" i="1"/>
  <c r="BC314" i="1"/>
  <c r="BC306" i="1"/>
  <c r="BC298" i="1"/>
  <c r="BC372" i="1"/>
  <c r="BC320" i="1"/>
  <c r="BC304" i="1"/>
  <c r="BC351" i="1"/>
  <c r="BC311" i="1"/>
  <c r="BC352" i="1"/>
  <c r="BC343" i="1"/>
  <c r="BC335" i="1"/>
  <c r="BC295" i="1"/>
  <c r="BC286" i="1"/>
  <c r="BC246" i="1"/>
  <c r="BC280" i="1"/>
  <c r="BC235" i="1"/>
  <c r="BC292" i="1"/>
  <c r="BC241" i="1"/>
  <c r="BC186" i="1"/>
  <c r="BC214" i="1"/>
  <c r="BC194" i="1"/>
  <c r="BC138" i="1"/>
  <c r="BC166" i="1"/>
  <c r="BC124" i="1"/>
  <c r="BC81" i="1"/>
  <c r="BC40" i="1"/>
  <c r="BC85" i="1"/>
  <c r="BC58" i="1"/>
  <c r="BC95" i="1"/>
  <c r="BC62" i="1"/>
  <c r="BC91" i="1"/>
  <c r="BC66" i="1"/>
  <c r="BC37" i="1"/>
  <c r="BC20" i="1"/>
  <c r="BC23" i="1"/>
  <c r="BC38" i="1"/>
  <c r="BC25" i="1"/>
  <c r="BC16" i="1"/>
  <c r="BC196" i="1"/>
  <c r="BC382" i="1"/>
  <c r="BC580" i="1"/>
  <c r="BC98" i="1"/>
  <c r="BC121" i="1"/>
  <c r="BC168" i="1"/>
  <c r="BC172" i="1"/>
  <c r="BC452" i="1"/>
  <c r="BC92" i="1"/>
  <c r="BC96" i="1"/>
  <c r="BC144" i="1"/>
  <c r="BC366" i="1"/>
  <c r="BC586" i="1"/>
  <c r="BC491" i="1"/>
  <c r="BC60" i="1"/>
  <c r="BC378" i="1"/>
  <c r="BC84" i="1"/>
  <c r="BC215" i="1"/>
  <c r="BC242" i="1"/>
  <c r="BC181" i="1"/>
  <c r="BC644" i="1"/>
  <c r="BC650" i="1"/>
  <c r="BC638" i="1"/>
  <c r="BC640" i="1"/>
  <c r="BC611" i="1"/>
  <c r="BC577" i="1"/>
  <c r="BC587" i="1"/>
  <c r="BC571" i="1"/>
  <c r="BC567" i="1"/>
  <c r="BC545" i="1"/>
  <c r="BC546" i="1"/>
  <c r="BC543" i="1"/>
  <c r="BC502" i="1"/>
  <c r="BC508" i="1"/>
  <c r="BC521" i="1"/>
  <c r="BC505" i="1"/>
  <c r="BC522" i="1"/>
  <c r="BC487" i="1"/>
  <c r="BC483" i="1"/>
  <c r="BC453" i="1"/>
  <c r="BC420" i="1"/>
  <c r="BC433" i="1"/>
  <c r="BC416" i="1"/>
  <c r="BC427" i="1"/>
  <c r="BC375" i="1"/>
  <c r="BC355" i="1"/>
  <c r="BC313" i="1"/>
  <c r="BC305" i="1"/>
  <c r="BC297" i="1"/>
  <c r="BC361" i="1"/>
  <c r="BC316" i="1"/>
  <c r="BC300" i="1"/>
  <c r="BC329" i="1"/>
  <c r="BC307" i="1"/>
  <c r="BC349" i="1"/>
  <c r="BC341" i="1"/>
  <c r="BC333" i="1"/>
  <c r="BC291" i="1"/>
  <c r="BC285" i="1"/>
  <c r="BC245" i="1"/>
  <c r="BC248" i="1"/>
  <c r="BC231" i="1"/>
  <c r="BC287" i="1"/>
  <c r="BC237" i="1"/>
  <c r="BC170" i="1"/>
  <c r="BC206" i="1"/>
  <c r="BC178" i="1"/>
  <c r="BC216" i="1"/>
  <c r="BC150" i="1"/>
  <c r="BC122" i="1"/>
  <c r="BC70" i="1"/>
  <c r="BC36" i="1"/>
  <c r="BC74" i="1"/>
  <c r="BC39" i="1"/>
  <c r="BC78" i="1"/>
  <c r="BC59" i="1"/>
  <c r="BC89" i="1"/>
  <c r="BC63" i="1"/>
  <c r="BC32" i="1"/>
  <c r="BC18" i="1"/>
  <c r="BC15" i="1"/>
  <c r="BC34" i="1"/>
  <c r="BC22" i="1"/>
  <c r="BC148" i="1"/>
  <c r="BC212" i="1"/>
  <c r="BC432" i="1"/>
  <c r="BC610" i="1"/>
  <c r="BC123" i="1"/>
  <c r="BC68" i="1"/>
  <c r="BC184" i="1"/>
  <c r="BC188" i="1"/>
  <c r="BC493" i="1"/>
  <c r="BC125" i="1"/>
  <c r="BC139" i="1"/>
  <c r="BC641" i="1"/>
  <c r="BC647" i="1"/>
  <c r="BC621" i="1"/>
  <c r="BC637" i="1"/>
  <c r="BC617" i="1"/>
  <c r="BC575" i="1"/>
  <c r="BC579" i="1"/>
  <c r="BC542" i="1"/>
  <c r="BC565" i="1"/>
  <c r="BC540" i="1"/>
  <c r="BC544" i="1"/>
  <c r="BC538" i="1"/>
  <c r="BC517" i="1"/>
  <c r="BC504" i="1"/>
  <c r="BC518" i="1"/>
  <c r="BC501" i="1"/>
  <c r="BC520" i="1"/>
  <c r="BC451" i="1"/>
  <c r="BC447" i="1"/>
  <c r="BC445" i="1"/>
  <c r="BC419" i="1"/>
  <c r="BC431" i="1"/>
  <c r="BC376" i="1"/>
  <c r="BC418" i="1"/>
  <c r="BC371" i="1"/>
  <c r="BC318" i="1"/>
  <c r="BC310" i="1"/>
  <c r="BC302" i="1"/>
  <c r="BC294" i="1"/>
  <c r="BC359" i="1"/>
  <c r="BC312" i="1"/>
  <c r="BC365" i="1"/>
  <c r="BC319" i="1"/>
  <c r="BC303" i="1"/>
  <c r="BC347" i="1"/>
  <c r="BC339" i="1"/>
  <c r="BC331" i="1"/>
  <c r="BC290" i="1"/>
  <c r="BC282" i="1"/>
  <c r="BC288" i="1"/>
  <c r="BC243" i="1"/>
  <c r="BC223" i="1"/>
  <c r="BC283" i="1"/>
  <c r="BC225" i="1"/>
  <c r="BC154" i="1"/>
  <c r="BC190" i="1"/>
  <c r="BC162" i="1"/>
  <c r="BC198" i="1"/>
  <c r="BC142" i="1"/>
  <c r="BC93" i="1"/>
  <c r="BC67" i="1"/>
  <c r="BC126" i="1"/>
  <c r="BC71" i="1"/>
  <c r="BC99" i="1"/>
  <c r="BC75" i="1"/>
  <c r="BC57" i="1"/>
  <c r="BC87" i="1"/>
  <c r="BC61" i="1"/>
  <c r="BC28" i="1"/>
  <c r="BC13" i="1"/>
  <c r="BC17" i="1"/>
  <c r="BC30" i="1"/>
  <c r="BC21" i="1"/>
  <c r="BC164" i="1"/>
  <c r="BC140" i="1"/>
  <c r="BC440" i="1"/>
  <c r="BC82" i="1"/>
  <c r="BC131" i="1"/>
  <c r="BC80" i="1"/>
  <c r="BC200" i="1"/>
  <c r="BC204" i="1"/>
  <c r="BC618" i="1"/>
  <c r="BC119" i="1"/>
  <c r="BC64" i="1"/>
  <c r="BC160" i="1"/>
  <c r="BC614" i="1"/>
  <c r="BC358" i="1"/>
  <c r="BC100" i="1"/>
  <c r="BC149" i="1"/>
  <c r="BC205" i="1"/>
  <c r="BC199" i="1"/>
  <c r="BC179" i="1"/>
  <c r="BC145" i="1"/>
  <c r="BC185" i="1"/>
  <c r="BC191" i="1"/>
  <c r="BC141" i="1"/>
  <c r="BC187" i="1"/>
  <c r="BC332" i="1"/>
  <c r="BC340" i="1"/>
  <c r="BC348" i="1"/>
  <c r="BC434" i="1"/>
  <c r="BC519" i="1"/>
  <c r="BC511" i="1"/>
  <c r="BC515" i="1"/>
  <c r="BC486" i="1"/>
  <c r="BC568" i="1"/>
  <c r="BC616" i="1"/>
  <c r="BC628" i="1"/>
  <c r="BC633" i="1"/>
  <c r="BC625" i="1"/>
  <c r="BC192" i="1"/>
  <c r="BC657" i="1"/>
  <c r="BC328" i="1"/>
  <c r="BC86" i="1"/>
  <c r="BC157" i="1"/>
  <c r="BC151" i="1"/>
  <c r="BC226" i="1"/>
  <c r="BC195" i="1"/>
  <c r="BC153" i="1"/>
  <c r="BC193" i="1"/>
  <c r="BC207" i="1"/>
  <c r="BC209" i="1"/>
  <c r="BC203" i="1"/>
  <c r="BC430" i="1"/>
  <c r="BC342" i="1"/>
  <c r="BC350" i="1"/>
  <c r="BC450" i="1"/>
  <c r="BC570" i="1"/>
  <c r="BC523" i="1"/>
  <c r="BC480" i="1"/>
  <c r="BC488" i="1"/>
  <c r="BC576" i="1"/>
  <c r="BC632" i="1"/>
  <c r="BC624" i="1"/>
  <c r="BC656" i="1"/>
  <c r="BC626" i="1"/>
  <c r="BC428" i="1"/>
  <c r="BC127" i="1"/>
  <c r="BC444" i="1"/>
  <c r="BC224" i="1"/>
  <c r="BC189" i="1"/>
  <c r="BC167" i="1"/>
  <c r="BC147" i="1"/>
  <c r="BC211" i="1"/>
  <c r="BC161" i="1"/>
  <c r="BC201" i="1"/>
  <c r="BC213" i="1"/>
  <c r="BC155" i="1"/>
  <c r="BC334" i="1"/>
  <c r="BC336" i="1"/>
  <c r="BC344" i="1"/>
  <c r="BC446" i="1"/>
  <c r="BC507" i="1"/>
  <c r="BC438" i="1"/>
  <c r="BC572" i="1"/>
  <c r="BC482" i="1"/>
  <c r="BC490" i="1"/>
  <c r="BC566" i="1"/>
  <c r="BC622" i="1"/>
  <c r="BC630" i="1"/>
  <c r="BC620" i="1"/>
  <c r="BC629" i="1"/>
  <c r="BC448" i="1"/>
  <c r="BC143" i="1"/>
  <c r="BC584" i="1"/>
  <c r="BC232" i="1"/>
  <c r="BC197" i="1"/>
  <c r="BC183" i="1"/>
  <c r="BC163" i="1"/>
  <c r="BC236" i="1"/>
  <c r="BC169" i="1"/>
  <c r="BC159" i="1"/>
  <c r="BC238" i="1"/>
  <c r="BC171" i="1"/>
  <c r="BC426" i="1"/>
  <c r="BC338" i="1"/>
  <c r="BC346" i="1"/>
  <c r="BC499" i="1"/>
  <c r="BC503" i="1"/>
  <c r="BC454" i="1"/>
  <c r="BC442" i="1"/>
  <c r="BC484" i="1"/>
  <c r="BC492" i="1"/>
  <c r="BC574" i="1"/>
  <c r="BC627" i="1"/>
  <c r="BC635" i="1"/>
  <c r="BC612" i="1"/>
  <c r="BC659" i="1"/>
  <c r="BC649" i="1"/>
  <c r="BC600" i="1"/>
  <c r="BC555" i="1"/>
  <c r="BC549" i="1"/>
  <c r="BC463" i="1"/>
  <c r="BC461" i="1"/>
  <c r="BC390" i="1"/>
  <c r="BC607" i="1"/>
  <c r="BC553" i="1"/>
  <c r="BC457" i="1"/>
  <c r="BC384" i="1"/>
  <c r="BC383" i="1"/>
  <c r="BC356" i="1"/>
  <c r="BC265" i="1"/>
  <c r="BC257" i="1"/>
  <c r="BC268" i="1"/>
  <c r="BC279" i="1"/>
  <c r="BC263" i="1"/>
  <c r="BC221" i="1"/>
  <c r="BC45" i="1"/>
  <c r="BC10" i="1"/>
  <c r="BC590" i="1"/>
  <c r="BC643" i="1"/>
  <c r="BC230" i="1"/>
  <c r="BC468" i="1"/>
  <c r="BC458" i="1"/>
  <c r="BC652" i="1"/>
  <c r="BC646" i="1"/>
  <c r="BC591" i="1"/>
  <c r="BC455" i="1"/>
  <c r="BC393" i="1"/>
  <c r="BC389" i="1"/>
  <c r="BC270" i="1"/>
  <c r="BC262" i="1"/>
  <c r="BC249" i="1"/>
  <c r="BC264" i="1"/>
  <c r="BC275" i="1"/>
  <c r="BC259" i="1"/>
  <c r="BC219" i="1"/>
  <c r="BC77" i="1"/>
  <c r="BC456" i="1"/>
  <c r="BC594" i="1"/>
  <c r="BC173" i="1"/>
  <c r="BC466" i="1"/>
  <c r="BC470" i="1"/>
  <c r="BC606" i="1"/>
  <c r="BC655" i="1"/>
  <c r="BC603" i="1"/>
  <c r="BC589" i="1"/>
  <c r="BC471" i="1"/>
  <c r="BC467" i="1"/>
  <c r="BC392" i="1"/>
  <c r="BC357" i="1"/>
  <c r="BC269" i="1"/>
  <c r="BC261" i="1"/>
  <c r="BC276" i="1"/>
  <c r="BC260" i="1"/>
  <c r="BC271" i="1"/>
  <c r="BC255" i="1"/>
  <c r="BC174" i="1"/>
  <c r="BC46" i="1"/>
  <c r="BC48" i="1"/>
  <c r="BC76" i="1"/>
  <c r="BC177" i="1"/>
  <c r="BC476" i="1"/>
  <c r="BC464" i="1"/>
  <c r="BC651" i="1"/>
  <c r="BC601" i="1"/>
  <c r="BC554" i="1"/>
  <c r="BC469" i="1"/>
  <c r="BC465" i="1"/>
  <c r="BC385" i="1"/>
  <c r="BC373" i="1"/>
  <c r="BC266" i="1"/>
  <c r="BC258" i="1"/>
  <c r="BC272" i="1"/>
  <c r="BC256" i="1"/>
  <c r="BC267" i="1"/>
  <c r="BC229" i="1"/>
  <c r="BC47" i="1"/>
  <c r="BC43" i="1"/>
  <c r="BC354" i="1"/>
  <c r="BC44" i="1"/>
  <c r="BC175" i="1"/>
  <c r="BC551" i="1"/>
  <c r="BC462" i="1"/>
  <c r="BC608" i="1"/>
  <c r="BC664" i="1"/>
  <c r="BC598" i="1"/>
  <c r="BC597" i="1"/>
  <c r="BC536" i="1"/>
  <c r="BC547" i="1"/>
  <c r="BC537" i="1"/>
  <c r="BC479" i="1"/>
  <c r="BC473" i="1"/>
  <c r="BC415" i="1"/>
  <c r="BC380" i="1"/>
  <c r="BC367" i="1"/>
  <c r="BC274" i="1"/>
  <c r="BC250" i="1"/>
  <c r="BC251" i="1"/>
  <c r="BC132" i="1"/>
  <c r="BC49" i="1"/>
  <c r="BC50" i="1"/>
  <c r="BC29" i="1"/>
  <c r="BC370" i="1"/>
  <c r="BC661" i="1"/>
  <c r="BC592" i="1"/>
  <c r="BC588" i="1"/>
  <c r="BC234" i="1"/>
  <c r="BC474" i="1"/>
  <c r="BC654" i="1"/>
  <c r="BC653" i="1"/>
  <c r="BC662" i="1"/>
  <c r="BC642" i="1"/>
  <c r="BC595" i="1"/>
  <c r="BC596" i="1"/>
  <c r="BC558" i="1"/>
  <c r="BC556" i="1"/>
  <c r="BC532" i="1"/>
  <c r="BC477" i="1"/>
  <c r="BC391" i="1"/>
  <c r="BC388" i="1"/>
  <c r="BC325" i="1"/>
  <c r="BC323" i="1"/>
  <c r="BC273" i="1"/>
  <c r="BC252" i="1"/>
  <c r="BC134" i="1"/>
  <c r="BC55" i="1"/>
  <c r="BC31" i="1"/>
  <c r="BC11" i="1"/>
  <c r="BC424" i="1"/>
  <c r="BC52" i="1"/>
  <c r="BC137" i="1"/>
  <c r="BC133" i="1"/>
  <c r="BC220" i="1"/>
  <c r="BC472" i="1"/>
  <c r="BC666" i="1"/>
  <c r="T68" i="6" s="1"/>
  <c r="T105" i="6" s="1"/>
  <c r="B241" i="36" s="1"/>
  <c r="D241" i="36" s="1"/>
  <c r="BC645" i="1"/>
  <c r="BC602" i="1"/>
  <c r="BC605" i="1"/>
  <c r="BC593" i="1"/>
  <c r="BC557" i="1"/>
  <c r="BC552" i="1"/>
  <c r="BC495" i="1"/>
  <c r="BC459" i="1"/>
  <c r="BC421" i="1"/>
  <c r="BC387" i="1"/>
  <c r="BC364" i="1"/>
  <c r="BC278" i="1"/>
  <c r="BC254" i="1"/>
  <c r="BC244" i="1"/>
  <c r="BC233" i="1"/>
  <c r="BC54" i="1"/>
  <c r="BC53" i="1"/>
  <c r="BC27" i="1"/>
  <c r="BC12" i="1"/>
  <c r="BC362" i="1"/>
  <c r="BC176" i="1"/>
  <c r="BC324" i="1"/>
  <c r="BC135" i="1"/>
  <c r="BC228" i="1"/>
  <c r="BC478" i="1"/>
  <c r="BC663" i="1"/>
  <c r="BC648" i="1"/>
  <c r="BC599" i="1"/>
  <c r="BC609" i="1"/>
  <c r="BC548" i="1"/>
  <c r="BC550" i="1"/>
  <c r="BC534" i="1"/>
  <c r="BC533" i="1"/>
  <c r="BC475" i="1"/>
  <c r="BC422" i="1"/>
  <c r="BC423" i="1"/>
  <c r="BC368" i="1"/>
  <c r="BC277" i="1"/>
  <c r="BC253" i="1"/>
  <c r="BC227" i="1"/>
  <c r="BC136" i="1"/>
  <c r="BC51" i="1"/>
  <c r="BC101" i="1"/>
  <c r="BC33" i="1"/>
  <c r="BC56" i="1"/>
  <c r="BC374" i="1"/>
  <c r="BC322" i="1"/>
  <c r="BC460" i="1"/>
  <c r="BC218" i="1"/>
  <c r="BC222" i="1"/>
  <c r="BC535" i="1"/>
  <c r="BC604" i="1"/>
  <c r="H47" i="33"/>
  <c r="O47" i="33" s="1"/>
  <c r="L47" i="33"/>
  <c r="P47" i="33"/>
  <c r="F47" i="33"/>
  <c r="BC9" i="1"/>
  <c r="S57" i="6"/>
  <c r="S94" i="6" s="1"/>
  <c r="N191" i="36" s="1"/>
  <c r="P191" i="36" s="1"/>
  <c r="R82" i="6"/>
  <c r="S49" i="6"/>
  <c r="S86" i="6" s="1"/>
  <c r="N183" i="36" s="1"/>
  <c r="P183" i="36" s="1"/>
  <c r="S61" i="6"/>
  <c r="S98" i="6" s="1"/>
  <c r="N195" i="36" s="1"/>
  <c r="P195" i="36" s="1"/>
  <c r="S48" i="6"/>
  <c r="S85" i="6" s="1"/>
  <c r="N182" i="36" s="1"/>
  <c r="P182" i="36" s="1"/>
  <c r="S52" i="6"/>
  <c r="S89" i="6" s="1"/>
  <c r="N186" i="36" s="1"/>
  <c r="P186" i="36" s="1"/>
  <c r="S51" i="6"/>
  <c r="S88" i="6" s="1"/>
  <c r="N185" i="36" s="1"/>
  <c r="P185" i="36" s="1"/>
  <c r="S54" i="6"/>
  <c r="S91" i="6" s="1"/>
  <c r="N188" i="36" s="1"/>
  <c r="P188" i="36" s="1"/>
  <c r="S58" i="6"/>
  <c r="S95" i="6" s="1"/>
  <c r="N192" i="36" s="1"/>
  <c r="P192" i="36" s="1"/>
  <c r="S45" i="6"/>
  <c r="S47" i="6"/>
  <c r="S84" i="6" s="1"/>
  <c r="N181" i="36" s="1"/>
  <c r="P181" i="36" s="1"/>
  <c r="S46" i="6"/>
  <c r="S83" i="6" s="1"/>
  <c r="N180" i="36" s="1"/>
  <c r="P180" i="36" s="1"/>
  <c r="S63" i="6"/>
  <c r="S100" i="6" s="1"/>
  <c r="N197" i="36" s="1"/>
  <c r="P197" i="36" s="1"/>
  <c r="S53" i="6"/>
  <c r="S90" i="6" s="1"/>
  <c r="N187" i="36" s="1"/>
  <c r="P187" i="36" s="1"/>
  <c r="S50" i="6"/>
  <c r="S87" i="6" s="1"/>
  <c r="N184" i="36" s="1"/>
  <c r="P184" i="36" s="1"/>
  <c r="S55" i="6"/>
  <c r="S92" i="6" s="1"/>
  <c r="N189" i="36" s="1"/>
  <c r="P189" i="36" s="1"/>
  <c r="S60" i="6"/>
  <c r="S97" i="6" s="1"/>
  <c r="N194" i="36" s="1"/>
  <c r="P194" i="36" s="1"/>
  <c r="S56" i="6"/>
  <c r="S93" i="6" s="1"/>
  <c r="N190" i="36" s="1"/>
  <c r="P190" i="36" s="1"/>
  <c r="R113" i="6" l="1"/>
  <c r="K179" i="36"/>
  <c r="J179" i="36"/>
  <c r="J210" i="36" s="1"/>
  <c r="H210" i="36"/>
  <c r="K23" i="34"/>
  <c r="M23" i="34" s="1"/>
  <c r="J24" i="34"/>
  <c r="BD667" i="1"/>
  <c r="U70" i="6" s="1"/>
  <c r="U107" i="6" s="1"/>
  <c r="E243" i="36" s="1"/>
  <c r="G243" i="36" s="1"/>
  <c r="BD665" i="1"/>
  <c r="BD669" i="1"/>
  <c r="U73" i="6" s="1"/>
  <c r="U110" i="6" s="1"/>
  <c r="E246" i="36" s="1"/>
  <c r="G246" i="36" s="1"/>
  <c r="BD670" i="1"/>
  <c r="U74" i="6" s="1"/>
  <c r="U111" i="6" s="1"/>
  <c r="E247" i="36" s="1"/>
  <c r="G247" i="36" s="1"/>
  <c r="BD668" i="1"/>
  <c r="U71" i="6" s="1"/>
  <c r="U108" i="6" s="1"/>
  <c r="E244" i="36" s="1"/>
  <c r="G244" i="36" s="1"/>
  <c r="BD671" i="1"/>
  <c r="U75" i="6" s="1"/>
  <c r="U112" i="6" s="1"/>
  <c r="E248" i="36" s="1"/>
  <c r="G248" i="36" s="1"/>
  <c r="J24" i="35"/>
  <c r="K23" i="35"/>
  <c r="M23" i="35" s="1"/>
  <c r="S76" i="6"/>
  <c r="BD102" i="1"/>
  <c r="BD106" i="1"/>
  <c r="BD109" i="1"/>
  <c r="BD114" i="1"/>
  <c r="BD108" i="1"/>
  <c r="BD113" i="1"/>
  <c r="BD110" i="1"/>
  <c r="BD115" i="1"/>
  <c r="BD104" i="1"/>
  <c r="BD107" i="1"/>
  <c r="BD111" i="1"/>
  <c r="BD117" i="1"/>
  <c r="BD103" i="1"/>
  <c r="BD105" i="1"/>
  <c r="BD116" i="1"/>
  <c r="BD112" i="1"/>
  <c r="BD118" i="1"/>
  <c r="BE1" i="1"/>
  <c r="T54" i="6"/>
  <c r="T91" i="6" s="1"/>
  <c r="B227" i="36" s="1"/>
  <c r="D227" i="36" s="1"/>
  <c r="T60" i="6"/>
  <c r="T97" i="6" s="1"/>
  <c r="B233" i="36" s="1"/>
  <c r="D233" i="36" s="1"/>
  <c r="T49" i="6"/>
  <c r="T86" i="6" s="1"/>
  <c r="B222" i="36" s="1"/>
  <c r="D222" i="36" s="1"/>
  <c r="T52" i="6"/>
  <c r="T89" i="6" s="1"/>
  <c r="B225" i="36" s="1"/>
  <c r="D225" i="36" s="1"/>
  <c r="E14" i="24"/>
  <c r="BE217" i="1"/>
  <c r="BE353" i="1"/>
  <c r="BD217" i="1"/>
  <c r="BD353" i="1"/>
  <c r="BE525" i="1"/>
  <c r="BE531" i="1"/>
  <c r="BE526" i="1"/>
  <c r="BE524" i="1"/>
  <c r="BE528" i="1"/>
  <c r="BE530" i="1"/>
  <c r="BE529" i="1"/>
  <c r="BE527" i="1"/>
  <c r="BD526" i="1"/>
  <c r="BD527" i="1"/>
  <c r="BD529" i="1"/>
  <c r="BD531" i="1"/>
  <c r="BD525" i="1"/>
  <c r="BD528" i="1"/>
  <c r="BD530" i="1"/>
  <c r="BD524" i="1"/>
  <c r="T51" i="6"/>
  <c r="T88" i="6" s="1"/>
  <c r="B224" i="36" s="1"/>
  <c r="D224" i="36" s="1"/>
  <c r="T58" i="6"/>
  <c r="T95" i="6" s="1"/>
  <c r="B231" i="36" s="1"/>
  <c r="D231" i="36" s="1"/>
  <c r="BE404" i="1"/>
  <c r="BE402" i="1"/>
  <c r="BE400" i="1"/>
  <c r="BE410" i="1"/>
  <c r="BE403" i="1"/>
  <c r="BE405" i="1"/>
  <c r="BE397" i="1"/>
  <c r="BE406" i="1"/>
  <c r="BE407" i="1"/>
  <c r="BE399" i="1"/>
  <c r="BE412" i="1"/>
  <c r="BE411" i="1"/>
  <c r="BE394" i="1"/>
  <c r="BE396" i="1"/>
  <c r="BE398" i="1"/>
  <c r="BE408" i="1"/>
  <c r="BE401" i="1"/>
  <c r="BE413" i="1"/>
  <c r="BE414" i="1"/>
  <c r="BE395" i="1"/>
  <c r="BE409" i="1"/>
  <c r="BD405" i="1"/>
  <c r="BD394" i="1"/>
  <c r="BD410" i="1"/>
  <c r="BD404" i="1"/>
  <c r="BD401" i="1"/>
  <c r="BD412" i="1"/>
  <c r="BD398" i="1"/>
  <c r="BD396" i="1"/>
  <c r="BD400" i="1"/>
  <c r="BD403" i="1"/>
  <c r="BD408" i="1"/>
  <c r="BD406" i="1"/>
  <c r="BD413" i="1"/>
  <c r="BD402" i="1"/>
  <c r="BD395" i="1"/>
  <c r="BD397" i="1"/>
  <c r="BD399" i="1"/>
  <c r="BD409" i="1"/>
  <c r="BD407" i="1"/>
  <c r="BD411" i="1"/>
  <c r="BD414" i="1"/>
  <c r="T48" i="6"/>
  <c r="T85" i="6" s="1"/>
  <c r="B221" i="36" s="1"/>
  <c r="D221" i="36" s="1"/>
  <c r="T53" i="6"/>
  <c r="T90" i="6" s="1"/>
  <c r="B226" i="36" s="1"/>
  <c r="D226" i="36" s="1"/>
  <c r="T63" i="6"/>
  <c r="T100" i="6" s="1"/>
  <c r="B236" i="36" s="1"/>
  <c r="D236" i="36" s="1"/>
  <c r="BE603" i="1"/>
  <c r="BE589" i="1"/>
  <c r="BE554" i="1"/>
  <c r="BE468" i="1"/>
  <c r="BE467" i="1"/>
  <c r="BE469" i="1"/>
  <c r="BE390" i="1"/>
  <c r="BE384" i="1"/>
  <c r="BE279" i="1"/>
  <c r="BE263" i="1"/>
  <c r="BE270" i="1"/>
  <c r="BE262" i="1"/>
  <c r="BE249" i="1"/>
  <c r="BE46" i="1"/>
  <c r="BE10" i="1"/>
  <c r="BE48" i="1"/>
  <c r="BE549" i="1"/>
  <c r="BE264" i="1"/>
  <c r="BE175" i="1"/>
  <c r="BE456" i="1"/>
  <c r="BE606" i="1"/>
  <c r="BE652" i="1"/>
  <c r="BE601" i="1"/>
  <c r="BE594" i="1"/>
  <c r="BE551" i="1"/>
  <c r="BE457" i="1"/>
  <c r="BE465" i="1"/>
  <c r="BE464" i="1"/>
  <c r="BE385" i="1"/>
  <c r="BE373" i="1"/>
  <c r="BE275" i="1"/>
  <c r="BE259" i="1"/>
  <c r="BE269" i="1"/>
  <c r="BE261" i="1"/>
  <c r="BE173" i="1"/>
  <c r="BE43" i="1"/>
  <c r="BE221" i="1"/>
  <c r="BE76" i="1"/>
  <c r="BE174" i="1"/>
  <c r="BE268" i="1"/>
  <c r="BE354" i="1"/>
  <c r="BE466" i="1"/>
  <c r="BE643" i="1"/>
  <c r="BE651" i="1"/>
  <c r="BE646" i="1"/>
  <c r="BE600" i="1"/>
  <c r="BE590" i="1"/>
  <c r="BE463" i="1"/>
  <c r="BE461" i="1"/>
  <c r="BE393" i="1"/>
  <c r="BE383" i="1"/>
  <c r="BE356" i="1"/>
  <c r="BE271" i="1"/>
  <c r="BE255" i="1"/>
  <c r="BE266" i="1"/>
  <c r="BE258" i="1"/>
  <c r="BE177" i="1"/>
  <c r="BE47" i="1"/>
  <c r="BE655" i="1"/>
  <c r="BE219" i="1"/>
  <c r="BE256" i="1"/>
  <c r="BE272" i="1"/>
  <c r="BE553" i="1"/>
  <c r="BE462" i="1"/>
  <c r="BE649" i="1"/>
  <c r="BE607" i="1"/>
  <c r="BE591" i="1"/>
  <c r="BE555" i="1"/>
  <c r="BE476" i="1"/>
  <c r="BE455" i="1"/>
  <c r="BE471" i="1"/>
  <c r="BE392" i="1"/>
  <c r="BE389" i="1"/>
  <c r="BE357" i="1"/>
  <c r="BE267" i="1"/>
  <c r="BE230" i="1"/>
  <c r="BE265" i="1"/>
  <c r="BE257" i="1"/>
  <c r="BE77" i="1"/>
  <c r="BE45" i="1"/>
  <c r="BE44" i="1"/>
  <c r="BE229" i="1"/>
  <c r="BE260" i="1"/>
  <c r="BE276" i="1"/>
  <c r="BE458" i="1"/>
  <c r="BE470" i="1"/>
  <c r="BE608" i="1"/>
  <c r="BE648" i="1"/>
  <c r="BE642" i="1"/>
  <c r="BE597" i="1"/>
  <c r="BE595" i="1"/>
  <c r="BE557" i="1"/>
  <c r="BE536" i="1"/>
  <c r="BE532" i="1"/>
  <c r="BE472" i="1"/>
  <c r="BE421" i="1"/>
  <c r="BE423" i="1"/>
  <c r="BE368" i="1"/>
  <c r="BE251" i="1"/>
  <c r="BE278" i="1"/>
  <c r="BE254" i="1"/>
  <c r="BE135" i="1"/>
  <c r="BE133" i="1"/>
  <c r="BE101" i="1"/>
  <c r="BE51" i="1"/>
  <c r="BE12" i="1"/>
  <c r="BE227" i="1"/>
  <c r="BE233" i="1"/>
  <c r="BE252" i="1"/>
  <c r="BE370" i="1"/>
  <c r="BE556" i="1"/>
  <c r="BE422" i="1"/>
  <c r="BE653" i="1"/>
  <c r="BE663" i="1"/>
  <c r="BE605" i="1"/>
  <c r="BE602" i="1"/>
  <c r="BE596" i="1"/>
  <c r="BE550" i="1"/>
  <c r="BE495" i="1"/>
  <c r="BE478" i="1"/>
  <c r="BE479" i="1"/>
  <c r="BE415" i="1"/>
  <c r="BE380" i="1"/>
  <c r="BE367" i="1"/>
  <c r="BE277" i="1"/>
  <c r="BE253" i="1"/>
  <c r="BE218" i="1"/>
  <c r="BE132" i="1"/>
  <c r="BE50" i="1"/>
  <c r="BE49" i="1"/>
  <c r="BE33" i="1"/>
  <c r="BE52" i="1"/>
  <c r="BE547" i="1"/>
  <c r="BE322" i="1"/>
  <c r="BE374" i="1"/>
  <c r="BE588" i="1"/>
  <c r="BE537" i="1"/>
  <c r="BE592" i="1"/>
  <c r="BE662" i="1"/>
  <c r="BE604" i="1"/>
  <c r="BE599" i="1"/>
  <c r="BE593" i="1"/>
  <c r="BE552" i="1"/>
  <c r="BE534" i="1"/>
  <c r="BE475" i="1"/>
  <c r="BE477" i="1"/>
  <c r="BE388" i="1"/>
  <c r="BE391" i="1"/>
  <c r="BE323" i="1"/>
  <c r="BE234" i="1"/>
  <c r="BE274" i="1"/>
  <c r="BE250" i="1"/>
  <c r="BE220" i="1"/>
  <c r="BE55" i="1"/>
  <c r="BE134" i="1"/>
  <c r="BE31" i="1"/>
  <c r="BE29" i="1"/>
  <c r="BE56" i="1"/>
  <c r="BE176" i="1"/>
  <c r="BE324" i="1"/>
  <c r="BE424" i="1"/>
  <c r="BE474" i="1"/>
  <c r="BE654" i="1"/>
  <c r="BE661" i="1"/>
  <c r="BE645" i="1"/>
  <c r="BE609" i="1"/>
  <c r="BE598" i="1"/>
  <c r="BE558" i="1"/>
  <c r="BE548" i="1"/>
  <c r="BE533" i="1"/>
  <c r="BE473" i="1"/>
  <c r="BE459" i="1"/>
  <c r="BE387" i="1"/>
  <c r="BE364" i="1"/>
  <c r="BE325" i="1"/>
  <c r="BE222" i="1"/>
  <c r="BE273" i="1"/>
  <c r="BE228" i="1"/>
  <c r="BE136" i="1"/>
  <c r="BE53" i="1"/>
  <c r="BE54" i="1"/>
  <c r="BE27" i="1"/>
  <c r="BE137" i="1"/>
  <c r="BE11" i="1"/>
  <c r="BE244" i="1"/>
  <c r="BE362" i="1"/>
  <c r="BE535" i="1"/>
  <c r="BE460" i="1"/>
  <c r="BE666" i="1"/>
  <c r="BE664" i="1"/>
  <c r="BE650" i="1"/>
  <c r="BE638" i="1"/>
  <c r="BE637" i="1"/>
  <c r="BE615" i="1"/>
  <c r="BE586" i="1"/>
  <c r="BE579" i="1"/>
  <c r="BE577" i="1"/>
  <c r="BE565" i="1"/>
  <c r="BE569" i="1"/>
  <c r="BE559" i="1"/>
  <c r="BE514" i="1"/>
  <c r="BE498" i="1"/>
  <c r="BE516" i="1"/>
  <c r="BE496" i="1"/>
  <c r="BE506" i="1"/>
  <c r="BE502" i="1"/>
  <c r="BE449" i="1"/>
  <c r="BE484" i="1"/>
  <c r="BE481" i="1"/>
  <c r="BE451" i="1"/>
  <c r="BE369" i="1"/>
  <c r="BE416" i="1"/>
  <c r="BE427" i="1"/>
  <c r="BE375" i="1"/>
  <c r="BE381" i="1"/>
  <c r="BE327" i="1"/>
  <c r="BE329" i="1"/>
  <c r="BE307" i="1"/>
  <c r="BE349" i="1"/>
  <c r="BE341" i="1"/>
  <c r="BE333" i="1"/>
  <c r="BE360" i="1"/>
  <c r="BE314" i="1"/>
  <c r="BE306" i="1"/>
  <c r="BE298" i="1"/>
  <c r="BE287" i="1"/>
  <c r="BE226" i="1"/>
  <c r="BE289" i="1"/>
  <c r="BE281" i="1"/>
  <c r="BE236" i="1"/>
  <c r="BE201" i="1"/>
  <c r="BE141" i="1"/>
  <c r="BE157" i="1"/>
  <c r="BE215" i="1"/>
  <c r="BE149" i="1"/>
  <c r="BE120" i="1"/>
  <c r="BE71" i="1"/>
  <c r="BE125" i="1"/>
  <c r="BE84" i="1"/>
  <c r="BE62" i="1"/>
  <c r="BE91" i="1"/>
  <c r="BE66" i="1"/>
  <c r="BE128" i="1"/>
  <c r="BE93" i="1"/>
  <c r="BE67" i="1"/>
  <c r="BE14" i="1"/>
  <c r="BE26" i="1"/>
  <c r="BE16" i="1"/>
  <c r="BE223" i="1"/>
  <c r="BE622" i="1"/>
  <c r="BE131" i="1"/>
  <c r="BE225" i="1"/>
  <c r="BE348" i="1"/>
  <c r="BE60" i="1"/>
  <c r="BE80" i="1"/>
  <c r="BE129" i="1"/>
  <c r="BE342" i="1"/>
  <c r="BE17" i="1"/>
  <c r="BE123" i="1"/>
  <c r="BE143" i="1"/>
  <c r="BE344" i="1"/>
  <c r="BE142" i="1"/>
  <c r="BE160" i="1"/>
  <c r="BE200" i="1"/>
  <c r="BE182" i="1"/>
  <c r="BE163" i="1"/>
  <c r="BE195" i="1"/>
  <c r="BE146" i="1"/>
  <c r="BE210" i="1"/>
  <c r="BE164" i="1"/>
  <c r="BE196" i="1"/>
  <c r="BE206" i="1"/>
  <c r="BE288" i="1"/>
  <c r="BE304" i="1"/>
  <c r="BE151" i="1"/>
  <c r="BE191" i="1"/>
  <c r="BE140" i="1"/>
  <c r="BE202" i="1"/>
  <c r="BE330" i="1"/>
  <c r="BE334" i="1"/>
  <c r="BE378" i="1"/>
  <c r="BE436" i="1"/>
  <c r="BE523" i="1"/>
  <c r="BE576" i="1"/>
  <c r="BE442" i="1"/>
  <c r="BE580" i="1"/>
  <c r="BE454" i="1"/>
  <c r="BE499" i="1"/>
  <c r="BE584" i="1"/>
  <c r="BE639" i="1"/>
  <c r="BE627" i="1"/>
  <c r="BE657" i="1"/>
  <c r="BE614" i="1"/>
  <c r="BE659" i="1"/>
  <c r="BE644" i="1"/>
  <c r="BE621" i="1"/>
  <c r="BE636" i="1"/>
  <c r="BE613" i="1"/>
  <c r="BE581" i="1"/>
  <c r="BE573" i="1"/>
  <c r="BE575" i="1"/>
  <c r="BE562" i="1"/>
  <c r="BE546" i="1"/>
  <c r="BE538" i="1"/>
  <c r="BE513" i="1"/>
  <c r="BE490" i="1"/>
  <c r="BE512" i="1"/>
  <c r="BE494" i="1"/>
  <c r="BE500" i="1"/>
  <c r="BE486" i="1"/>
  <c r="BE441" i="1"/>
  <c r="BE483" i="1"/>
  <c r="BE453" i="1"/>
  <c r="BE443" i="1"/>
  <c r="BE431" i="1"/>
  <c r="BE376" i="1"/>
  <c r="BE418" i="1"/>
  <c r="BE435" i="1"/>
  <c r="BE379" i="1"/>
  <c r="BE365" i="1"/>
  <c r="BE319" i="1"/>
  <c r="BE303" i="1"/>
  <c r="BE347" i="1"/>
  <c r="BE339" i="1"/>
  <c r="BE331" i="1"/>
  <c r="BE355" i="1"/>
  <c r="BE313" i="1"/>
  <c r="BE305" i="1"/>
  <c r="BE297" i="1"/>
  <c r="BE283" i="1"/>
  <c r="BE295" i="1"/>
  <c r="BE286" i="1"/>
  <c r="BE246" i="1"/>
  <c r="BE232" i="1"/>
  <c r="BE185" i="1"/>
  <c r="BE213" i="1"/>
  <c r="BE193" i="1"/>
  <c r="BE197" i="1"/>
  <c r="BE130" i="1"/>
  <c r="BE92" i="1"/>
  <c r="BE69" i="1"/>
  <c r="BE99" i="1"/>
  <c r="BE78" i="1"/>
  <c r="BE59" i="1"/>
  <c r="BE89" i="1"/>
  <c r="BE63" i="1"/>
  <c r="BE124" i="1"/>
  <c r="BE83" i="1"/>
  <c r="BE65" i="1"/>
  <c r="BE38" i="1"/>
  <c r="BE25" i="1"/>
  <c r="BE37" i="1"/>
  <c r="BE239" i="1"/>
  <c r="BE138" i="1"/>
  <c r="BE24" i="1"/>
  <c r="BE241" i="1"/>
  <c r="BE491" i="1"/>
  <c r="BE64" i="1"/>
  <c r="BE88" i="1"/>
  <c r="BE20" i="1"/>
  <c r="BE350" i="1"/>
  <c r="BE32" i="1"/>
  <c r="BE86" i="1"/>
  <c r="BE216" i="1"/>
  <c r="BE541" i="1"/>
  <c r="BE13" i="1"/>
  <c r="BE168" i="1"/>
  <c r="BE208" i="1"/>
  <c r="BE198" i="1"/>
  <c r="BE171" i="1"/>
  <c r="BE203" i="1"/>
  <c r="BE162" i="1"/>
  <c r="BE144" i="1"/>
  <c r="BE172" i="1"/>
  <c r="BE204" i="1"/>
  <c r="BE248" i="1"/>
  <c r="BE292" i="1"/>
  <c r="BE308" i="1"/>
  <c r="BE159" i="1"/>
  <c r="BE199" i="1"/>
  <c r="BE154" i="1"/>
  <c r="BE320" i="1"/>
  <c r="BE332" i="1"/>
  <c r="BE430" i="1"/>
  <c r="BE382" i="1"/>
  <c r="BE452" i="1"/>
  <c r="BE539" i="1"/>
  <c r="BE560" i="1"/>
  <c r="BE450" i="1"/>
  <c r="BE444" i="1"/>
  <c r="BE432" i="1"/>
  <c r="BE507" i="1"/>
  <c r="BE612" i="1"/>
  <c r="BE647" i="1"/>
  <c r="BE629" i="1"/>
  <c r="BE616" i="1"/>
  <c r="BE623" i="1"/>
  <c r="BE625" i="1"/>
  <c r="BE660" i="1"/>
  <c r="BE641" i="1"/>
  <c r="BE619" i="1"/>
  <c r="BE611" i="1"/>
  <c r="BE583" i="1"/>
  <c r="BE578" i="1"/>
  <c r="BE585" i="1"/>
  <c r="BE568" i="1"/>
  <c r="BE561" i="1"/>
  <c r="BE544" i="1"/>
  <c r="BE542" i="1"/>
  <c r="BE508" i="1"/>
  <c r="BE521" i="1"/>
  <c r="BE505" i="1"/>
  <c r="BE522" i="1"/>
  <c r="BE510" i="1"/>
  <c r="BE485" i="1"/>
  <c r="BE489" i="1"/>
  <c r="BE447" i="1"/>
  <c r="BE445" i="1"/>
  <c r="BE433" i="1"/>
  <c r="BE429" i="1"/>
  <c r="BE439" i="1"/>
  <c r="BE417" i="1"/>
  <c r="BE420" i="1"/>
  <c r="BE361" i="1"/>
  <c r="BE363" i="1"/>
  <c r="BE315" i="1"/>
  <c r="BE299" i="1"/>
  <c r="BE345" i="1"/>
  <c r="BE337" i="1"/>
  <c r="BE321" i="1"/>
  <c r="BE318" i="1"/>
  <c r="BE310" i="1"/>
  <c r="BE302" i="1"/>
  <c r="BE294" i="1"/>
  <c r="BE247" i="1"/>
  <c r="BE291" i="1"/>
  <c r="BE285" i="1"/>
  <c r="BE245" i="1"/>
  <c r="BE224" i="1"/>
  <c r="BE169" i="1"/>
  <c r="BE205" i="1"/>
  <c r="BE161" i="1"/>
  <c r="BE181" i="1"/>
  <c r="BE127" i="1"/>
  <c r="BE85" i="1"/>
  <c r="BE58" i="1"/>
  <c r="BE97" i="1"/>
  <c r="BE75" i="1"/>
  <c r="BE57" i="1"/>
  <c r="BE87" i="1"/>
  <c r="BE61" i="1"/>
  <c r="BE122" i="1"/>
  <c r="BE81" i="1"/>
  <c r="BE35" i="1"/>
  <c r="BE34" i="1"/>
  <c r="BE22" i="1"/>
  <c r="BE18" i="1"/>
  <c r="BE338" i="1"/>
  <c r="BE82" i="1"/>
  <c r="BE36" i="1"/>
  <c r="BE243" i="1"/>
  <c r="BE15" i="1"/>
  <c r="BE68" i="1"/>
  <c r="BE96" i="1"/>
  <c r="BE139" i="1"/>
  <c r="BE543" i="1"/>
  <c r="BE19" i="1"/>
  <c r="BE94" i="1"/>
  <c r="BE235" i="1"/>
  <c r="BE493" i="1"/>
  <c r="BE28" i="1"/>
  <c r="BE184" i="1"/>
  <c r="BE150" i="1"/>
  <c r="BE147" i="1"/>
  <c r="BE179" i="1"/>
  <c r="BE211" i="1"/>
  <c r="BE178" i="1"/>
  <c r="BE148" i="1"/>
  <c r="BE180" i="1"/>
  <c r="BE158" i="1"/>
  <c r="BE280" i="1"/>
  <c r="BE296" i="1"/>
  <c r="BE312" i="1"/>
  <c r="BE167" i="1"/>
  <c r="BE207" i="1"/>
  <c r="BE170" i="1"/>
  <c r="BE326" i="1"/>
  <c r="BE434" i="1"/>
  <c r="BE358" i="1"/>
  <c r="BE386" i="1"/>
  <c r="BE511" i="1"/>
  <c r="BE566" i="1"/>
  <c r="BE564" i="1"/>
  <c r="BE440" i="1"/>
  <c r="BE438" i="1"/>
  <c r="BE448" i="1"/>
  <c r="BE503" i="1"/>
  <c r="BE628" i="1"/>
  <c r="BE610" i="1"/>
  <c r="BE631" i="1"/>
  <c r="BE618" i="1"/>
  <c r="BE626" i="1"/>
  <c r="BE632" i="1"/>
  <c r="BE658" i="1"/>
  <c r="BE640" i="1"/>
  <c r="BE634" i="1"/>
  <c r="BE617" i="1"/>
  <c r="BE571" i="1"/>
  <c r="BE587" i="1"/>
  <c r="BE582" i="1"/>
  <c r="BE567" i="1"/>
  <c r="BE540" i="1"/>
  <c r="BE563" i="1"/>
  <c r="BE517" i="1"/>
  <c r="BE504" i="1"/>
  <c r="BE518" i="1"/>
  <c r="BE501" i="1"/>
  <c r="BE520" i="1"/>
  <c r="BE509" i="1"/>
  <c r="BE488" i="1"/>
  <c r="BE487" i="1"/>
  <c r="BE482" i="1"/>
  <c r="BE480" i="1"/>
  <c r="BE372" i="1"/>
  <c r="BE425" i="1"/>
  <c r="BE437" i="1"/>
  <c r="BE377" i="1"/>
  <c r="BE419" i="1"/>
  <c r="BE359" i="1"/>
  <c r="BE351" i="1"/>
  <c r="BE311" i="1"/>
  <c r="BE352" i="1"/>
  <c r="BE343" i="1"/>
  <c r="BE335" i="1"/>
  <c r="BE371" i="1"/>
  <c r="BE317" i="1"/>
  <c r="BE309" i="1"/>
  <c r="BE301" i="1"/>
  <c r="BE293" i="1"/>
  <c r="BE238" i="1"/>
  <c r="BE290" i="1"/>
  <c r="BE282" i="1"/>
  <c r="BE240" i="1"/>
  <c r="BE209" i="1"/>
  <c r="BE153" i="1"/>
  <c r="BE189" i="1"/>
  <c r="BE145" i="1"/>
  <c r="BE165" i="1"/>
  <c r="BE126" i="1"/>
  <c r="BE74" i="1"/>
  <c r="BE39" i="1"/>
  <c r="BE95" i="1"/>
  <c r="BE73" i="1"/>
  <c r="BE42" i="1"/>
  <c r="BE79" i="1"/>
  <c r="BE41" i="1"/>
  <c r="BE100" i="1"/>
  <c r="BE70" i="1"/>
  <c r="BE23" i="1"/>
  <c r="BE30" i="1"/>
  <c r="BE21" i="1"/>
  <c r="BE237" i="1"/>
  <c r="BE346" i="1"/>
  <c r="BE98" i="1"/>
  <c r="BE214" i="1"/>
  <c r="BE340" i="1"/>
  <c r="BE40" i="1"/>
  <c r="BE72" i="1"/>
  <c r="BE121" i="1"/>
  <c r="BE231" i="1"/>
  <c r="BE545" i="1"/>
  <c r="BE90" i="1"/>
  <c r="BE119" i="1"/>
  <c r="BE336" i="1"/>
  <c r="BE492" i="1"/>
  <c r="BE152" i="1"/>
  <c r="BE192" i="1"/>
  <c r="BE166" i="1"/>
  <c r="BE155" i="1"/>
  <c r="BE187" i="1"/>
  <c r="BE212" i="1"/>
  <c r="BE194" i="1"/>
  <c r="BE156" i="1"/>
  <c r="BE188" i="1"/>
  <c r="BE190" i="1"/>
  <c r="BE284" i="1"/>
  <c r="BE300" i="1"/>
  <c r="BE316" i="1"/>
  <c r="BE183" i="1"/>
  <c r="BE242" i="1"/>
  <c r="BE186" i="1"/>
  <c r="BE328" i="1"/>
  <c r="BE426" i="1"/>
  <c r="BE366" i="1"/>
  <c r="BE428" i="1"/>
  <c r="BE519" i="1"/>
  <c r="BE574" i="1"/>
  <c r="BE572" i="1"/>
  <c r="BE515" i="1"/>
  <c r="BE446" i="1"/>
  <c r="BE497" i="1"/>
  <c r="BE570" i="1"/>
  <c r="BE635" i="1"/>
  <c r="BE624" i="1"/>
  <c r="BE633" i="1"/>
  <c r="BE620" i="1"/>
  <c r="BE656" i="1"/>
  <c r="BE630" i="1"/>
  <c r="T45" i="6"/>
  <c r="BD31" i="1"/>
  <c r="BD323" i="1"/>
  <c r="BD534" i="1"/>
  <c r="BD593" i="1"/>
  <c r="BD55" i="1"/>
  <c r="BD421" i="1"/>
  <c r="BD595" i="1"/>
  <c r="BD51" i="1"/>
  <c r="BD367" i="1"/>
  <c r="BD536" i="1"/>
  <c r="BD602" i="1"/>
  <c r="BD29" i="1"/>
  <c r="BD277" i="1"/>
  <c r="BD532" i="1"/>
  <c r="BD664" i="1"/>
  <c r="BD54" i="1"/>
  <c r="BD227" i="1"/>
  <c r="BD222" i="1"/>
  <c r="BD252" i="1"/>
  <c r="BD380" i="1"/>
  <c r="BD370" i="1"/>
  <c r="BD474" i="1"/>
  <c r="BD556" i="1"/>
  <c r="BD533" i="1"/>
  <c r="BD666" i="1"/>
  <c r="U68" i="6" s="1"/>
  <c r="U105" i="6" s="1"/>
  <c r="E241" i="36" s="1"/>
  <c r="G241" i="36" s="1"/>
  <c r="BD588" i="1"/>
  <c r="BD53" i="1"/>
  <c r="BD391" i="1"/>
  <c r="BD552" i="1"/>
  <c r="BD604" i="1"/>
  <c r="BD49" i="1"/>
  <c r="BD475" i="1"/>
  <c r="BD133" i="1"/>
  <c r="BD134" i="1"/>
  <c r="BD325" i="1"/>
  <c r="BD596" i="1"/>
  <c r="BD662" i="1"/>
  <c r="BD27" i="1"/>
  <c r="BD423" i="1"/>
  <c r="BD597" i="1"/>
  <c r="BD648" i="1"/>
  <c r="BD137" i="1"/>
  <c r="BD233" i="1"/>
  <c r="BD218" i="1"/>
  <c r="BD362" i="1"/>
  <c r="BD374" i="1"/>
  <c r="BD278" i="1"/>
  <c r="BD472" i="1"/>
  <c r="BD424" i="1"/>
  <c r="BD537" i="1"/>
  <c r="BD592" i="1"/>
  <c r="BD653" i="1"/>
  <c r="BD422" i="1"/>
  <c r="BD132" i="1"/>
  <c r="BD473" i="1"/>
  <c r="BD550" i="1"/>
  <c r="BD642" i="1"/>
  <c r="BD273" i="1"/>
  <c r="BD479" i="1"/>
  <c r="BD135" i="1"/>
  <c r="BD136" i="1"/>
  <c r="BD388" i="1"/>
  <c r="BD605" i="1"/>
  <c r="BD50" i="1"/>
  <c r="BD101" i="1"/>
  <c r="BD415" i="1"/>
  <c r="BD609" i="1"/>
  <c r="BD645" i="1"/>
  <c r="BD220" i="1"/>
  <c r="BD250" i="1"/>
  <c r="BD234" i="1"/>
  <c r="BD254" i="1"/>
  <c r="BD244" i="1"/>
  <c r="BD322" i="1"/>
  <c r="BD495" i="1"/>
  <c r="BD460" i="1"/>
  <c r="BD558" i="1"/>
  <c r="BD654" i="1"/>
  <c r="BD33" i="1"/>
  <c r="BD251" i="1"/>
  <c r="BD477" i="1"/>
  <c r="BD557" i="1"/>
  <c r="BD12" i="1"/>
  <c r="BD387" i="1"/>
  <c r="BD548" i="1"/>
  <c r="BD56" i="1"/>
  <c r="BD459" i="1"/>
  <c r="BD598" i="1"/>
  <c r="BD52" i="1"/>
  <c r="BD253" i="1"/>
  <c r="BD478" i="1"/>
  <c r="BD599" i="1"/>
  <c r="BD11" i="1"/>
  <c r="BD228" i="1"/>
  <c r="BD274" i="1"/>
  <c r="BD176" i="1"/>
  <c r="BD364" i="1"/>
  <c r="BD368" i="1"/>
  <c r="BD324" i="1"/>
  <c r="BD547" i="1"/>
  <c r="BD535" i="1"/>
  <c r="BD661" i="1"/>
  <c r="BD663" i="1"/>
  <c r="BD499" i="1"/>
  <c r="BD138" i="1"/>
  <c r="BD18" i="1"/>
  <c r="BD120" i="1"/>
  <c r="BD283" i="1"/>
  <c r="BD299" i="1"/>
  <c r="BD355" i="1"/>
  <c r="BD485" i="1"/>
  <c r="BD492" i="1"/>
  <c r="BD542" i="1"/>
  <c r="BD640" i="1"/>
  <c r="BD647" i="1"/>
  <c r="BD42" i="1"/>
  <c r="BD60" i="1"/>
  <c r="BD89" i="1"/>
  <c r="BD93" i="1"/>
  <c r="BD289" i="1"/>
  <c r="BD319" i="1"/>
  <c r="BD309" i="1"/>
  <c r="BD426" i="1"/>
  <c r="BD445" i="1"/>
  <c r="BD520" i="1"/>
  <c r="BD502" i="1"/>
  <c r="BD567" i="1"/>
  <c r="BD615" i="1"/>
  <c r="BD38" i="1"/>
  <c r="BD100" i="1"/>
  <c r="BD40" i="1"/>
  <c r="BD25" i="1"/>
  <c r="BD63" i="1"/>
  <c r="BD85" i="1"/>
  <c r="BD347" i="1"/>
  <c r="BD377" i="1"/>
  <c r="BD441" i="1"/>
  <c r="BD481" i="1"/>
  <c r="BD522" i="1"/>
  <c r="BD510" i="1"/>
  <c r="BD579" i="1"/>
  <c r="BD634" i="1"/>
  <c r="BD90" i="1"/>
  <c r="BD17" i="1"/>
  <c r="BD94" i="1"/>
  <c r="BD13" i="1"/>
  <c r="BD97" i="1"/>
  <c r="BD130" i="1"/>
  <c r="BD285" i="1"/>
  <c r="BD349" i="1"/>
  <c r="BD361" i="1"/>
  <c r="BD437" i="1"/>
  <c r="BD435" i="1"/>
  <c r="BD490" i="1"/>
  <c r="BD571" i="1"/>
  <c r="BD22" i="1"/>
  <c r="BD139" i="1"/>
  <c r="BD64" i="1"/>
  <c r="BD236" i="1"/>
  <c r="BD169" i="1"/>
  <c r="BD212" i="1"/>
  <c r="BD178" i="1"/>
  <c r="BD210" i="1"/>
  <c r="BD225" i="1"/>
  <c r="BD239" i="1"/>
  <c r="BD213" i="1"/>
  <c r="BD144" i="1"/>
  <c r="BD172" i="1"/>
  <c r="BD204" i="1"/>
  <c r="BD171" i="1"/>
  <c r="BD206" i="1"/>
  <c r="BD232" i="1"/>
  <c r="BD157" i="1"/>
  <c r="BD197" i="1"/>
  <c r="BD167" i="1"/>
  <c r="BD199" i="1"/>
  <c r="BD152" i="1"/>
  <c r="BD507" i="1"/>
  <c r="BD142" i="1"/>
  <c r="BD59" i="1"/>
  <c r="BD65" i="1"/>
  <c r="BD335" i="1"/>
  <c r="BD315" i="1"/>
  <c r="BD416" i="1"/>
  <c r="BD451" i="1"/>
  <c r="BD512" i="1"/>
  <c r="BD583" i="1"/>
  <c r="BD619" i="1"/>
  <c r="BD26" i="1"/>
  <c r="BD58" i="1"/>
  <c r="BD35" i="1"/>
  <c r="BD95" i="1"/>
  <c r="BD128" i="1"/>
  <c r="BD337" i="1"/>
  <c r="BD365" i="1"/>
  <c r="BD317" i="1"/>
  <c r="BD425" i="1"/>
  <c r="BD447" i="1"/>
  <c r="BD494" i="1"/>
  <c r="BD538" i="1"/>
  <c r="BD573" i="1"/>
  <c r="BD613" i="1"/>
  <c r="BD62" i="1"/>
  <c r="BD86" i="1"/>
  <c r="BD72" i="1"/>
  <c r="BD14" i="1"/>
  <c r="BD91" i="1"/>
  <c r="BD291" i="1"/>
  <c r="BD307" i="1"/>
  <c r="BD418" i="1"/>
  <c r="BD379" i="1"/>
  <c r="BD449" i="1"/>
  <c r="BD496" i="1"/>
  <c r="BD559" i="1"/>
  <c r="BD577" i="1"/>
  <c r="BD638" i="1"/>
  <c r="BD98" i="1"/>
  <c r="BD36" i="1"/>
  <c r="BD68" i="1"/>
  <c r="BD87" i="1"/>
  <c r="BD69" i="1"/>
  <c r="BD247" i="1"/>
  <c r="BD321" i="1"/>
  <c r="BD369" i="1"/>
  <c r="BD297" i="1"/>
  <c r="BD431" i="1"/>
  <c r="BD482" i="1"/>
  <c r="BD498" i="1"/>
  <c r="BD569" i="1"/>
  <c r="BD70" i="1"/>
  <c r="BD119" i="1"/>
  <c r="BD80" i="1"/>
  <c r="BD145" i="1"/>
  <c r="BD185" i="1"/>
  <c r="BD146" i="1"/>
  <c r="BD191" i="1"/>
  <c r="BD214" i="1"/>
  <c r="BD231" i="1"/>
  <c r="BD241" i="1"/>
  <c r="BD238" i="1"/>
  <c r="BD148" i="1"/>
  <c r="BD180" i="1"/>
  <c r="BD209" i="1"/>
  <c r="BD187" i="1"/>
  <c r="BD243" i="1"/>
  <c r="BD240" i="1"/>
  <c r="BD165" i="1"/>
  <c r="BD205" i="1"/>
  <c r="BD170" i="1"/>
  <c r="BD511" i="1"/>
  <c r="BD21" i="1"/>
  <c r="BD99" i="1"/>
  <c r="BD83" i="1"/>
  <c r="BD343" i="1"/>
  <c r="BD329" i="1"/>
  <c r="BD489" i="1"/>
  <c r="BD488" i="1"/>
  <c r="BD504" i="1"/>
  <c r="BD611" i="1"/>
  <c r="BD650" i="1"/>
  <c r="BD30" i="1"/>
  <c r="BD74" i="1"/>
  <c r="BD61" i="1"/>
  <c r="BD126" i="1"/>
  <c r="BD287" i="1"/>
  <c r="BD345" i="1"/>
  <c r="BD293" i="1"/>
  <c r="BD375" i="1"/>
  <c r="BD439" i="1"/>
  <c r="BD484" i="1"/>
  <c r="BD516" i="1"/>
  <c r="BD544" i="1"/>
  <c r="BD581" i="1"/>
  <c r="BD621" i="1"/>
  <c r="BD78" i="1"/>
  <c r="BD24" i="1"/>
  <c r="BD129" i="1"/>
  <c r="BD23" i="1"/>
  <c r="BD73" i="1"/>
  <c r="BD331" i="1"/>
  <c r="BD371" i="1"/>
  <c r="BD427" i="1"/>
  <c r="BD420" i="1"/>
  <c r="BD443" i="1"/>
  <c r="BD518" i="1"/>
  <c r="BD546" i="1"/>
  <c r="BD617" i="1"/>
  <c r="BD644" i="1"/>
  <c r="BD123" i="1"/>
  <c r="BD66" i="1"/>
  <c r="BD121" i="1"/>
  <c r="BD57" i="1"/>
  <c r="BD81" i="1"/>
  <c r="BD295" i="1"/>
  <c r="BD333" i="1"/>
  <c r="BD311" i="1"/>
  <c r="BD305" i="1"/>
  <c r="BD433" i="1"/>
  <c r="BD487" i="1"/>
  <c r="BD491" i="1"/>
  <c r="BD587" i="1"/>
  <c r="BD92" i="1"/>
  <c r="BD20" i="1"/>
  <c r="BD88" i="1"/>
  <c r="BD153" i="1"/>
  <c r="BD193" i="1"/>
  <c r="BD159" i="1"/>
  <c r="BD194" i="1"/>
  <c r="BD216" i="1"/>
  <c r="BD235" i="1"/>
  <c r="BD282" i="1"/>
  <c r="BD242" i="1"/>
  <c r="BD156" i="1"/>
  <c r="BD188" i="1"/>
  <c r="BD155" i="1"/>
  <c r="BD190" i="1"/>
  <c r="BD430" i="1"/>
  <c r="BD37" i="1"/>
  <c r="BD71" i="1"/>
  <c r="BD124" i="1"/>
  <c r="BD352" i="1"/>
  <c r="BD363" i="1"/>
  <c r="BD483" i="1"/>
  <c r="BD506" i="1"/>
  <c r="BD565" i="1"/>
  <c r="BD629" i="1"/>
  <c r="BD660" i="1"/>
  <c r="BD34" i="1"/>
  <c r="BD127" i="1"/>
  <c r="BD79" i="1"/>
  <c r="BD67" i="1"/>
  <c r="BD281" i="1"/>
  <c r="BD303" i="1"/>
  <c r="BD301" i="1"/>
  <c r="BD417" i="1"/>
  <c r="BD419" i="1"/>
  <c r="BD486" i="1"/>
  <c r="BD508" i="1"/>
  <c r="BD540" i="1"/>
  <c r="BD585" i="1"/>
  <c r="BD658" i="1"/>
  <c r="BD84" i="1"/>
  <c r="BD28" i="1"/>
  <c r="BD16" i="1"/>
  <c r="BD41" i="1"/>
  <c r="BD39" i="1"/>
  <c r="BD339" i="1"/>
  <c r="BD359" i="1"/>
  <c r="BD429" i="1"/>
  <c r="BD453" i="1"/>
  <c r="BD480" i="1"/>
  <c r="BD514" i="1"/>
  <c r="BD561" i="1"/>
  <c r="BD636" i="1"/>
  <c r="BD82" i="1"/>
  <c r="BD131" i="1"/>
  <c r="BD143" i="1"/>
  <c r="BD19" i="1"/>
  <c r="BD75" i="1"/>
  <c r="BD122" i="1"/>
  <c r="BD245" i="1"/>
  <c r="BD341" i="1"/>
  <c r="BD327" i="1"/>
  <c r="BD313" i="1"/>
  <c r="BD381" i="1"/>
  <c r="BD500" i="1"/>
  <c r="BD563" i="1"/>
  <c r="BD15" i="1"/>
  <c r="BD125" i="1"/>
  <c r="BD32" i="1"/>
  <c r="BD96" i="1"/>
  <c r="BD161" i="1"/>
  <c r="BD223" i="1"/>
  <c r="BD164" i="1"/>
  <c r="BD215" i="1"/>
  <c r="BD181" i="1"/>
  <c r="BD183" i="1"/>
  <c r="BD226" i="1"/>
  <c r="BD192" i="1"/>
  <c r="BD150" i="1"/>
  <c r="BD182" i="1"/>
  <c r="BD294" i="1"/>
  <c r="BD360" i="1"/>
  <c r="BD450" i="1"/>
  <c r="BD248" i="1"/>
  <c r="BD334" i="1"/>
  <c r="BD308" i="1"/>
  <c r="BD442" i="1"/>
  <c r="BD318" i="1"/>
  <c r="BD326" i="1"/>
  <c r="BD336" i="1"/>
  <c r="BD344" i="1"/>
  <c r="BD366" i="1"/>
  <c r="BD428" i="1"/>
  <c r="BD517" i="1"/>
  <c r="BD545" i="1"/>
  <c r="BD444" i="1"/>
  <c r="BD521" i="1"/>
  <c r="BD586" i="1"/>
  <c r="BD513" i="1"/>
  <c r="BD503" i="1"/>
  <c r="BD570" i="1"/>
  <c r="BD584" i="1"/>
  <c r="BD626" i="1"/>
  <c r="BD580" i="1"/>
  <c r="BD625" i="1"/>
  <c r="BD659" i="1"/>
  <c r="BD627" i="1"/>
  <c r="BD656" i="1"/>
  <c r="BD201" i="1"/>
  <c r="BD237" i="1"/>
  <c r="BD196" i="1"/>
  <c r="BD224" i="1"/>
  <c r="BD189" i="1"/>
  <c r="BD186" i="1"/>
  <c r="BD160" i="1"/>
  <c r="BD200" i="1"/>
  <c r="BD163" i="1"/>
  <c r="BD195" i="1"/>
  <c r="BD284" i="1"/>
  <c r="BD376" i="1"/>
  <c r="BD298" i="1"/>
  <c r="BD280" i="1"/>
  <c r="BD358" i="1"/>
  <c r="BD332" i="1"/>
  <c r="BD286" i="1"/>
  <c r="BD288" i="1"/>
  <c r="BD328" i="1"/>
  <c r="BD338" i="1"/>
  <c r="BD346" i="1"/>
  <c r="BD382" i="1"/>
  <c r="BD440" i="1"/>
  <c r="BD562" i="1"/>
  <c r="BD572" i="1"/>
  <c r="BD515" i="1"/>
  <c r="BD568" i="1"/>
  <c r="BD432" i="1"/>
  <c r="BD564" i="1"/>
  <c r="BD523" i="1"/>
  <c r="BD560" i="1"/>
  <c r="BD616" i="1"/>
  <c r="BD635" i="1"/>
  <c r="BD612" i="1"/>
  <c r="BD628" i="1"/>
  <c r="BD610" i="1"/>
  <c r="BD630" i="1"/>
  <c r="BD657" i="1"/>
  <c r="BD162" i="1"/>
  <c r="BD290" i="1"/>
  <c r="BD158" i="1"/>
  <c r="BD140" i="1"/>
  <c r="BD151" i="1"/>
  <c r="BD202" i="1"/>
  <c r="BD168" i="1"/>
  <c r="BD208" i="1"/>
  <c r="BD166" i="1"/>
  <c r="BD198" i="1"/>
  <c r="BD300" i="1"/>
  <c r="BD378" i="1"/>
  <c r="BD306" i="1"/>
  <c r="BD296" i="1"/>
  <c r="BD446" i="1"/>
  <c r="BD351" i="1"/>
  <c r="BD302" i="1"/>
  <c r="BD304" i="1"/>
  <c r="BD330" i="1"/>
  <c r="BD340" i="1"/>
  <c r="BD348" i="1"/>
  <c r="BD438" i="1"/>
  <c r="BD519" i="1"/>
  <c r="BD541" i="1"/>
  <c r="BD575" i="1"/>
  <c r="BD493" i="1"/>
  <c r="BD566" i="1"/>
  <c r="BD448" i="1"/>
  <c r="BD436" i="1"/>
  <c r="BD509" i="1"/>
  <c r="BD576" i="1"/>
  <c r="BD614" i="1"/>
  <c r="BD631" i="1"/>
  <c r="BD618" i="1"/>
  <c r="BD632" i="1"/>
  <c r="BD622" i="1"/>
  <c r="BD633" i="1"/>
  <c r="BD207" i="1"/>
  <c r="BD141" i="1"/>
  <c r="BD203" i="1"/>
  <c r="BD149" i="1"/>
  <c r="BD154" i="1"/>
  <c r="BD246" i="1"/>
  <c r="BD184" i="1"/>
  <c r="BD147" i="1"/>
  <c r="BD179" i="1"/>
  <c r="BD211" i="1"/>
  <c r="BD316" i="1"/>
  <c r="BD434" i="1"/>
  <c r="BD314" i="1"/>
  <c r="BD312" i="1"/>
  <c r="BD292" i="1"/>
  <c r="BD386" i="1"/>
  <c r="BD310" i="1"/>
  <c r="BD320" i="1"/>
  <c r="BD372" i="1"/>
  <c r="BD342" i="1"/>
  <c r="BD350" i="1"/>
  <c r="BD454" i="1"/>
  <c r="BD505" i="1"/>
  <c r="BD543" i="1"/>
  <c r="BD582" i="1"/>
  <c r="BD501" i="1"/>
  <c r="BD574" i="1"/>
  <c r="BD497" i="1"/>
  <c r="BD452" i="1"/>
  <c r="BD539" i="1"/>
  <c r="BD578" i="1"/>
  <c r="BD620" i="1"/>
  <c r="BD637" i="1"/>
  <c r="BD623" i="1"/>
  <c r="BD641" i="1"/>
  <c r="BD624" i="1"/>
  <c r="BD639" i="1"/>
  <c r="BD267" i="1"/>
  <c r="BD465" i="1"/>
  <c r="BD44" i="1"/>
  <c r="BD249" i="1"/>
  <c r="BD385" i="1"/>
  <c r="BD591" i="1"/>
  <c r="BD259" i="1"/>
  <c r="BD469" i="1"/>
  <c r="BD43" i="1"/>
  <c r="BD261" i="1"/>
  <c r="BD461" i="1"/>
  <c r="BD606" i="1"/>
  <c r="BD175" i="1"/>
  <c r="BD258" i="1"/>
  <c r="BD173" i="1"/>
  <c r="BD264" i="1"/>
  <c r="BD354" i="1"/>
  <c r="BD272" i="1"/>
  <c r="BD464" i="1"/>
  <c r="BD553" i="1"/>
  <c r="BD651" i="1"/>
  <c r="BD655" i="1"/>
  <c r="BD10" i="1"/>
  <c r="BD389" i="1"/>
  <c r="BD589" i="1"/>
  <c r="BD76" i="1"/>
  <c r="BD257" i="1"/>
  <c r="BD467" i="1"/>
  <c r="BD601" i="1"/>
  <c r="BD275" i="1"/>
  <c r="BD554" i="1"/>
  <c r="BD45" i="1"/>
  <c r="BD269" i="1"/>
  <c r="BD455" i="1"/>
  <c r="BD603" i="1"/>
  <c r="BD219" i="1"/>
  <c r="BD266" i="1"/>
  <c r="BD268" i="1"/>
  <c r="BD260" i="1"/>
  <c r="BD458" i="1"/>
  <c r="BD356" i="1"/>
  <c r="BD555" i="1"/>
  <c r="BD468" i="1"/>
  <c r="BD594" i="1"/>
  <c r="BD77" i="1"/>
  <c r="BD383" i="1"/>
  <c r="BD607" i="1"/>
  <c r="BD255" i="1"/>
  <c r="BD265" i="1"/>
  <c r="BD463" i="1"/>
  <c r="BD649" i="1"/>
  <c r="BD390" i="1"/>
  <c r="BD551" i="1"/>
  <c r="BD263" i="1"/>
  <c r="BD373" i="1"/>
  <c r="BD457" i="1"/>
  <c r="BD48" i="1"/>
  <c r="BD221" i="1"/>
  <c r="BD230" i="1"/>
  <c r="BD466" i="1"/>
  <c r="BD276" i="1"/>
  <c r="BD262" i="1"/>
  <c r="BD456" i="1"/>
  <c r="BD549" i="1"/>
  <c r="BD652" i="1"/>
  <c r="BD608" i="1"/>
  <c r="BD47" i="1"/>
  <c r="BD393" i="1"/>
  <c r="BD600" i="1"/>
  <c r="BD271" i="1"/>
  <c r="BD357" i="1"/>
  <c r="BD46" i="1"/>
  <c r="BD476" i="1"/>
  <c r="BD646" i="1"/>
  <c r="BD279" i="1"/>
  <c r="BD392" i="1"/>
  <c r="U54" i="6" s="1"/>
  <c r="U91" i="6" s="1"/>
  <c r="E227" i="36" s="1"/>
  <c r="G227" i="36" s="1"/>
  <c r="BD471" i="1"/>
  <c r="BD177" i="1"/>
  <c r="BD229" i="1"/>
  <c r="BD174" i="1"/>
  <c r="BD270" i="1"/>
  <c r="BD384" i="1"/>
  <c r="BD256" i="1"/>
  <c r="BD470" i="1"/>
  <c r="BD462" i="1"/>
  <c r="BD590" i="1"/>
  <c r="BD643" i="1"/>
  <c r="T47" i="6"/>
  <c r="T84" i="6" s="1"/>
  <c r="B220" i="36" s="1"/>
  <c r="D220" i="36" s="1"/>
  <c r="T61" i="6"/>
  <c r="T98" i="6" s="1"/>
  <c r="B234" i="36" s="1"/>
  <c r="D234" i="36" s="1"/>
  <c r="T57" i="6"/>
  <c r="T94" i="6" s="1"/>
  <c r="B230" i="36" s="1"/>
  <c r="D230" i="36" s="1"/>
  <c r="T55" i="6"/>
  <c r="T92" i="6" s="1"/>
  <c r="B228" i="36" s="1"/>
  <c r="D228" i="36" s="1"/>
  <c r="T46" i="6"/>
  <c r="T83" i="6" s="1"/>
  <c r="B219" i="36" s="1"/>
  <c r="D219" i="36" s="1"/>
  <c r="T50" i="6"/>
  <c r="T87" i="6" s="1"/>
  <c r="B223" i="36" s="1"/>
  <c r="D223" i="36" s="1"/>
  <c r="T56" i="6"/>
  <c r="T93" i="6" s="1"/>
  <c r="B229" i="36" s="1"/>
  <c r="D229" i="36" s="1"/>
  <c r="BF1" i="1"/>
  <c r="V68" i="6"/>
  <c r="V105" i="6" s="1"/>
  <c r="H241" i="36" s="1"/>
  <c r="J241" i="36" s="1"/>
  <c r="BE9" i="1"/>
  <c r="S82" i="6"/>
  <c r="K210" i="36" l="1"/>
  <c r="M179" i="36"/>
  <c r="M210" i="36" s="1"/>
  <c r="S113" i="6"/>
  <c r="N179" i="36"/>
  <c r="BF667" i="1"/>
  <c r="W70" i="6" s="1"/>
  <c r="W107" i="6" s="1"/>
  <c r="K243" i="36" s="1"/>
  <c r="M243" i="36" s="1"/>
  <c r="BF665" i="1"/>
  <c r="BF670" i="1"/>
  <c r="W74" i="6" s="1"/>
  <c r="W111" i="6" s="1"/>
  <c r="K247" i="36" s="1"/>
  <c r="M247" i="36" s="1"/>
  <c r="BF669" i="1"/>
  <c r="W73" i="6" s="1"/>
  <c r="W110" i="6" s="1"/>
  <c r="K246" i="36" s="1"/>
  <c r="M246" i="36" s="1"/>
  <c r="BF668" i="1"/>
  <c r="W71" i="6" s="1"/>
  <c r="W108" i="6" s="1"/>
  <c r="K244" i="36" s="1"/>
  <c r="M244" i="36" s="1"/>
  <c r="BF671" i="1"/>
  <c r="W75" i="6" s="1"/>
  <c r="W112" i="6" s="1"/>
  <c r="K248" i="36" s="1"/>
  <c r="M248" i="36" s="1"/>
  <c r="J25" i="34"/>
  <c r="K24" i="34"/>
  <c r="M24" i="34" s="1"/>
  <c r="BE667" i="1"/>
  <c r="V70" i="6" s="1"/>
  <c r="V107" i="6" s="1"/>
  <c r="H243" i="36" s="1"/>
  <c r="J243" i="36" s="1"/>
  <c r="BE665" i="1"/>
  <c r="BE669" i="1"/>
  <c r="V73" i="6" s="1"/>
  <c r="V110" i="6" s="1"/>
  <c r="H246" i="36" s="1"/>
  <c r="J246" i="36" s="1"/>
  <c r="BE670" i="1"/>
  <c r="V74" i="6" s="1"/>
  <c r="V111" i="6" s="1"/>
  <c r="H247" i="36" s="1"/>
  <c r="J247" i="36" s="1"/>
  <c r="BE671" i="1"/>
  <c r="V75" i="6" s="1"/>
  <c r="V112" i="6" s="1"/>
  <c r="H248" i="36" s="1"/>
  <c r="J248" i="36" s="1"/>
  <c r="BE668" i="1"/>
  <c r="V71" i="6" s="1"/>
  <c r="V108" i="6" s="1"/>
  <c r="H244" i="36" s="1"/>
  <c r="J244" i="36" s="1"/>
  <c r="K24" i="35"/>
  <c r="M24" i="35" s="1"/>
  <c r="J25" i="35"/>
  <c r="T76" i="6"/>
  <c r="U57" i="6"/>
  <c r="U94" i="6" s="1"/>
  <c r="E230" i="36" s="1"/>
  <c r="G230" i="36" s="1"/>
  <c r="V63" i="6"/>
  <c r="V100" i="6" s="1"/>
  <c r="H236" i="36" s="1"/>
  <c r="J236" i="36" s="1"/>
  <c r="BF102" i="1"/>
  <c r="BF115" i="1"/>
  <c r="BF111" i="1"/>
  <c r="BF108" i="1"/>
  <c r="BF106" i="1"/>
  <c r="BF117" i="1"/>
  <c r="BF105" i="1"/>
  <c r="BF112" i="1"/>
  <c r="BF118" i="1"/>
  <c r="BF109" i="1"/>
  <c r="BF110" i="1"/>
  <c r="BF113" i="1"/>
  <c r="BF104" i="1"/>
  <c r="BF107" i="1"/>
  <c r="BF103" i="1"/>
  <c r="BF114" i="1"/>
  <c r="BF116" i="1"/>
  <c r="BE102" i="1"/>
  <c r="BE110" i="1"/>
  <c r="BE106" i="1"/>
  <c r="BE115" i="1"/>
  <c r="BE111" i="1"/>
  <c r="BE108" i="1"/>
  <c r="BE104" i="1"/>
  <c r="BE103" i="1"/>
  <c r="BE114" i="1"/>
  <c r="BE105" i="1"/>
  <c r="BE109" i="1"/>
  <c r="BE113" i="1"/>
  <c r="BE107" i="1"/>
  <c r="BE112" i="1"/>
  <c r="BE118" i="1"/>
  <c r="BE116" i="1"/>
  <c r="BE117" i="1"/>
  <c r="V57" i="6"/>
  <c r="V94" i="6" s="1"/>
  <c r="H230" i="36" s="1"/>
  <c r="J230" i="36" s="1"/>
  <c r="U63" i="6"/>
  <c r="U100" i="6" s="1"/>
  <c r="E236" i="36" s="1"/>
  <c r="G236" i="36" s="1"/>
  <c r="U51" i="6"/>
  <c r="U88" i="6" s="1"/>
  <c r="E224" i="36" s="1"/>
  <c r="G224" i="36" s="1"/>
  <c r="U46" i="6"/>
  <c r="U83" i="6" s="1"/>
  <c r="E219" i="36" s="1"/>
  <c r="G219" i="36" s="1"/>
  <c r="U52" i="6"/>
  <c r="U89" i="6" s="1"/>
  <c r="E225" i="36" s="1"/>
  <c r="G225" i="36" s="1"/>
  <c r="U60" i="6"/>
  <c r="U97" i="6" s="1"/>
  <c r="E233" i="36" s="1"/>
  <c r="G233" i="36" s="1"/>
  <c r="U45" i="6"/>
  <c r="U58" i="6"/>
  <c r="U95" i="6" s="1"/>
  <c r="E231" i="36" s="1"/>
  <c r="G231" i="36" s="1"/>
  <c r="U48" i="6"/>
  <c r="U85" i="6" s="1"/>
  <c r="E221" i="36" s="1"/>
  <c r="G221" i="36" s="1"/>
  <c r="U61" i="6"/>
  <c r="U98" i="6" s="1"/>
  <c r="E234" i="36" s="1"/>
  <c r="G234" i="36" s="1"/>
  <c r="U49" i="6"/>
  <c r="U86" i="6" s="1"/>
  <c r="E222" i="36" s="1"/>
  <c r="G222" i="36" s="1"/>
  <c r="T82" i="6"/>
  <c r="BF217" i="1"/>
  <c r="BF353" i="1"/>
  <c r="U56" i="6"/>
  <c r="U93" i="6" s="1"/>
  <c r="E229" i="36" s="1"/>
  <c r="G229" i="36" s="1"/>
  <c r="U47" i="6"/>
  <c r="U84" i="6" s="1"/>
  <c r="E220" i="36" s="1"/>
  <c r="G220" i="36" s="1"/>
  <c r="U50" i="6"/>
  <c r="U87" i="6" s="1"/>
  <c r="E223" i="36" s="1"/>
  <c r="G223" i="36" s="1"/>
  <c r="U55" i="6"/>
  <c r="U92" i="6" s="1"/>
  <c r="E228" i="36" s="1"/>
  <c r="G228" i="36" s="1"/>
  <c r="U53" i="6"/>
  <c r="U90" i="6" s="1"/>
  <c r="E226" i="36" s="1"/>
  <c r="G226" i="36" s="1"/>
  <c r="BF526" i="1"/>
  <c r="BF528" i="1"/>
  <c r="BF531" i="1"/>
  <c r="BF524" i="1"/>
  <c r="BF529" i="1"/>
  <c r="BF527" i="1"/>
  <c r="BF530" i="1"/>
  <c r="BF525" i="1"/>
  <c r="BF402" i="1"/>
  <c r="BF414" i="1"/>
  <c r="BF395" i="1"/>
  <c r="BF405" i="1"/>
  <c r="BF406" i="1"/>
  <c r="BF394" i="1"/>
  <c r="BF396" i="1"/>
  <c r="BF398" i="1"/>
  <c r="BF400" i="1"/>
  <c r="BF408" i="1"/>
  <c r="BF397" i="1"/>
  <c r="BF410" i="1"/>
  <c r="BF399" i="1"/>
  <c r="BF401" i="1"/>
  <c r="BF404" i="1"/>
  <c r="BF412" i="1"/>
  <c r="BF403" i="1"/>
  <c r="BF411" i="1"/>
  <c r="BF409" i="1"/>
  <c r="BF407" i="1"/>
  <c r="BF413" i="1"/>
  <c r="BF655" i="1"/>
  <c r="BF601" i="1"/>
  <c r="BF554" i="1"/>
  <c r="BF465" i="1"/>
  <c r="BF457" i="1"/>
  <c r="BF385" i="1"/>
  <c r="BF275" i="1"/>
  <c r="BF259" i="1"/>
  <c r="BF265" i="1"/>
  <c r="BF229" i="1"/>
  <c r="BF77" i="1"/>
  <c r="BF10" i="1"/>
  <c r="BF76" i="1"/>
  <c r="BF266" i="1"/>
  <c r="BF272" i="1"/>
  <c r="BF392" i="1"/>
  <c r="BF260" i="1"/>
  <c r="BF458" i="1"/>
  <c r="BF555" i="1"/>
  <c r="BF553" i="1"/>
  <c r="BF649" i="1"/>
  <c r="BF608" i="1"/>
  <c r="BF646" i="1"/>
  <c r="BF589" i="1"/>
  <c r="BF463" i="1"/>
  <c r="BF461" i="1"/>
  <c r="BF373" i="1"/>
  <c r="BF383" i="1"/>
  <c r="BF271" i="1"/>
  <c r="BF255" i="1"/>
  <c r="BF261" i="1"/>
  <c r="BF173" i="1"/>
  <c r="BF43" i="1"/>
  <c r="BF175" i="1"/>
  <c r="BF46" i="1"/>
  <c r="BF230" i="1"/>
  <c r="BF356" i="1"/>
  <c r="BF270" i="1"/>
  <c r="BF276" i="1"/>
  <c r="BF468" i="1"/>
  <c r="BF551" i="1"/>
  <c r="BF462" i="1"/>
  <c r="BF652" i="1"/>
  <c r="BF606" i="1"/>
  <c r="BF607" i="1"/>
  <c r="BF591" i="1"/>
  <c r="BF455" i="1"/>
  <c r="BF471" i="1"/>
  <c r="BF389" i="1"/>
  <c r="BF357" i="1"/>
  <c r="BF267" i="1"/>
  <c r="BF219" i="1"/>
  <c r="BF257" i="1"/>
  <c r="BF177" i="1"/>
  <c r="BF47" i="1"/>
  <c r="BF48" i="1"/>
  <c r="BF174" i="1"/>
  <c r="BF262" i="1"/>
  <c r="BF268" i="1"/>
  <c r="BF264" i="1"/>
  <c r="BF384" i="1"/>
  <c r="BF456" i="1"/>
  <c r="BF470" i="1"/>
  <c r="BF549" i="1"/>
  <c r="BF590" i="1"/>
  <c r="BF643" i="1"/>
  <c r="BF603" i="1"/>
  <c r="BF467" i="1"/>
  <c r="BF469" i="1"/>
  <c r="BF393" i="1"/>
  <c r="BF279" i="1"/>
  <c r="BF263" i="1"/>
  <c r="BF269" i="1"/>
  <c r="BF249" i="1"/>
  <c r="BF221" i="1"/>
  <c r="BF45" i="1"/>
  <c r="BF44" i="1"/>
  <c r="BF258" i="1"/>
  <c r="BF256" i="1"/>
  <c r="BF390" i="1"/>
  <c r="BF466" i="1"/>
  <c r="BF354" i="1"/>
  <c r="BF476" i="1"/>
  <c r="BF464" i="1"/>
  <c r="BF600" i="1"/>
  <c r="BF594" i="1"/>
  <c r="BF651" i="1"/>
  <c r="BF648" i="1"/>
  <c r="BF599" i="1"/>
  <c r="BF552" i="1"/>
  <c r="BF536" i="1"/>
  <c r="BF477" i="1"/>
  <c r="BF387" i="1"/>
  <c r="BF323" i="1"/>
  <c r="BF227" i="1"/>
  <c r="BF233" i="1"/>
  <c r="BF51" i="1"/>
  <c r="BF55" i="1"/>
  <c r="BF31" i="1"/>
  <c r="BF11" i="1"/>
  <c r="BF50" i="1"/>
  <c r="BF218" i="1"/>
  <c r="BF220" i="1"/>
  <c r="BF252" i="1"/>
  <c r="BF474" i="1"/>
  <c r="BF254" i="1"/>
  <c r="BF244" i="1"/>
  <c r="BF537" i="1"/>
  <c r="BF424" i="1"/>
  <c r="BF535" i="1"/>
  <c r="BF596" i="1"/>
  <c r="BF654" i="1"/>
  <c r="BF592" i="1"/>
  <c r="BF642" i="1"/>
  <c r="BF605" i="1"/>
  <c r="BF548" i="1"/>
  <c r="BF534" i="1"/>
  <c r="BF459" i="1"/>
  <c r="BF423" i="1"/>
  <c r="BF325" i="1"/>
  <c r="BF277" i="1"/>
  <c r="BF176" i="1"/>
  <c r="BF49" i="1"/>
  <c r="BF53" i="1"/>
  <c r="BF27" i="1"/>
  <c r="BF56" i="1"/>
  <c r="BF133" i="1"/>
  <c r="BF234" i="1"/>
  <c r="BF228" i="1"/>
  <c r="BF322" i="1"/>
  <c r="BF388" i="1"/>
  <c r="BF364" i="1"/>
  <c r="BF368" i="1"/>
  <c r="BF478" i="1"/>
  <c r="BF460" i="1"/>
  <c r="BF533" i="1"/>
  <c r="BF598" i="1"/>
  <c r="BF663" i="1"/>
  <c r="BF645" i="1"/>
  <c r="BF664" i="1"/>
  <c r="BF609" i="1"/>
  <c r="BF595" i="1"/>
  <c r="BF557" i="1"/>
  <c r="BF532" i="1"/>
  <c r="BF475" i="1"/>
  <c r="BF391" i="1"/>
  <c r="BF251" i="1"/>
  <c r="BF273" i="1"/>
  <c r="BF101" i="1"/>
  <c r="BF136" i="1"/>
  <c r="BF33" i="1"/>
  <c r="BF12" i="1"/>
  <c r="BF666" i="1"/>
  <c r="W68" i="6" s="1"/>
  <c r="W105" i="6" s="1"/>
  <c r="K241" i="36" s="1"/>
  <c r="M241" i="36" s="1"/>
  <c r="BF135" i="1"/>
  <c r="BF250" i="1"/>
  <c r="BF222" i="1"/>
  <c r="BF324" i="1"/>
  <c r="BF415" i="1"/>
  <c r="BF380" i="1"/>
  <c r="BF370" i="1"/>
  <c r="BF495" i="1"/>
  <c r="BF472" i="1"/>
  <c r="BF558" i="1"/>
  <c r="BF602" i="1"/>
  <c r="BF653" i="1"/>
  <c r="BF662" i="1"/>
  <c r="BF597" i="1"/>
  <c r="BF593" i="1"/>
  <c r="BF550" i="1"/>
  <c r="BF479" i="1"/>
  <c r="BF473" i="1"/>
  <c r="BF367" i="1"/>
  <c r="BF253" i="1"/>
  <c r="BF134" i="1"/>
  <c r="BF132" i="1"/>
  <c r="BF29" i="1"/>
  <c r="BF54" i="1"/>
  <c r="BF137" i="1"/>
  <c r="BF52" i="1"/>
  <c r="BF274" i="1"/>
  <c r="BF278" i="1"/>
  <c r="BF362" i="1"/>
  <c r="BF421" i="1"/>
  <c r="BF374" i="1"/>
  <c r="BF422" i="1"/>
  <c r="BF556" i="1"/>
  <c r="BF547" i="1"/>
  <c r="BF588" i="1"/>
  <c r="BF604" i="1"/>
  <c r="BF661" i="1"/>
  <c r="BF660" i="1"/>
  <c r="BF638" i="1"/>
  <c r="BF617" i="1"/>
  <c r="BF581" i="1"/>
  <c r="BF585" i="1"/>
  <c r="BF569" i="1"/>
  <c r="BF559" i="1"/>
  <c r="BF565" i="1"/>
  <c r="BF516" i="1"/>
  <c r="BF522" i="1"/>
  <c r="BF487" i="1"/>
  <c r="BF508" i="1"/>
  <c r="BF447" i="1"/>
  <c r="BF445" i="1"/>
  <c r="BF441" i="1"/>
  <c r="BF416" i="1"/>
  <c r="BF418" i="1"/>
  <c r="BF435" i="1"/>
  <c r="BF433" i="1"/>
  <c r="BF329" i="1"/>
  <c r="BF307" i="1"/>
  <c r="BF291" i="1"/>
  <c r="BF345" i="1"/>
  <c r="BF337" i="1"/>
  <c r="BF321" i="1"/>
  <c r="BF309" i="1"/>
  <c r="BF359" i="1"/>
  <c r="BF287" i="1"/>
  <c r="BF239" i="1"/>
  <c r="BF289" i="1"/>
  <c r="BF241" i="1"/>
  <c r="BF205" i="1"/>
  <c r="BF168" i="1"/>
  <c r="BF193" i="1"/>
  <c r="BF156" i="1"/>
  <c r="BF212" i="1"/>
  <c r="BF181" i="1"/>
  <c r="BF144" i="1"/>
  <c r="BF185" i="1"/>
  <c r="BF153" i="1"/>
  <c r="BF97" i="1"/>
  <c r="BF59" i="1"/>
  <c r="BF89" i="1"/>
  <c r="BF61" i="1"/>
  <c r="BF124" i="1"/>
  <c r="BF81" i="1"/>
  <c r="BF120" i="1"/>
  <c r="BF39" i="1"/>
  <c r="BF16" i="1"/>
  <c r="BF155" i="1"/>
  <c r="BF159" i="1"/>
  <c r="BF491" i="1"/>
  <c r="BF98" i="1"/>
  <c r="BF22" i="1"/>
  <c r="BF80" i="1"/>
  <c r="BF179" i="1"/>
  <c r="BF15" i="1"/>
  <c r="BF42" i="1"/>
  <c r="BF125" i="1"/>
  <c r="BF96" i="1"/>
  <c r="BF62" i="1"/>
  <c r="BF72" i="1"/>
  <c r="BF167" i="1"/>
  <c r="BF20" i="1"/>
  <c r="BF36" i="1"/>
  <c r="BF86" i="1"/>
  <c r="BF224" i="1"/>
  <c r="BF211" i="1"/>
  <c r="BF182" i="1"/>
  <c r="BF226" i="1"/>
  <c r="BF154" i="1"/>
  <c r="BF186" i="1"/>
  <c r="BF213" i="1"/>
  <c r="BF310" i="1"/>
  <c r="BF334" i="1"/>
  <c r="BF430" i="1"/>
  <c r="BF454" i="1"/>
  <c r="BF316" i="1"/>
  <c r="BF330" i="1"/>
  <c r="BF360" i="1"/>
  <c r="BF450" i="1"/>
  <c r="BF298" i="1"/>
  <c r="BF280" i="1"/>
  <c r="BF350" i="1"/>
  <c r="BF292" i="1"/>
  <c r="BF351" i="1"/>
  <c r="BF436" i="1"/>
  <c r="BF507" i="1"/>
  <c r="BF543" i="1"/>
  <c r="BF428" i="1"/>
  <c r="BF497" i="1"/>
  <c r="BF539" i="1"/>
  <c r="BF575" i="1"/>
  <c r="BF488" i="1"/>
  <c r="BF521" i="1"/>
  <c r="BF482" i="1"/>
  <c r="BF541" i="1"/>
  <c r="BF574" i="1"/>
  <c r="BF657" i="1"/>
  <c r="BF614" i="1"/>
  <c r="BF635" i="1"/>
  <c r="BF627" i="1"/>
  <c r="BF618" i="1"/>
  <c r="BF633" i="1"/>
  <c r="BF658" i="1"/>
  <c r="BF634" i="1"/>
  <c r="BF623" i="1"/>
  <c r="BF615" i="1"/>
  <c r="BF587" i="1"/>
  <c r="BF577" i="1"/>
  <c r="BF546" i="1"/>
  <c r="BF538" i="1"/>
  <c r="BF561" i="1"/>
  <c r="BF512" i="1"/>
  <c r="BF520" i="1"/>
  <c r="BF510" i="1"/>
  <c r="BF504" i="1"/>
  <c r="BF439" i="1"/>
  <c r="BF485" i="1"/>
  <c r="BF431" i="1"/>
  <c r="BF371" i="1"/>
  <c r="BF377" i="1"/>
  <c r="BF420" i="1"/>
  <c r="BF369" i="1"/>
  <c r="BF319" i="1"/>
  <c r="BF303" i="1"/>
  <c r="BF352" i="1"/>
  <c r="BF343" i="1"/>
  <c r="BF335" i="1"/>
  <c r="BF355" i="1"/>
  <c r="BF305" i="1"/>
  <c r="BF327" i="1"/>
  <c r="BF283" i="1"/>
  <c r="BF235" i="1"/>
  <c r="BF285" i="1"/>
  <c r="BF237" i="1"/>
  <c r="BF200" i="1"/>
  <c r="BF157" i="1"/>
  <c r="BF188" i="1"/>
  <c r="BF145" i="1"/>
  <c r="BF208" i="1"/>
  <c r="BF165" i="1"/>
  <c r="BF209" i="1"/>
  <c r="BF180" i="1"/>
  <c r="BF148" i="1"/>
  <c r="BF95" i="1"/>
  <c r="BF57" i="1"/>
  <c r="BF87" i="1"/>
  <c r="BF41" i="1"/>
  <c r="BF122" i="1"/>
  <c r="BF67" i="1"/>
  <c r="BF85" i="1"/>
  <c r="BF14" i="1"/>
  <c r="BF18" i="1"/>
  <c r="BF171" i="1"/>
  <c r="BF191" i="1"/>
  <c r="BF32" i="1"/>
  <c r="BF123" i="1"/>
  <c r="BF70" i="1"/>
  <c r="BF121" i="1"/>
  <c r="BF195" i="1"/>
  <c r="BF26" i="1"/>
  <c r="BF58" i="1"/>
  <c r="BF119" i="1"/>
  <c r="BF139" i="1"/>
  <c r="BF78" i="1"/>
  <c r="BF143" i="1"/>
  <c r="BF183" i="1"/>
  <c r="BF28" i="1"/>
  <c r="BF66" i="1"/>
  <c r="BF68" i="1"/>
  <c r="BF232" i="1"/>
  <c r="BF150" i="1"/>
  <c r="BF190" i="1"/>
  <c r="BF282" i="1"/>
  <c r="BF162" i="1"/>
  <c r="BF194" i="1"/>
  <c r="BF238" i="1"/>
  <c r="BF318" i="1"/>
  <c r="BF338" i="1"/>
  <c r="BF366" i="1"/>
  <c r="BF246" i="1"/>
  <c r="BF320" i="1"/>
  <c r="BF332" i="1"/>
  <c r="BF376" i="1"/>
  <c r="BF417" i="1"/>
  <c r="BF306" i="1"/>
  <c r="BF296" i="1"/>
  <c r="BF358" i="1"/>
  <c r="BF308" i="1"/>
  <c r="BF426" i="1"/>
  <c r="BF452" i="1"/>
  <c r="BF503" i="1"/>
  <c r="BF576" i="1"/>
  <c r="BF440" i="1"/>
  <c r="BF519" i="1"/>
  <c r="BF545" i="1"/>
  <c r="BF582" i="1"/>
  <c r="BF515" i="1"/>
  <c r="BF572" i="1"/>
  <c r="BF490" i="1"/>
  <c r="BF568" i="1"/>
  <c r="BF610" i="1"/>
  <c r="BF586" i="1"/>
  <c r="BF622" i="1"/>
  <c r="BF637" i="1"/>
  <c r="BF624" i="1"/>
  <c r="BF620" i="1"/>
  <c r="BF641" i="1"/>
  <c r="BF650" i="1"/>
  <c r="BF636" i="1"/>
  <c r="BF621" i="1"/>
  <c r="BF613" i="1"/>
  <c r="BF579" i="1"/>
  <c r="BF583" i="1"/>
  <c r="BF544" i="1"/>
  <c r="BF542" i="1"/>
  <c r="BF540" i="1"/>
  <c r="BF496" i="1"/>
  <c r="BF506" i="1"/>
  <c r="BF502" i="1"/>
  <c r="BF498" i="1"/>
  <c r="BF481" i="1"/>
  <c r="BF451" i="1"/>
  <c r="BF429" i="1"/>
  <c r="BF437" i="1"/>
  <c r="BF375" i="1"/>
  <c r="BF381" i="1"/>
  <c r="BF365" i="1"/>
  <c r="BF315" i="1"/>
  <c r="BF299" i="1"/>
  <c r="BF349" i="1"/>
  <c r="BF341" i="1"/>
  <c r="BF333" i="1"/>
  <c r="BF317" i="1"/>
  <c r="BF301" i="1"/>
  <c r="BF297" i="1"/>
  <c r="BF247" i="1"/>
  <c r="BF231" i="1"/>
  <c r="BF281" i="1"/>
  <c r="BF225" i="1"/>
  <c r="BF189" i="1"/>
  <c r="BF152" i="1"/>
  <c r="BF172" i="1"/>
  <c r="BF140" i="1"/>
  <c r="BF197" i="1"/>
  <c r="BF160" i="1"/>
  <c r="BF201" i="1"/>
  <c r="BF169" i="1"/>
  <c r="BF141" i="1"/>
  <c r="BF75" i="1"/>
  <c r="BF130" i="1"/>
  <c r="BF79" i="1"/>
  <c r="BF37" i="1"/>
  <c r="BF93" i="1"/>
  <c r="BF65" i="1"/>
  <c r="BF71" i="1"/>
  <c r="BF25" i="1"/>
  <c r="BF35" i="1"/>
  <c r="BF187" i="1"/>
  <c r="BF207" i="1"/>
  <c r="BF82" i="1"/>
  <c r="BF131" i="1"/>
  <c r="BF94" i="1"/>
  <c r="BF147" i="1"/>
  <c r="BF19" i="1"/>
  <c r="BF30" i="1"/>
  <c r="BF74" i="1"/>
  <c r="BF60" i="1"/>
  <c r="BF630" i="1"/>
  <c r="BF127" i="1"/>
  <c r="BF17" i="1"/>
  <c r="BF199" i="1"/>
  <c r="BF142" i="1"/>
  <c r="BF84" i="1"/>
  <c r="BF129" i="1"/>
  <c r="BF240" i="1"/>
  <c r="BF158" i="1"/>
  <c r="BF198" i="1"/>
  <c r="BF236" i="1"/>
  <c r="BF170" i="1"/>
  <c r="BF202" i="1"/>
  <c r="BF290" i="1"/>
  <c r="BF288" i="1"/>
  <c r="BF346" i="1"/>
  <c r="BF382" i="1"/>
  <c r="BF284" i="1"/>
  <c r="BF326" i="1"/>
  <c r="BF340" i="1"/>
  <c r="BF378" i="1"/>
  <c r="BF419" i="1"/>
  <c r="BF314" i="1"/>
  <c r="BF312" i="1"/>
  <c r="BF446" i="1"/>
  <c r="BF336" i="1"/>
  <c r="BF386" i="1"/>
  <c r="BF484" i="1"/>
  <c r="BF523" i="1"/>
  <c r="BF560" i="1"/>
  <c r="BF486" i="1"/>
  <c r="BF505" i="1"/>
  <c r="BF562" i="1"/>
  <c r="BF444" i="1"/>
  <c r="BF493" i="1"/>
  <c r="BF432" i="1"/>
  <c r="BF499" i="1"/>
  <c r="BF564" i="1"/>
  <c r="BF639" i="1"/>
  <c r="BF584" i="1"/>
  <c r="BF628" i="1"/>
  <c r="BF580" i="1"/>
  <c r="BF632" i="1"/>
  <c r="BF626" i="1"/>
  <c r="BF659" i="1"/>
  <c r="BF644" i="1"/>
  <c r="BF640" i="1"/>
  <c r="BF619" i="1"/>
  <c r="BF611" i="1"/>
  <c r="BF573" i="1"/>
  <c r="BF571" i="1"/>
  <c r="BF563" i="1"/>
  <c r="BF567" i="1"/>
  <c r="BF518" i="1"/>
  <c r="BF494" i="1"/>
  <c r="BF500" i="1"/>
  <c r="BF514" i="1"/>
  <c r="BF483" i="1"/>
  <c r="BF453" i="1"/>
  <c r="BF449" i="1"/>
  <c r="BF425" i="1"/>
  <c r="BF427" i="1"/>
  <c r="BF443" i="1"/>
  <c r="BF379" i="1"/>
  <c r="BF363" i="1"/>
  <c r="BF311" i="1"/>
  <c r="BF295" i="1"/>
  <c r="BF347" i="1"/>
  <c r="BF339" i="1"/>
  <c r="BF331" i="1"/>
  <c r="BF313" i="1"/>
  <c r="BF361" i="1"/>
  <c r="BF293" i="1"/>
  <c r="BF243" i="1"/>
  <c r="BF223" i="1"/>
  <c r="BF245" i="1"/>
  <c r="BF214" i="1"/>
  <c r="BF184" i="1"/>
  <c r="BF204" i="1"/>
  <c r="BF161" i="1"/>
  <c r="BF216" i="1"/>
  <c r="BF192" i="1"/>
  <c r="BF149" i="1"/>
  <c r="BF196" i="1"/>
  <c r="BF164" i="1"/>
  <c r="BF99" i="1"/>
  <c r="BF73" i="1"/>
  <c r="BF91" i="1"/>
  <c r="BF63" i="1"/>
  <c r="BF128" i="1"/>
  <c r="BF83" i="1"/>
  <c r="BF126" i="1"/>
  <c r="BF69" i="1"/>
  <c r="BF21" i="1"/>
  <c r="BF23" i="1"/>
  <c r="BF203" i="1"/>
  <c r="BF489" i="1"/>
  <c r="BF90" i="1"/>
  <c r="BF138" i="1"/>
  <c r="BF64" i="1"/>
  <c r="BF163" i="1"/>
  <c r="BF13" i="1"/>
  <c r="BF34" i="1"/>
  <c r="BF92" i="1"/>
  <c r="BF88" i="1"/>
  <c r="BF38" i="1"/>
  <c r="BF40" i="1"/>
  <c r="BF151" i="1"/>
  <c r="BF625" i="1"/>
  <c r="BF24" i="1"/>
  <c r="BF100" i="1"/>
  <c r="BF215" i="1"/>
  <c r="BF242" i="1"/>
  <c r="BF166" i="1"/>
  <c r="BF206" i="1"/>
  <c r="BF146" i="1"/>
  <c r="BF178" i="1"/>
  <c r="BF210" i="1"/>
  <c r="BF302" i="1"/>
  <c r="BF304" i="1"/>
  <c r="BF372" i="1"/>
  <c r="BF438" i="1"/>
  <c r="BF300" i="1"/>
  <c r="BF328" i="1"/>
  <c r="BF348" i="1"/>
  <c r="BF434" i="1"/>
  <c r="BF286" i="1"/>
  <c r="BF248" i="1"/>
  <c r="BF342" i="1"/>
  <c r="BF294" i="1"/>
  <c r="BF344" i="1"/>
  <c r="BF442" i="1"/>
  <c r="BF492" i="1"/>
  <c r="BF509" i="1"/>
  <c r="BF578" i="1"/>
  <c r="BF511" i="1"/>
  <c r="BF517" i="1"/>
  <c r="BF570" i="1"/>
  <c r="BF480" i="1"/>
  <c r="BF501" i="1"/>
  <c r="BF448" i="1"/>
  <c r="BF513" i="1"/>
  <c r="BF566" i="1"/>
  <c r="BF647" i="1"/>
  <c r="BF616" i="1"/>
  <c r="BF631" i="1"/>
  <c r="BF612" i="1"/>
  <c r="BF656" i="1"/>
  <c r="BF629" i="1"/>
  <c r="V50" i="6"/>
  <c r="V87" i="6" s="1"/>
  <c r="H223" i="36" s="1"/>
  <c r="J223" i="36" s="1"/>
  <c r="V45" i="6"/>
  <c r="V53" i="6"/>
  <c r="V90" i="6" s="1"/>
  <c r="H226" i="36" s="1"/>
  <c r="J226" i="36" s="1"/>
  <c r="V47" i="6"/>
  <c r="V84" i="6" s="1"/>
  <c r="H220" i="36" s="1"/>
  <c r="J220" i="36" s="1"/>
  <c r="V56" i="6"/>
  <c r="V93" i="6" s="1"/>
  <c r="H229" i="36" s="1"/>
  <c r="J229" i="36" s="1"/>
  <c r="V48" i="6"/>
  <c r="V85" i="6" s="1"/>
  <c r="H221" i="36" s="1"/>
  <c r="J221" i="36" s="1"/>
  <c r="V49" i="6"/>
  <c r="V86" i="6" s="1"/>
  <c r="H222" i="36" s="1"/>
  <c r="J222" i="36" s="1"/>
  <c r="V60" i="6"/>
  <c r="V97" i="6" s="1"/>
  <c r="H233" i="36" s="1"/>
  <c r="J233" i="36" s="1"/>
  <c r="V52" i="6"/>
  <c r="V89" i="6" s="1"/>
  <c r="H225" i="36" s="1"/>
  <c r="J225" i="36" s="1"/>
  <c r="V51" i="6"/>
  <c r="V88" i="6" s="1"/>
  <c r="H224" i="36" s="1"/>
  <c r="J224" i="36" s="1"/>
  <c r="V55" i="6"/>
  <c r="V92" i="6" s="1"/>
  <c r="H228" i="36" s="1"/>
  <c r="J228" i="36" s="1"/>
  <c r="V46" i="6"/>
  <c r="V83" i="6" s="1"/>
  <c r="H219" i="36" s="1"/>
  <c r="J219" i="36" s="1"/>
  <c r="BF9" i="1"/>
  <c r="V61" i="6"/>
  <c r="V98" i="6" s="1"/>
  <c r="H234" i="36" s="1"/>
  <c r="J234" i="36" s="1"/>
  <c r="V58" i="6"/>
  <c r="V95" i="6" s="1"/>
  <c r="H231" i="36" s="1"/>
  <c r="J231" i="36" s="1"/>
  <c r="V54" i="6"/>
  <c r="V91" i="6" s="1"/>
  <c r="H227" i="36" s="1"/>
  <c r="J227" i="36" s="1"/>
  <c r="N210" i="36" l="1"/>
  <c r="P179" i="36"/>
  <c r="P210" i="36" s="1"/>
  <c r="T113" i="6"/>
  <c r="B218" i="36"/>
  <c r="J26" i="35"/>
  <c r="K25" i="35"/>
  <c r="M25" i="35" s="1"/>
  <c r="K25" i="34"/>
  <c r="M25" i="34" s="1"/>
  <c r="J26" i="34"/>
  <c r="V76" i="6"/>
  <c r="U82" i="6"/>
  <c r="U76" i="6"/>
  <c r="V82" i="6"/>
  <c r="W61" i="6"/>
  <c r="W98" i="6" s="1"/>
  <c r="K234" i="36" s="1"/>
  <c r="M234" i="36" s="1"/>
  <c r="W60" i="6"/>
  <c r="W97" i="6" s="1"/>
  <c r="K233" i="36" s="1"/>
  <c r="M233" i="36" s="1"/>
  <c r="W45" i="6"/>
  <c r="W51" i="6"/>
  <c r="W88" i="6" s="1"/>
  <c r="K224" i="36" s="1"/>
  <c r="M224" i="36" s="1"/>
  <c r="W52" i="6"/>
  <c r="W89" i="6" s="1"/>
  <c r="K225" i="36" s="1"/>
  <c r="M225" i="36" s="1"/>
  <c r="W47" i="6"/>
  <c r="W84" i="6" s="1"/>
  <c r="K220" i="36" s="1"/>
  <c r="M220" i="36" s="1"/>
  <c r="W63" i="6"/>
  <c r="W56" i="6"/>
  <c r="W93" i="6" s="1"/>
  <c r="K229" i="36" s="1"/>
  <c r="M229" i="36" s="1"/>
  <c r="W48" i="6"/>
  <c r="W85" i="6" s="1"/>
  <c r="K221" i="36" s="1"/>
  <c r="M221" i="36" s="1"/>
  <c r="W50" i="6"/>
  <c r="W87" i="6" s="1"/>
  <c r="K223" i="36" s="1"/>
  <c r="M223" i="36" s="1"/>
  <c r="W54" i="6"/>
  <c r="W91" i="6" s="1"/>
  <c r="K227" i="36" s="1"/>
  <c r="M227" i="36" s="1"/>
  <c r="W55" i="6"/>
  <c r="W92" i="6" s="1"/>
  <c r="K228" i="36" s="1"/>
  <c r="M228" i="36" s="1"/>
  <c r="W46" i="6"/>
  <c r="W83" i="6" s="1"/>
  <c r="K219" i="36" s="1"/>
  <c r="M219" i="36" s="1"/>
  <c r="W58" i="6"/>
  <c r="W95" i="6" s="1"/>
  <c r="K231" i="36" s="1"/>
  <c r="M231" i="36" s="1"/>
  <c r="W57" i="6"/>
  <c r="W94" i="6" s="1"/>
  <c r="K230" i="36" s="1"/>
  <c r="M230" i="36" s="1"/>
  <c r="W53" i="6"/>
  <c r="W90" i="6" s="1"/>
  <c r="K226" i="36" s="1"/>
  <c r="M226" i="36" s="1"/>
  <c r="W49" i="6"/>
  <c r="W86" i="6" s="1"/>
  <c r="K222" i="36" s="1"/>
  <c r="M222" i="36" s="1"/>
  <c r="V113" i="6" l="1"/>
  <c r="H218" i="36"/>
  <c r="B249" i="36"/>
  <c r="D218" i="36"/>
  <c r="D249" i="36" s="1"/>
  <c r="U113" i="6"/>
  <c r="E218" i="36"/>
  <c r="J27" i="34"/>
  <c r="K26" i="34"/>
  <c r="M26" i="34" s="1"/>
  <c r="K26" i="35"/>
  <c r="M26" i="35" s="1"/>
  <c r="J27" i="35"/>
  <c r="W76" i="6"/>
  <c r="W82" i="6"/>
  <c r="K218" i="36" s="1"/>
  <c r="W100" i="6"/>
  <c r="K236" i="36" s="1"/>
  <c r="M236" i="36" s="1"/>
  <c r="K249" i="36" l="1"/>
  <c r="M218" i="36"/>
  <c r="M249" i="36" s="1"/>
  <c r="G218" i="36"/>
  <c r="G249" i="36" s="1"/>
  <c r="E249" i="36"/>
  <c r="H249" i="36"/>
  <c r="J218" i="36"/>
  <c r="J249" i="36" s="1"/>
  <c r="J28" i="35"/>
  <c r="K27" i="35"/>
  <c r="M27" i="35" s="1"/>
  <c r="K27" i="34"/>
  <c r="M27" i="34" s="1"/>
  <c r="J28" i="34"/>
  <c r="W113" i="6"/>
  <c r="J29" i="34" l="1"/>
  <c r="K28" i="34"/>
  <c r="M28" i="34" s="1"/>
  <c r="K28" i="35"/>
  <c r="M28" i="35" s="1"/>
  <c r="J29" i="35"/>
  <c r="Q15" i="33"/>
  <c r="W15" i="33"/>
  <c r="T15" i="33"/>
  <c r="R15" i="33"/>
  <c r="AA15" i="33"/>
  <c r="S15" i="33"/>
  <c r="Z15" i="33" s="1"/>
  <c r="P58" i="33"/>
  <c r="H58" i="33"/>
  <c r="O58" i="33" s="1"/>
  <c r="P40" i="33"/>
  <c r="L40" i="33"/>
  <c r="F40" i="33"/>
  <c r="W12" i="33"/>
  <c r="S12" i="33"/>
  <c r="Z12" i="33" s="1"/>
  <c r="T12" i="33"/>
  <c r="Q12" i="33"/>
  <c r="G40" i="33"/>
  <c r="F58" i="33"/>
  <c r="AA12" i="33"/>
  <c r="H40" i="33"/>
  <c r="O40" i="33" s="1"/>
  <c r="L58" i="33"/>
  <c r="I58" i="33"/>
  <c r="G58" i="33"/>
  <c r="R12" i="33"/>
  <c r="I40" i="33"/>
  <c r="J30" i="35" l="1"/>
  <c r="K29" i="35"/>
  <c r="M29" i="35" s="1"/>
  <c r="K29" i="34"/>
  <c r="M29" i="34" s="1"/>
  <c r="J30" i="34"/>
  <c r="W31" i="33"/>
  <c r="AA31" i="33"/>
  <c r="Q31" i="33"/>
  <c r="T31" i="33"/>
  <c r="S31" i="33"/>
  <c r="Z31" i="33" s="1"/>
  <c r="R31" i="33"/>
  <c r="J31" i="34" l="1"/>
  <c r="K30" i="34"/>
  <c r="M30" i="34" s="1"/>
  <c r="J31" i="35"/>
  <c r="K30" i="35"/>
  <c r="M30" i="35" s="1"/>
  <c r="W32" i="33"/>
  <c r="H51" i="33"/>
  <c r="O51" i="33" s="1"/>
  <c r="R32" i="33"/>
  <c r="P51" i="33"/>
  <c r="F51" i="33"/>
  <c r="AA32" i="33"/>
  <c r="T32" i="33"/>
  <c r="J32" i="35" l="1"/>
  <c r="K31" i="35"/>
  <c r="M31" i="35" s="1"/>
  <c r="J32" i="34"/>
  <c r="K31" i="34"/>
  <c r="M31" i="34" s="1"/>
  <c r="Q32" i="33"/>
  <c r="G51" i="33"/>
  <c r="L51" i="33"/>
  <c r="I51" i="33"/>
  <c r="S32" i="33"/>
  <c r="Z32" i="33" s="1"/>
  <c r="AA10" i="33"/>
  <c r="P50" i="33"/>
  <c r="Q10" i="33"/>
  <c r="T10" i="33"/>
  <c r="W10" i="33"/>
  <c r="R10" i="33"/>
  <c r="Q33" i="33"/>
  <c r="H39" i="33"/>
  <c r="O39" i="33" s="1"/>
  <c r="H35" i="33"/>
  <c r="O35" i="33" s="1"/>
  <c r="L38" i="33"/>
  <c r="AA11" i="33"/>
  <c r="T33" i="33"/>
  <c r="G50" i="33"/>
  <c r="I11" i="33"/>
  <c r="S33" i="33"/>
  <c r="Z33" i="33" s="1"/>
  <c r="L39" i="33"/>
  <c r="L10" i="33"/>
  <c r="G10" i="33"/>
  <c r="G11" i="33"/>
  <c r="I38" i="33"/>
  <c r="G35" i="33"/>
  <c r="R33" i="33"/>
  <c r="S11" i="33"/>
  <c r="Z11" i="33" s="1"/>
  <c r="T11" i="33"/>
  <c r="F11" i="33"/>
  <c r="P11" i="33"/>
  <c r="P38" i="33"/>
  <c r="R11" i="33"/>
  <c r="H11" i="33"/>
  <c r="O11" i="33" s="1"/>
  <c r="L35" i="33"/>
  <c r="P35" i="33"/>
  <c r="H10" i="33"/>
  <c r="O10" i="33" s="1"/>
  <c r="G38" i="33"/>
  <c r="AA33" i="33"/>
  <c r="P10" i="33"/>
  <c r="H38" i="33"/>
  <c r="O38" i="33" s="1"/>
  <c r="F10" i="33"/>
  <c r="F35" i="33"/>
  <c r="Q11" i="33"/>
  <c r="F38" i="33"/>
  <c r="I35" i="33"/>
  <c r="L11" i="33"/>
  <c r="W11" i="33"/>
  <c r="F39" i="33"/>
  <c r="W33" i="33"/>
  <c r="I10" i="33"/>
  <c r="S10" i="33"/>
  <c r="Z10" i="33" s="1"/>
  <c r="P76" i="33"/>
  <c r="G39" i="33"/>
  <c r="F50" i="33"/>
  <c r="L59" i="33"/>
  <c r="F76" i="33"/>
  <c r="I76" i="33"/>
  <c r="P39" i="33"/>
  <c r="I75" i="33"/>
  <c r="G76" i="33"/>
  <c r="F59" i="33"/>
  <c r="L50" i="33"/>
  <c r="G75" i="33"/>
  <c r="L76" i="33"/>
  <c r="F75" i="33"/>
  <c r="H76" i="33"/>
  <c r="O76" i="33" s="1"/>
  <c r="I39" i="33"/>
  <c r="H50" i="33"/>
  <c r="O50" i="33" s="1"/>
  <c r="H59" i="33"/>
  <c r="O59" i="33" s="1"/>
  <c r="I59" i="33"/>
  <c r="P75" i="33"/>
  <c r="L75" i="33"/>
  <c r="P59" i="33"/>
  <c r="G59" i="33"/>
  <c r="I50" i="33"/>
  <c r="H75" i="33"/>
  <c r="O75" i="33" s="1"/>
  <c r="S36" i="33"/>
  <c r="Z36" i="33" s="1"/>
  <c r="W36" i="33"/>
  <c r="R36" i="33"/>
  <c r="T36" i="33"/>
  <c r="AA36" i="33"/>
  <c r="Q36" i="33"/>
  <c r="S35" i="33"/>
  <c r="Z35" i="33" s="1"/>
  <c r="T35" i="33"/>
  <c r="R35" i="33"/>
  <c r="AA35" i="33"/>
  <c r="T34" i="33"/>
  <c r="R34" i="33"/>
  <c r="S34" i="33"/>
  <c r="Z34" i="33" s="1"/>
  <c r="Q34" i="33"/>
  <c r="AA34" i="33"/>
  <c r="W35" i="33"/>
  <c r="W34" i="33"/>
  <c r="Q35" i="33"/>
  <c r="R30" i="33"/>
  <c r="Q30" i="33"/>
  <c r="S30" i="33"/>
  <c r="Z30" i="33" s="1"/>
  <c r="AA30" i="33"/>
  <c r="W30" i="33"/>
  <c r="T30" i="33"/>
  <c r="J33" i="34" l="1"/>
  <c r="K32" i="34"/>
  <c r="M32" i="34" s="1"/>
  <c r="J33" i="35"/>
  <c r="K32" i="35"/>
  <c r="M32" i="35" s="1"/>
  <c r="J10" i="33"/>
  <c r="J11" i="33" s="1"/>
  <c r="M10" i="33"/>
  <c r="J34" i="35" l="1"/>
  <c r="K33" i="35"/>
  <c r="M33" i="35" s="1"/>
  <c r="J34" i="34"/>
  <c r="K33" i="34"/>
  <c r="M33" i="34" s="1"/>
  <c r="I77" i="33"/>
  <c r="L77" i="33"/>
  <c r="H77" i="33"/>
  <c r="O77" i="33" s="1"/>
  <c r="F77" i="33"/>
  <c r="P77" i="33"/>
  <c r="G77" i="33"/>
  <c r="H56" i="33"/>
  <c r="O56" i="33" s="1"/>
  <c r="P56" i="33"/>
  <c r="L56" i="33"/>
  <c r="F56" i="33"/>
  <c r="G56" i="33"/>
  <c r="I56" i="33"/>
  <c r="K11" i="33"/>
  <c r="M11" i="33" s="1"/>
  <c r="J35" i="34" l="1"/>
  <c r="K34" i="34"/>
  <c r="M34" i="34" s="1"/>
  <c r="J35" i="35"/>
  <c r="K34" i="35"/>
  <c r="M34" i="35" s="1"/>
  <c r="AA19" i="33"/>
  <c r="J36" i="35" l="1"/>
  <c r="K35" i="35"/>
  <c r="M35" i="35" s="1"/>
  <c r="J36" i="34"/>
  <c r="K35" i="34"/>
  <c r="M35" i="34" s="1"/>
  <c r="W19" i="33"/>
  <c r="R19" i="33"/>
  <c r="Q20" i="33"/>
  <c r="S19" i="33"/>
  <c r="Z19" i="33" s="1"/>
  <c r="S20" i="33"/>
  <c r="Z20" i="33" s="1"/>
  <c r="AA20" i="33"/>
  <c r="Q19" i="33"/>
  <c r="T20" i="33"/>
  <c r="J37" i="34" l="1"/>
  <c r="K36" i="34"/>
  <c r="M36" i="34" s="1"/>
  <c r="J37" i="35"/>
  <c r="K36" i="35"/>
  <c r="M36" i="35" s="1"/>
  <c r="AA37" i="33"/>
  <c r="Q37" i="33"/>
  <c r="R37" i="33"/>
  <c r="W20" i="33"/>
  <c r="R20" i="33"/>
  <c r="S37" i="33"/>
  <c r="Z37" i="33" s="1"/>
  <c r="W37" i="33"/>
  <c r="T37" i="33"/>
  <c r="T25" i="33"/>
  <c r="G69" i="33"/>
  <c r="H69" i="33"/>
  <c r="O69" i="33" s="1"/>
  <c r="R25" i="33"/>
  <c r="I68" i="33"/>
  <c r="W25" i="33"/>
  <c r="S25" i="33"/>
  <c r="Z25" i="33" s="1"/>
  <c r="Q25" i="33"/>
  <c r="G71" i="33"/>
  <c r="AA25" i="33"/>
  <c r="I71" i="33"/>
  <c r="J38" i="35" l="1"/>
  <c r="K37" i="35"/>
  <c r="M37" i="35" s="1"/>
  <c r="J38" i="34"/>
  <c r="K37" i="34"/>
  <c r="M37" i="34" s="1"/>
  <c r="R41" i="33"/>
  <c r="W41" i="33"/>
  <c r="Q41" i="33"/>
  <c r="AA41" i="33"/>
  <c r="L71" i="33"/>
  <c r="F71" i="33"/>
  <c r="I69" i="33"/>
  <c r="H71" i="33"/>
  <c r="O71" i="33" s="1"/>
  <c r="G68" i="33"/>
  <c r="L69" i="33"/>
  <c r="F68" i="33"/>
  <c r="L68" i="33"/>
  <c r="F69" i="33"/>
  <c r="P68" i="33"/>
  <c r="P69" i="33"/>
  <c r="H68" i="33"/>
  <c r="O68" i="33" s="1"/>
  <c r="P71" i="33"/>
  <c r="J39" i="34" l="1"/>
  <c r="K38" i="34"/>
  <c r="M38" i="34" s="1"/>
  <c r="J39" i="35"/>
  <c r="K38" i="35"/>
  <c r="M38" i="35" s="1"/>
  <c r="S41" i="33"/>
  <c r="Z41" i="33" s="1"/>
  <c r="T41" i="33"/>
  <c r="J40" i="35" l="1"/>
  <c r="K39" i="35"/>
  <c r="M39" i="35" s="1"/>
  <c r="J40" i="34"/>
  <c r="K39" i="34"/>
  <c r="M39" i="34" s="1"/>
  <c r="W24" i="33"/>
  <c r="R24" i="33"/>
  <c r="S24" i="33"/>
  <c r="Z24" i="33" s="1"/>
  <c r="AA24" i="33"/>
  <c r="T24" i="33"/>
  <c r="J41" i="34" l="1"/>
  <c r="K40" i="34"/>
  <c r="M40" i="34" s="1"/>
  <c r="J41" i="35"/>
  <c r="K40" i="35"/>
  <c r="M40" i="35" s="1"/>
  <c r="Q24" i="33"/>
  <c r="J42" i="35" l="1"/>
  <c r="K41" i="35"/>
  <c r="M41" i="35" s="1"/>
  <c r="J42" i="34"/>
  <c r="K41" i="34"/>
  <c r="M41" i="34" s="1"/>
  <c r="G65" i="33"/>
  <c r="L60" i="33"/>
  <c r="P60" i="33"/>
  <c r="I60" i="33"/>
  <c r="F65" i="33"/>
  <c r="G60" i="33"/>
  <c r="P65" i="33"/>
  <c r="I65" i="33"/>
  <c r="F60" i="33"/>
  <c r="L65" i="33"/>
  <c r="H60" i="33"/>
  <c r="O60" i="33" s="1"/>
  <c r="J43" i="34" l="1"/>
  <c r="K42" i="34"/>
  <c r="M42" i="34" s="1"/>
  <c r="J43" i="35"/>
  <c r="K42" i="35"/>
  <c r="M42" i="35" s="1"/>
  <c r="H65" i="33"/>
  <c r="O65" i="33" s="1"/>
  <c r="P67" i="33"/>
  <c r="J44" i="35" l="1"/>
  <c r="K43" i="35"/>
  <c r="M43" i="35" s="1"/>
  <c r="J44" i="34"/>
  <c r="K43" i="34"/>
  <c r="M43" i="34" s="1"/>
  <c r="L67" i="33"/>
  <c r="F67" i="33"/>
  <c r="H67" i="33"/>
  <c r="O67" i="33" s="1"/>
  <c r="G62" i="33"/>
  <c r="G67" i="33"/>
  <c r="I62" i="33"/>
  <c r="I67" i="33"/>
  <c r="L62" i="33"/>
  <c r="J45" i="34" l="1"/>
  <c r="K44" i="34"/>
  <c r="M44" i="34" s="1"/>
  <c r="J45" i="35"/>
  <c r="K44" i="35"/>
  <c r="M44" i="35" s="1"/>
  <c r="F42" i="33"/>
  <c r="H62" i="33"/>
  <c r="O62" i="33" s="1"/>
  <c r="L42" i="33"/>
  <c r="P62" i="33"/>
  <c r="I42" i="33"/>
  <c r="F62" i="33"/>
  <c r="J46" i="35" l="1"/>
  <c r="K45" i="35"/>
  <c r="M45" i="35" s="1"/>
  <c r="K45" i="34"/>
  <c r="M45" i="34" s="1"/>
  <c r="J46" i="34"/>
  <c r="G54" i="33"/>
  <c r="H42" i="33"/>
  <c r="O42" i="33" s="1"/>
  <c r="P54" i="33"/>
  <c r="F53" i="33"/>
  <c r="G53" i="33"/>
  <c r="H54" i="33"/>
  <c r="O54" i="33" s="1"/>
  <c r="L53" i="33"/>
  <c r="G42" i="33"/>
  <c r="P42" i="33"/>
  <c r="L54" i="33"/>
  <c r="H53" i="33"/>
  <c r="O53" i="33" s="1"/>
  <c r="F54" i="33"/>
  <c r="I54" i="33"/>
  <c r="I53" i="33"/>
  <c r="P53" i="33"/>
  <c r="J47" i="34" l="1"/>
  <c r="K46" i="34"/>
  <c r="M46" i="34" s="1"/>
  <c r="J47" i="35"/>
  <c r="K46" i="35"/>
  <c r="M46" i="35" s="1"/>
  <c r="S40" i="33"/>
  <c r="Z40" i="33" s="1"/>
  <c r="AA40" i="33"/>
  <c r="R40" i="33"/>
  <c r="J48" i="35" l="1"/>
  <c r="K47" i="35"/>
  <c r="M47" i="35" s="1"/>
  <c r="J48" i="34"/>
  <c r="K47" i="34"/>
  <c r="M47" i="34" s="1"/>
  <c r="H22" i="33"/>
  <c r="O22" i="33" s="1"/>
  <c r="G24" i="33"/>
  <c r="P23" i="33"/>
  <c r="I23" i="33"/>
  <c r="I20" i="33"/>
  <c r="P22" i="33"/>
  <c r="G19" i="33"/>
  <c r="G22" i="33"/>
  <c r="H17" i="33"/>
  <c r="O17" i="33" s="1"/>
  <c r="I17" i="33"/>
  <c r="P21" i="33"/>
  <c r="L24" i="33"/>
  <c r="G25" i="33"/>
  <c r="J49" i="34" l="1"/>
  <c r="K48" i="34"/>
  <c r="M48" i="34" s="1"/>
  <c r="J49" i="35"/>
  <c r="K48" i="35"/>
  <c r="M48" i="35" s="1"/>
  <c r="L52" i="33"/>
  <c r="Q43" i="33"/>
  <c r="I52" i="33"/>
  <c r="P28" i="33"/>
  <c r="H52" i="33"/>
  <c r="O52" i="33" s="1"/>
  <c r="L28" i="33"/>
  <c r="S50" i="33"/>
  <c r="Z50" i="33" s="1"/>
  <c r="R50" i="33"/>
  <c r="R38" i="33"/>
  <c r="S38" i="33"/>
  <c r="Z38" i="33" s="1"/>
  <c r="Q38" i="33"/>
  <c r="W50" i="33"/>
  <c r="G28" i="33"/>
  <c r="F28" i="33"/>
  <c r="Q50" i="33"/>
  <c r="F52" i="33"/>
  <c r="AA38" i="33"/>
  <c r="R48" i="33"/>
  <c r="W38" i="33"/>
  <c r="AA50" i="33"/>
  <c r="I28" i="33"/>
  <c r="T50" i="33"/>
  <c r="T38" i="33"/>
  <c r="P52" i="33"/>
  <c r="Q48" i="33"/>
  <c r="AA43" i="33"/>
  <c r="G52" i="33"/>
  <c r="T48" i="33"/>
  <c r="H28" i="33"/>
  <c r="O28" i="33" s="1"/>
  <c r="I34" i="33"/>
  <c r="R26" i="33"/>
  <c r="R42" i="33"/>
  <c r="P36" i="33"/>
  <c r="G32" i="33"/>
  <c r="F36" i="33"/>
  <c r="W26" i="33"/>
  <c r="F74" i="33"/>
  <c r="L37" i="33"/>
  <c r="I72" i="33"/>
  <c r="H34" i="33"/>
  <c r="O34" i="33" s="1"/>
  <c r="F73" i="33"/>
  <c r="P34" i="33"/>
  <c r="R27" i="33"/>
  <c r="G36" i="33"/>
  <c r="I73" i="33"/>
  <c r="L36" i="33"/>
  <c r="I74" i="33"/>
  <c r="R43" i="33"/>
  <c r="Q26" i="33"/>
  <c r="P32" i="33"/>
  <c r="H37" i="33"/>
  <c r="O37" i="33" s="1"/>
  <c r="P37" i="33"/>
  <c r="S27" i="33"/>
  <c r="Z27" i="33" s="1"/>
  <c r="P31" i="33"/>
  <c r="T43" i="33"/>
  <c r="F33" i="33"/>
  <c r="L33" i="33"/>
  <c r="T42" i="33"/>
  <c r="AA48" i="33"/>
  <c r="H33" i="33"/>
  <c r="O33" i="33" s="1"/>
  <c r="W43" i="33"/>
  <c r="L72" i="33"/>
  <c r="G31" i="33"/>
  <c r="W48" i="33"/>
  <c r="S48" i="33"/>
  <c r="Z48" i="33" s="1"/>
  <c r="L34" i="33"/>
  <c r="I32" i="33"/>
  <c r="G74" i="33"/>
  <c r="T27" i="33"/>
  <c r="H73" i="33"/>
  <c r="O73" i="33" s="1"/>
  <c r="AA42" i="33"/>
  <c r="G73" i="33"/>
  <c r="T26" i="33"/>
  <c r="S42" i="33"/>
  <c r="Z42" i="33" s="1"/>
  <c r="S43" i="33"/>
  <c r="Z43" i="33" s="1"/>
  <c r="P72" i="33"/>
  <c r="H36" i="33"/>
  <c r="O36" i="33" s="1"/>
  <c r="W42" i="33"/>
  <c r="W27" i="33"/>
  <c r="G34" i="33"/>
  <c r="Q27" i="33"/>
  <c r="L32" i="33"/>
  <c r="G33" i="33"/>
  <c r="I33" i="33"/>
  <c r="AA27" i="33"/>
  <c r="P33" i="33"/>
  <c r="F37" i="33"/>
  <c r="H72" i="33"/>
  <c r="O72" i="33" s="1"/>
  <c r="F31" i="33"/>
  <c r="G37" i="33"/>
  <c r="L73" i="33"/>
  <c r="I37" i="33"/>
  <c r="I31" i="33"/>
  <c r="H32" i="33"/>
  <c r="O32" i="33" s="1"/>
  <c r="S26" i="33"/>
  <c r="Z26" i="33" s="1"/>
  <c r="P73" i="33"/>
  <c r="L74" i="33"/>
  <c r="L31" i="33"/>
  <c r="F72" i="33"/>
  <c r="F34" i="33"/>
  <c r="H31" i="33"/>
  <c r="O31" i="33" s="1"/>
  <c r="G72" i="33"/>
  <c r="F32" i="33"/>
  <c r="I36" i="33"/>
  <c r="P74" i="33"/>
  <c r="AA26" i="33"/>
  <c r="H74" i="33"/>
  <c r="O74" i="33" s="1"/>
  <c r="Q44" i="33"/>
  <c r="S47" i="33"/>
  <c r="Z47" i="33" s="1"/>
  <c r="W44" i="33"/>
  <c r="AA47" i="33"/>
  <c r="T47" i="33"/>
  <c r="R47" i="33"/>
  <c r="Q47" i="33"/>
  <c r="W47" i="33"/>
  <c r="R44" i="33"/>
  <c r="AA45" i="33"/>
  <c r="AA44" i="33"/>
  <c r="R45" i="33"/>
  <c r="Q45" i="33"/>
  <c r="T44" i="33"/>
  <c r="S44" i="33"/>
  <c r="Z44" i="33" s="1"/>
  <c r="T45" i="33"/>
  <c r="S45" i="33"/>
  <c r="Z45" i="33" s="1"/>
  <c r="G26" i="33"/>
  <c r="P26" i="33"/>
  <c r="L26" i="33"/>
  <c r="H26" i="33"/>
  <c r="O26" i="33" s="1"/>
  <c r="I26" i="33"/>
  <c r="W45" i="33"/>
  <c r="F26" i="33"/>
  <c r="F27" i="33"/>
  <c r="H27" i="33"/>
  <c r="O27" i="33" s="1"/>
  <c r="P27" i="33"/>
  <c r="R23" i="33"/>
  <c r="G27" i="33"/>
  <c r="I27" i="33"/>
  <c r="L27" i="33"/>
  <c r="Q23" i="33"/>
  <c r="AA23" i="33"/>
  <c r="G70" i="33"/>
  <c r="P70" i="33"/>
  <c r="H70" i="33"/>
  <c r="O70" i="33" s="1"/>
  <c r="S23" i="33"/>
  <c r="Z23" i="33" s="1"/>
  <c r="F70" i="33"/>
  <c r="I70" i="33"/>
  <c r="L70" i="33"/>
  <c r="Q42" i="33"/>
  <c r="T23" i="33"/>
  <c r="W23" i="33"/>
  <c r="S14" i="33"/>
  <c r="Z14" i="33" s="1"/>
  <c r="R14" i="33"/>
  <c r="AA14" i="33"/>
  <c r="T14" i="33"/>
  <c r="W14" i="33"/>
  <c r="Q14" i="33"/>
  <c r="I63" i="33"/>
  <c r="L14" i="33"/>
  <c r="P16" i="33"/>
  <c r="G64" i="33"/>
  <c r="F22" i="33"/>
  <c r="H21" i="33"/>
  <c r="O21" i="33" s="1"/>
  <c r="I64" i="33"/>
  <c r="L25" i="33"/>
  <c r="P13" i="33"/>
  <c r="G66" i="33"/>
  <c r="F18" i="33"/>
  <c r="L17" i="33"/>
  <c r="P12" i="33"/>
  <c r="L66" i="33"/>
  <c r="F63" i="33"/>
  <c r="F19" i="33"/>
  <c r="F64" i="33"/>
  <c r="L12" i="33"/>
  <c r="L13" i="33"/>
  <c r="P63" i="33"/>
  <c r="G13" i="33"/>
  <c r="G21" i="33"/>
  <c r="L20" i="33"/>
  <c r="F21" i="33"/>
  <c r="F25" i="33"/>
  <c r="H16" i="33"/>
  <c r="O16" i="33" s="1"/>
  <c r="P64" i="33"/>
  <c r="I66" i="33"/>
  <c r="P20" i="33"/>
  <c r="G23" i="33"/>
  <c r="I25" i="33"/>
  <c r="F17" i="33"/>
  <c r="P18" i="33"/>
  <c r="F24" i="33"/>
  <c r="P14" i="33"/>
  <c r="I21" i="33"/>
  <c r="L64" i="33"/>
  <c r="F23" i="33"/>
  <c r="G20" i="33"/>
  <c r="H66" i="33"/>
  <c r="O66" i="33" s="1"/>
  <c r="F13" i="33"/>
  <c r="I16" i="33"/>
  <c r="P19" i="33"/>
  <c r="L19" i="33"/>
  <c r="P17" i="33"/>
  <c r="I24" i="33"/>
  <c r="H18" i="33"/>
  <c r="O18" i="33" s="1"/>
  <c r="F12" i="33"/>
  <c r="L23" i="33"/>
  <c r="F20" i="33"/>
  <c r="P24" i="33"/>
  <c r="I22" i="33"/>
  <c r="L16" i="33"/>
  <c r="H19" i="33"/>
  <c r="O19" i="33" s="1"/>
  <c r="H25" i="33"/>
  <c r="O25" i="33" s="1"/>
  <c r="H13" i="33"/>
  <c r="O13" i="33" s="1"/>
  <c r="L18" i="33"/>
  <c r="G14" i="33"/>
  <c r="G17" i="33"/>
  <c r="H24" i="33"/>
  <c r="O24" i="33" s="1"/>
  <c r="H63" i="33"/>
  <c r="O63" i="33" s="1"/>
  <c r="I13" i="33"/>
  <c r="I18" i="33"/>
  <c r="P66" i="33"/>
  <c r="P25" i="33"/>
  <c r="L21" i="33"/>
  <c r="F14" i="33"/>
  <c r="G15" i="33"/>
  <c r="I12" i="33"/>
  <c r="G63" i="33"/>
  <c r="L63" i="33"/>
  <c r="G12" i="33"/>
  <c r="L22" i="33"/>
  <c r="I19" i="33"/>
  <c r="F66" i="33"/>
  <c r="H23" i="33"/>
  <c r="O23" i="33" s="1"/>
  <c r="F15" i="33"/>
  <c r="H14" i="33"/>
  <c r="O14" i="33" s="1"/>
  <c r="H20" i="33"/>
  <c r="O20" i="33" s="1"/>
  <c r="H64" i="33"/>
  <c r="O64" i="33" s="1"/>
  <c r="J50" i="35" l="1"/>
  <c r="K49" i="35"/>
  <c r="M49" i="35" s="1"/>
  <c r="J50" i="34"/>
  <c r="K49" i="34"/>
  <c r="M49" i="34" s="1"/>
  <c r="AA52" i="33"/>
  <c r="R52" i="33"/>
  <c r="Q52" i="33"/>
  <c r="W51" i="33"/>
  <c r="S51" i="33"/>
  <c r="Z51" i="33" s="1"/>
  <c r="R51" i="33"/>
  <c r="W52" i="33"/>
  <c r="Q51" i="33"/>
  <c r="T52" i="33"/>
  <c r="T51" i="33"/>
  <c r="S52" i="33"/>
  <c r="Z52" i="33" s="1"/>
  <c r="AA51" i="33"/>
  <c r="H55" i="33"/>
  <c r="O55" i="33" s="1"/>
  <c r="L55" i="33"/>
  <c r="P55" i="33"/>
  <c r="I55" i="33"/>
  <c r="F55" i="33"/>
  <c r="G55" i="33"/>
  <c r="L48" i="33"/>
  <c r="P48" i="33"/>
  <c r="I47" i="33"/>
  <c r="F48" i="33"/>
  <c r="G44" i="33"/>
  <c r="F44" i="33"/>
  <c r="I44" i="33"/>
  <c r="P44" i="33"/>
  <c r="G48" i="33"/>
  <c r="H48" i="33"/>
  <c r="O48" i="33" s="1"/>
  <c r="H44" i="33"/>
  <c r="O44" i="33" s="1"/>
  <c r="L44" i="33"/>
  <c r="I48" i="33"/>
  <c r="G29" i="33"/>
  <c r="F29" i="33"/>
  <c r="P29" i="33"/>
  <c r="H41" i="33"/>
  <c r="O41" i="33" s="1"/>
  <c r="H49" i="33"/>
  <c r="O49" i="33" s="1"/>
  <c r="I41" i="33"/>
  <c r="L29" i="33"/>
  <c r="H29" i="33"/>
  <c r="O29" i="33" s="1"/>
  <c r="I29" i="33"/>
  <c r="P49" i="33"/>
  <c r="L41" i="33"/>
  <c r="G49" i="33"/>
  <c r="L49" i="33"/>
  <c r="F49" i="33"/>
  <c r="F41" i="33"/>
  <c r="I49" i="33"/>
  <c r="F61" i="33"/>
  <c r="H43" i="33"/>
  <c r="O43" i="33" s="1"/>
  <c r="P61" i="33"/>
  <c r="L61" i="33"/>
  <c r="G43" i="33"/>
  <c r="I43" i="33"/>
  <c r="I61" i="33"/>
  <c r="P43" i="33"/>
  <c r="G61" i="33"/>
  <c r="H61" i="33"/>
  <c r="O61" i="33" s="1"/>
  <c r="F43" i="33"/>
  <c r="L43" i="33"/>
  <c r="T19" i="33"/>
  <c r="W16" i="33"/>
  <c r="W39" i="33"/>
  <c r="Q16" i="33"/>
  <c r="T39" i="33"/>
  <c r="S16" i="33"/>
  <c r="Z16" i="33" s="1"/>
  <c r="Q39" i="33"/>
  <c r="R39" i="33"/>
  <c r="R16" i="33"/>
  <c r="AA16" i="33"/>
  <c r="AA39" i="33"/>
  <c r="S39" i="33"/>
  <c r="Z39" i="33" s="1"/>
  <c r="Q29" i="33"/>
  <c r="P30" i="33"/>
  <c r="T17" i="33"/>
  <c r="F30" i="33"/>
  <c r="T21" i="33"/>
  <c r="Q28" i="33"/>
  <c r="S21" i="33"/>
  <c r="Z21" i="33" s="1"/>
  <c r="P45" i="33"/>
  <c r="H46" i="33"/>
  <c r="O46" i="33" s="1"/>
  <c r="Q21" i="33"/>
  <c r="W18" i="33"/>
  <c r="T28" i="33"/>
  <c r="G46" i="33"/>
  <c r="I30" i="33"/>
  <c r="F46" i="33"/>
  <c r="T18" i="33"/>
  <c r="W28" i="33"/>
  <c r="AA17" i="33"/>
  <c r="R21" i="33"/>
  <c r="S17" i="33"/>
  <c r="Z17" i="33" s="1"/>
  <c r="Q22" i="33"/>
  <c r="W17" i="33"/>
  <c r="P41" i="33"/>
  <c r="F45" i="33"/>
  <c r="AA22" i="33"/>
  <c r="T16" i="33"/>
  <c r="I45" i="33"/>
  <c r="R28" i="33"/>
  <c r="G41" i="33"/>
  <c r="R18" i="33"/>
  <c r="R22" i="33"/>
  <c r="W29" i="33"/>
  <c r="Q17" i="33"/>
  <c r="G30" i="33"/>
  <c r="S18" i="33"/>
  <c r="Z18" i="33" s="1"/>
  <c r="G45" i="33"/>
  <c r="L45" i="33"/>
  <c r="H45" i="33"/>
  <c r="O45" i="33" s="1"/>
  <c r="Q18" i="33"/>
  <c r="I46" i="33"/>
  <c r="P46" i="33"/>
  <c r="S28" i="33"/>
  <c r="Z28" i="33" s="1"/>
  <c r="R17" i="33"/>
  <c r="AA18" i="33"/>
  <c r="L46" i="33"/>
  <c r="T29" i="33"/>
  <c r="H30" i="33"/>
  <c r="O30" i="33" s="1"/>
  <c r="L30" i="33"/>
  <c r="S22" i="33"/>
  <c r="Z22" i="33" s="1"/>
  <c r="R29" i="33"/>
  <c r="AA28" i="33"/>
  <c r="AA29" i="33"/>
  <c r="AA21" i="33"/>
  <c r="S29" i="33"/>
  <c r="Z29" i="33" s="1"/>
  <c r="T22" i="33"/>
  <c r="W22" i="33"/>
  <c r="W21" i="33"/>
  <c r="S46" i="33"/>
  <c r="Z46" i="33" s="1"/>
  <c r="T46" i="33"/>
  <c r="R46" i="33"/>
  <c r="AA46" i="33"/>
  <c r="Q46" i="33"/>
  <c r="W46" i="33"/>
  <c r="S49" i="33"/>
  <c r="Z49" i="33" s="1"/>
  <c r="AA49" i="33"/>
  <c r="W49" i="33"/>
  <c r="Q49" i="33"/>
  <c r="T40" i="33"/>
  <c r="T49" i="33"/>
  <c r="Q40" i="33"/>
  <c r="W40" i="33"/>
  <c r="R49" i="33"/>
  <c r="H12" i="33"/>
  <c r="O12" i="33" s="1"/>
  <c r="G16" i="33"/>
  <c r="I14" i="33"/>
  <c r="P15" i="33"/>
  <c r="I15" i="33"/>
  <c r="F16" i="33"/>
  <c r="L15" i="33"/>
  <c r="G18" i="33"/>
  <c r="H15" i="33"/>
  <c r="O15" i="33" s="1"/>
  <c r="J12" i="33"/>
  <c r="J51" i="34" l="1"/>
  <c r="K50" i="34"/>
  <c r="M50" i="34" s="1"/>
  <c r="J51" i="35"/>
  <c r="K50" i="35"/>
  <c r="M50" i="35" s="1"/>
  <c r="T70" i="33"/>
  <c r="W70" i="33"/>
  <c r="J13" i="33"/>
  <c r="K12" i="33"/>
  <c r="M12" i="33" s="1"/>
  <c r="J52" i="35" l="1"/>
  <c r="K51" i="35"/>
  <c r="M51" i="35" s="1"/>
  <c r="J52" i="34"/>
  <c r="K51" i="34"/>
  <c r="M51" i="34" s="1"/>
  <c r="J14" i="33"/>
  <c r="K13" i="33"/>
  <c r="M13" i="33" s="1"/>
  <c r="J53" i="34" l="1"/>
  <c r="K52" i="34"/>
  <c r="M52" i="34" s="1"/>
  <c r="J53" i="35"/>
  <c r="K52" i="35"/>
  <c r="M52" i="35" s="1"/>
  <c r="K14" i="33"/>
  <c r="M14" i="33" s="1"/>
  <c r="J15" i="33"/>
  <c r="K53" i="35" l="1"/>
  <c r="M53" i="35" s="1"/>
  <c r="J54" i="35"/>
  <c r="K53" i="34"/>
  <c r="M53" i="34" s="1"/>
  <c r="J54" i="34"/>
  <c r="K15" i="33"/>
  <c r="M15" i="33" s="1"/>
  <c r="J16" i="33"/>
  <c r="K54" i="34" l="1"/>
  <c r="M54" i="34" s="1"/>
  <c r="J55" i="34"/>
  <c r="J55" i="35"/>
  <c r="K54" i="35"/>
  <c r="M54" i="35" s="1"/>
  <c r="K16" i="33"/>
  <c r="M16" i="33" s="1"/>
  <c r="J17" i="33"/>
  <c r="J56" i="35" l="1"/>
  <c r="K55" i="35"/>
  <c r="M55" i="35" s="1"/>
  <c r="J56" i="34"/>
  <c r="K55" i="34"/>
  <c r="M55" i="34" s="1"/>
  <c r="J18" i="33"/>
  <c r="K17" i="33"/>
  <c r="M17" i="33" s="1"/>
  <c r="K56" i="34" l="1"/>
  <c r="M56" i="34" s="1"/>
  <c r="J57" i="34"/>
  <c r="K56" i="35"/>
  <c r="M56" i="35" s="1"/>
  <c r="J57" i="35"/>
  <c r="J19" i="33"/>
  <c r="K18" i="33"/>
  <c r="M18" i="33" s="1"/>
  <c r="K57" i="35" l="1"/>
  <c r="M57" i="35" s="1"/>
  <c r="J58" i="35"/>
  <c r="K57" i="34"/>
  <c r="M57" i="34" s="1"/>
  <c r="J58" i="34"/>
  <c r="J20" i="33"/>
  <c r="K19" i="33"/>
  <c r="M19" i="33" s="1"/>
  <c r="J59" i="34" l="1"/>
  <c r="K58" i="34"/>
  <c r="M58" i="34" s="1"/>
  <c r="J59" i="35"/>
  <c r="K58" i="35"/>
  <c r="M58" i="35" s="1"/>
  <c r="J21" i="33"/>
  <c r="K20" i="33"/>
  <c r="M20" i="33" s="1"/>
  <c r="J60" i="35" l="1"/>
  <c r="K59" i="35"/>
  <c r="M59" i="35" s="1"/>
  <c r="J60" i="34"/>
  <c r="K59" i="34"/>
  <c r="M59" i="34" s="1"/>
  <c r="J22" i="33"/>
  <c r="K21" i="33"/>
  <c r="M21" i="33" s="1"/>
  <c r="K60" i="34" l="1"/>
  <c r="M60" i="34" s="1"/>
  <c r="J61" i="34"/>
  <c r="K60" i="35"/>
  <c r="M60" i="35" s="1"/>
  <c r="J61" i="35"/>
  <c r="K22" i="33"/>
  <c r="M22" i="33" s="1"/>
  <c r="J23" i="33"/>
  <c r="K61" i="35" l="1"/>
  <c r="M61" i="35" s="1"/>
  <c r="J62" i="35"/>
  <c r="J62" i="34"/>
  <c r="K61" i="34"/>
  <c r="M61" i="34" s="1"/>
  <c r="K23" i="33"/>
  <c r="M23" i="33" s="1"/>
  <c r="J24" i="33"/>
  <c r="J63" i="34" l="1"/>
  <c r="K62" i="34"/>
  <c r="M62" i="34" s="1"/>
  <c r="J63" i="35"/>
  <c r="K62" i="35"/>
  <c r="M62" i="35" s="1"/>
  <c r="J25" i="33"/>
  <c r="K24" i="33"/>
  <c r="M24" i="33" s="1"/>
  <c r="J64" i="35" l="1"/>
  <c r="K63" i="35"/>
  <c r="M63" i="35" s="1"/>
  <c r="K63" i="34"/>
  <c r="M63" i="34" s="1"/>
  <c r="J64" i="34"/>
  <c r="J26" i="33"/>
  <c r="K25" i="33"/>
  <c r="M25" i="33" s="1"/>
  <c r="K64" i="34" l="1"/>
  <c r="M64" i="34" s="1"/>
  <c r="J65" i="34"/>
  <c r="K64" i="35"/>
  <c r="M64" i="35" s="1"/>
  <c r="J65" i="35"/>
  <c r="J27" i="33"/>
  <c r="K26" i="33"/>
  <c r="M26" i="33" s="1"/>
  <c r="K65" i="35" l="1"/>
  <c r="M65" i="35" s="1"/>
  <c r="J66" i="35"/>
  <c r="J66" i="34"/>
  <c r="K65" i="34"/>
  <c r="M65" i="34" s="1"/>
  <c r="K27" i="33"/>
  <c r="M27" i="33" s="1"/>
  <c r="J28" i="33"/>
  <c r="J67" i="34" l="1"/>
  <c r="K66" i="34"/>
  <c r="M66" i="34" s="1"/>
  <c r="J67" i="35"/>
  <c r="K66" i="35"/>
  <c r="M66" i="35" s="1"/>
  <c r="J29" i="33"/>
  <c r="K28" i="33"/>
  <c r="M28" i="33" s="1"/>
  <c r="J68" i="35" l="1"/>
  <c r="K67" i="35"/>
  <c r="M67" i="35" s="1"/>
  <c r="J68" i="34"/>
  <c r="K67" i="34"/>
  <c r="M67" i="34" s="1"/>
  <c r="K29" i="33"/>
  <c r="M29" i="33" s="1"/>
  <c r="J30" i="33"/>
  <c r="K68" i="34" l="1"/>
  <c r="M68" i="34" s="1"/>
  <c r="J69" i="34"/>
  <c r="K68" i="35"/>
  <c r="M68" i="35" s="1"/>
  <c r="J69" i="35"/>
  <c r="J31" i="33"/>
  <c r="K30" i="33"/>
  <c r="M30" i="33" s="1"/>
  <c r="K69" i="35" l="1"/>
  <c r="M69" i="35" s="1"/>
  <c r="J70" i="35"/>
  <c r="K69" i="34"/>
  <c r="M69" i="34" s="1"/>
  <c r="J70" i="34"/>
  <c r="J32" i="33"/>
  <c r="K31" i="33"/>
  <c r="M31" i="33" s="1"/>
  <c r="J71" i="34" l="1"/>
  <c r="K70" i="34"/>
  <c r="M70" i="34" s="1"/>
  <c r="J71" i="35"/>
  <c r="K70" i="35"/>
  <c r="M70" i="35" s="1"/>
  <c r="K32" i="33"/>
  <c r="M32" i="33" s="1"/>
  <c r="J33" i="33"/>
  <c r="K71" i="35" l="1"/>
  <c r="M71" i="35" s="1"/>
  <c r="J72" i="35"/>
  <c r="J72" i="34"/>
  <c r="K71" i="34"/>
  <c r="M71" i="34" s="1"/>
  <c r="K33" i="33"/>
  <c r="M33" i="33" s="1"/>
  <c r="J34" i="33"/>
  <c r="K72" i="34" l="1"/>
  <c r="M72" i="34" s="1"/>
  <c r="J73" i="34"/>
  <c r="K72" i="35"/>
  <c r="M72" i="35" s="1"/>
  <c r="J73" i="35"/>
  <c r="J35" i="33"/>
  <c r="K34" i="33"/>
  <c r="M34" i="33" s="1"/>
  <c r="K73" i="35" l="1"/>
  <c r="M73" i="35" s="1"/>
  <c r="J74" i="35"/>
  <c r="K73" i="34"/>
  <c r="M73" i="34" s="1"/>
  <c r="J74" i="34"/>
  <c r="K35" i="33"/>
  <c r="M35" i="33" s="1"/>
  <c r="J36" i="33"/>
  <c r="K74" i="34" l="1"/>
  <c r="M74" i="34" s="1"/>
  <c r="J75" i="34"/>
  <c r="J75" i="35"/>
  <c r="K74" i="35"/>
  <c r="M74" i="35" s="1"/>
  <c r="K36" i="33"/>
  <c r="M36" i="33" s="1"/>
  <c r="J37" i="33"/>
  <c r="J76" i="34" l="1"/>
  <c r="K75" i="34"/>
  <c r="M75" i="34" s="1"/>
  <c r="K75" i="35"/>
  <c r="M75" i="35" s="1"/>
  <c r="J76" i="35"/>
  <c r="K37" i="33"/>
  <c r="M37" i="33" s="1"/>
  <c r="J38" i="33"/>
  <c r="J77" i="35" l="1"/>
  <c r="K76" i="35"/>
  <c r="M76" i="35" s="1"/>
  <c r="K76" i="34"/>
  <c r="M76" i="34" s="1"/>
  <c r="J77" i="34"/>
  <c r="K38" i="33"/>
  <c r="M38" i="33" s="1"/>
  <c r="J39" i="33"/>
  <c r="K77" i="34" l="1"/>
  <c r="M77" i="34" s="1"/>
  <c r="U10" i="34"/>
  <c r="K77" i="35"/>
  <c r="M77" i="35" s="1"/>
  <c r="U10" i="35"/>
  <c r="J40" i="33"/>
  <c r="K39" i="33"/>
  <c r="M39" i="33" s="1"/>
  <c r="U11" i="34" l="1"/>
  <c r="V10" i="34"/>
  <c r="X10" i="34" s="1"/>
  <c r="U11" i="35"/>
  <c r="V10" i="35"/>
  <c r="X10" i="35" s="1"/>
  <c r="K40" i="33"/>
  <c r="M40" i="33" s="1"/>
  <c r="J41" i="33"/>
  <c r="U12" i="34" l="1"/>
  <c r="V11" i="34"/>
  <c r="X11" i="34" s="1"/>
  <c r="U12" i="35"/>
  <c r="V11" i="35"/>
  <c r="X11" i="35" s="1"/>
  <c r="J42" i="33"/>
  <c r="K41" i="33"/>
  <c r="M41" i="33" s="1"/>
  <c r="U13" i="35" l="1"/>
  <c r="V12" i="35"/>
  <c r="X12" i="35" s="1"/>
  <c r="U13" i="34"/>
  <c r="V12" i="34"/>
  <c r="X12" i="34" s="1"/>
  <c r="K42" i="33"/>
  <c r="M42" i="33" s="1"/>
  <c r="J43" i="33"/>
  <c r="V13" i="35" l="1"/>
  <c r="X13" i="35" s="1"/>
  <c r="U14" i="35"/>
  <c r="U14" i="34"/>
  <c r="V13" i="34"/>
  <c r="X13" i="34" s="1"/>
  <c r="J44" i="33"/>
  <c r="K43" i="33"/>
  <c r="M43" i="33" s="1"/>
  <c r="U15" i="35" l="1"/>
  <c r="V14" i="35"/>
  <c r="X14" i="35" s="1"/>
  <c r="U15" i="34"/>
  <c r="V14" i="34"/>
  <c r="X14" i="34" s="1"/>
  <c r="J45" i="33"/>
  <c r="K44" i="33"/>
  <c r="M44" i="33" s="1"/>
  <c r="U16" i="34" l="1"/>
  <c r="V15" i="34"/>
  <c r="X15" i="34" s="1"/>
  <c r="V15" i="35"/>
  <c r="X15" i="35" s="1"/>
  <c r="U16" i="35"/>
  <c r="K45" i="33"/>
  <c r="M45" i="33" s="1"/>
  <c r="J46" i="33"/>
  <c r="U17" i="35" l="1"/>
  <c r="V16" i="35"/>
  <c r="X16" i="35" s="1"/>
  <c r="U17" i="34"/>
  <c r="V16" i="34"/>
  <c r="X16" i="34" s="1"/>
  <c r="K46" i="33"/>
  <c r="M46" i="33" s="1"/>
  <c r="J47" i="33"/>
  <c r="U18" i="34" l="1"/>
  <c r="V17" i="34"/>
  <c r="X17" i="34" s="1"/>
  <c r="V17" i="35"/>
  <c r="X17" i="35" s="1"/>
  <c r="U18" i="35"/>
  <c r="K47" i="33"/>
  <c r="M47" i="33" s="1"/>
  <c r="J48" i="33"/>
  <c r="V18" i="35" l="1"/>
  <c r="X18" i="35" s="1"/>
  <c r="U19" i="35"/>
  <c r="U19" i="34"/>
  <c r="V18" i="34"/>
  <c r="X18" i="34" s="1"/>
  <c r="J49" i="33"/>
  <c r="K48" i="33"/>
  <c r="M48" i="33" s="1"/>
  <c r="U20" i="35" l="1"/>
  <c r="V19" i="35"/>
  <c r="X19" i="35" s="1"/>
  <c r="V19" i="34"/>
  <c r="X19" i="34" s="1"/>
  <c r="U20" i="34"/>
  <c r="K49" i="33"/>
  <c r="M49" i="33" s="1"/>
  <c r="J50" i="33"/>
  <c r="U21" i="34" l="1"/>
  <c r="V20" i="34"/>
  <c r="X20" i="34" s="1"/>
  <c r="U21" i="35"/>
  <c r="V20" i="35"/>
  <c r="X20" i="35" s="1"/>
  <c r="J51" i="33"/>
  <c r="K50" i="33"/>
  <c r="M50" i="33" s="1"/>
  <c r="V21" i="35" l="1"/>
  <c r="X21" i="35" s="1"/>
  <c r="U22" i="35"/>
  <c r="V21" i="34"/>
  <c r="X21" i="34" s="1"/>
  <c r="U22" i="34"/>
  <c r="J52" i="33"/>
  <c r="K51" i="33"/>
  <c r="M51" i="33" s="1"/>
  <c r="B22" i="17"/>
  <c r="D22" i="17" s="1"/>
  <c r="E20" i="24" s="1"/>
  <c r="B21" i="17"/>
  <c r="V22" i="34" l="1"/>
  <c r="X22" i="34" s="1"/>
  <c r="U23" i="34"/>
  <c r="U23" i="35"/>
  <c r="V22" i="35"/>
  <c r="X22" i="35" s="1"/>
  <c r="B48" i="17"/>
  <c r="K52" i="33"/>
  <c r="M52" i="33" s="1"/>
  <c r="J53" i="33"/>
  <c r="D21" i="17"/>
  <c r="D48" i="17" s="1"/>
  <c r="U24" i="35" l="1"/>
  <c r="V23" i="35"/>
  <c r="X23" i="35" s="1"/>
  <c r="U24" i="34"/>
  <c r="V23" i="34"/>
  <c r="X23" i="34" s="1"/>
  <c r="K53" i="33"/>
  <c r="M53" i="33" s="1"/>
  <c r="J54" i="33"/>
  <c r="E19" i="24"/>
  <c r="E45" i="24" s="1"/>
  <c r="D54" i="17"/>
  <c r="D56" i="17" s="1"/>
  <c r="U25" i="34" l="1"/>
  <c r="V24" i="34"/>
  <c r="X24" i="34" s="1"/>
  <c r="U25" i="35"/>
  <c r="V24" i="35"/>
  <c r="X24" i="35" s="1"/>
  <c r="K54" i="33"/>
  <c r="M54" i="33" s="1"/>
  <c r="J55" i="33"/>
  <c r="D60" i="17"/>
  <c r="U26" i="35" l="1"/>
  <c r="V25" i="35"/>
  <c r="X25" i="35" s="1"/>
  <c r="U26" i="34"/>
  <c r="V25" i="34"/>
  <c r="X25" i="34" s="1"/>
  <c r="K55" i="33"/>
  <c r="M55" i="33" s="1"/>
  <c r="J56" i="33"/>
  <c r="C128" i="24"/>
  <c r="C121" i="24"/>
  <c r="C39" i="24" s="1"/>
  <c r="C98" i="24"/>
  <c r="C16" i="24" s="1"/>
  <c r="C114" i="24"/>
  <c r="C32" i="24" s="1"/>
  <c r="C107" i="24"/>
  <c r="C25" i="24" s="1"/>
  <c r="C120" i="24"/>
  <c r="C38" i="24" s="1"/>
  <c r="C112" i="24"/>
  <c r="C30" i="24" s="1"/>
  <c r="C105" i="24"/>
  <c r="C23" i="24" s="1"/>
  <c r="C118" i="24"/>
  <c r="C36" i="24" s="1"/>
  <c r="C100" i="24"/>
  <c r="C18" i="24" s="1"/>
  <c r="C116" i="24"/>
  <c r="C34" i="24" s="1"/>
  <c r="C102" i="24"/>
  <c r="C20" i="24" s="1"/>
  <c r="C106" i="24"/>
  <c r="C24" i="24" s="1"/>
  <c r="C99" i="24"/>
  <c r="C17" i="24" s="1"/>
  <c r="C115" i="24"/>
  <c r="C33" i="24" s="1"/>
  <c r="C104" i="24"/>
  <c r="C22" i="24" s="1"/>
  <c r="C97" i="24"/>
  <c r="C15" i="24" s="1"/>
  <c r="C113" i="24"/>
  <c r="C31" i="24" s="1"/>
  <c r="C110" i="24"/>
  <c r="C28" i="24" s="1"/>
  <c r="C103" i="24"/>
  <c r="C21" i="24" s="1"/>
  <c r="C119" i="24"/>
  <c r="C37" i="24" s="1"/>
  <c r="C108" i="24"/>
  <c r="C26" i="24" s="1"/>
  <c r="C101" i="24"/>
  <c r="C19" i="24" s="1"/>
  <c r="C117" i="24"/>
  <c r="C35" i="24" s="1"/>
  <c r="C111" i="24"/>
  <c r="C29" i="24" s="1"/>
  <c r="C109" i="24"/>
  <c r="C27" i="24" s="1"/>
  <c r="D62" i="17"/>
  <c r="B127" i="24" s="1"/>
  <c r="U27" i="34" l="1"/>
  <c r="V26" i="34"/>
  <c r="X26" i="34" s="1"/>
  <c r="U27" i="35"/>
  <c r="V26" i="35"/>
  <c r="X26" i="35" s="1"/>
  <c r="K56" i="33"/>
  <c r="M56" i="33" s="1"/>
  <c r="J57" i="33"/>
  <c r="C127" i="24"/>
  <c r="C96" i="24"/>
  <c r="C14" i="24" s="1"/>
  <c r="C45" i="24" s="1"/>
  <c r="G134" i="21"/>
  <c r="I134" i="21" s="1"/>
  <c r="U28" i="35" l="1"/>
  <c r="V27" i="35"/>
  <c r="X27" i="35" s="1"/>
  <c r="U28" i="34"/>
  <c r="V27" i="34"/>
  <c r="X27" i="34" s="1"/>
  <c r="K134" i="21"/>
  <c r="K57" i="33"/>
  <c r="M57" i="33" s="1"/>
  <c r="J58" i="33"/>
  <c r="U29" i="35" l="1"/>
  <c r="V28" i="35"/>
  <c r="X28" i="35" s="1"/>
  <c r="U29" i="34"/>
  <c r="V28" i="34"/>
  <c r="X28" i="34" s="1"/>
  <c r="J59" i="33"/>
  <c r="K58" i="33"/>
  <c r="M58" i="33" s="1"/>
  <c r="G141" i="4"/>
  <c r="U30" i="34" l="1"/>
  <c r="V29" i="34"/>
  <c r="X29" i="34" s="1"/>
  <c r="U30" i="35"/>
  <c r="V29" i="35"/>
  <c r="X29" i="35" s="1"/>
  <c r="J60" i="33"/>
  <c r="K59" i="33"/>
  <c r="M59" i="33" s="1"/>
  <c r="U31" i="35" l="1"/>
  <c r="V30" i="35"/>
  <c r="X30" i="35" s="1"/>
  <c r="U31" i="34"/>
  <c r="V30" i="34"/>
  <c r="X30" i="34" s="1"/>
  <c r="J61" i="33"/>
  <c r="K60" i="33"/>
  <c r="M60" i="33" s="1"/>
  <c r="U32" i="34" l="1"/>
  <c r="V31" i="34"/>
  <c r="X31" i="34" s="1"/>
  <c r="U32" i="35"/>
  <c r="V31" i="35"/>
  <c r="X31" i="35" s="1"/>
  <c r="J62" i="33"/>
  <c r="K61" i="33"/>
  <c r="M61" i="33" s="1"/>
  <c r="V32" i="35" l="1"/>
  <c r="X32" i="35" s="1"/>
  <c r="U33" i="35"/>
  <c r="V32" i="34"/>
  <c r="X32" i="34" s="1"/>
  <c r="U33" i="34"/>
  <c r="J63" i="33"/>
  <c r="K62" i="33"/>
  <c r="M62" i="33" s="1"/>
  <c r="U34" i="34" l="1"/>
  <c r="V33" i="34"/>
  <c r="X33" i="34" s="1"/>
  <c r="U34" i="35"/>
  <c r="V33" i="35"/>
  <c r="X33" i="35" s="1"/>
  <c r="J64" i="33"/>
  <c r="K63" i="33"/>
  <c r="M63" i="33" s="1"/>
  <c r="V34" i="35" l="1"/>
  <c r="X34" i="35" s="1"/>
  <c r="U35" i="35"/>
  <c r="V34" i="34"/>
  <c r="X34" i="34" s="1"/>
  <c r="U35" i="34"/>
  <c r="J65" i="33"/>
  <c r="K64" i="33"/>
  <c r="M64" i="33" s="1"/>
  <c r="U36" i="34" l="1"/>
  <c r="V35" i="34"/>
  <c r="X35" i="34" s="1"/>
  <c r="U36" i="35"/>
  <c r="V35" i="35"/>
  <c r="X35" i="35" s="1"/>
  <c r="K65" i="33"/>
  <c r="M65" i="33" s="1"/>
  <c r="J66" i="33"/>
  <c r="V36" i="35" l="1"/>
  <c r="X36" i="35" s="1"/>
  <c r="U37" i="35"/>
  <c r="V36" i="34"/>
  <c r="X36" i="34" s="1"/>
  <c r="U37" i="34"/>
  <c r="J67" i="33"/>
  <c r="K66" i="33"/>
  <c r="M66" i="33" s="1"/>
  <c r="U38" i="34" l="1"/>
  <c r="V37" i="34"/>
  <c r="X37" i="34" s="1"/>
  <c r="U38" i="35"/>
  <c r="V37" i="35"/>
  <c r="X37" i="35" s="1"/>
  <c r="J68" i="33"/>
  <c r="K67" i="33"/>
  <c r="M67" i="33" s="1"/>
  <c r="V38" i="35" l="1"/>
  <c r="X38" i="35" s="1"/>
  <c r="U39" i="35"/>
  <c r="V38" i="34"/>
  <c r="X38" i="34" s="1"/>
  <c r="U39" i="34"/>
  <c r="K68" i="33"/>
  <c r="M68" i="33" s="1"/>
  <c r="J69" i="33"/>
  <c r="U40" i="34" l="1"/>
  <c r="V39" i="34"/>
  <c r="X39" i="34" s="1"/>
  <c r="U40" i="35"/>
  <c r="V39" i="35"/>
  <c r="X39" i="35" s="1"/>
  <c r="K69" i="33"/>
  <c r="M69" i="33" s="1"/>
  <c r="J70" i="33"/>
  <c r="V40" i="35" l="1"/>
  <c r="X40" i="35" s="1"/>
  <c r="U41" i="35"/>
  <c r="V40" i="34"/>
  <c r="X40" i="34" s="1"/>
  <c r="U41" i="34"/>
  <c r="J71" i="33"/>
  <c r="K70" i="33"/>
  <c r="M70" i="33" s="1"/>
  <c r="U42" i="34" l="1"/>
  <c r="V41" i="34"/>
  <c r="X41" i="34" s="1"/>
  <c r="U42" i="35"/>
  <c r="V41" i="35"/>
  <c r="X41" i="35" s="1"/>
  <c r="J72" i="33"/>
  <c r="K71" i="33"/>
  <c r="M71" i="33" s="1"/>
  <c r="V42" i="35" l="1"/>
  <c r="X42" i="35" s="1"/>
  <c r="U43" i="35"/>
  <c r="V42" i="34"/>
  <c r="X42" i="34" s="1"/>
  <c r="U43" i="34"/>
  <c r="J73" i="33"/>
  <c r="K72" i="33"/>
  <c r="M72" i="33" s="1"/>
  <c r="U44" i="34" l="1"/>
  <c r="V43" i="34"/>
  <c r="X43" i="34" s="1"/>
  <c r="U44" i="35"/>
  <c r="V43" i="35"/>
  <c r="X43" i="35" s="1"/>
  <c r="K73" i="33"/>
  <c r="M73" i="33" s="1"/>
  <c r="J74" i="33"/>
  <c r="V44" i="35" l="1"/>
  <c r="X44" i="35" s="1"/>
  <c r="U45" i="35"/>
  <c r="V44" i="34"/>
  <c r="X44" i="34" s="1"/>
  <c r="U45" i="34"/>
  <c r="J75" i="33"/>
  <c r="K74" i="33"/>
  <c r="M74" i="33" s="1"/>
  <c r="U46" i="34" l="1"/>
  <c r="V45" i="34"/>
  <c r="X45" i="34" s="1"/>
  <c r="U46" i="35"/>
  <c r="V45" i="35"/>
  <c r="X45" i="35" s="1"/>
  <c r="J76" i="33"/>
  <c r="K75" i="33"/>
  <c r="M75" i="33" s="1"/>
  <c r="V46" i="35" l="1"/>
  <c r="X46" i="35" s="1"/>
  <c r="U47" i="35"/>
  <c r="V46" i="34"/>
  <c r="X46" i="34" s="1"/>
  <c r="U47" i="34"/>
  <c r="K76" i="33"/>
  <c r="M76" i="33" s="1"/>
  <c r="J77" i="33"/>
  <c r="U48" i="34" l="1"/>
  <c r="V47" i="34"/>
  <c r="X47" i="34" s="1"/>
  <c r="V47" i="35"/>
  <c r="X47" i="35" s="1"/>
  <c r="U48" i="35"/>
  <c r="K77" i="33"/>
  <c r="M77" i="33" s="1"/>
  <c r="U10" i="33"/>
  <c r="V48" i="35" l="1"/>
  <c r="X48" i="35" s="1"/>
  <c r="U49" i="35"/>
  <c r="V48" i="34"/>
  <c r="X48" i="34" s="1"/>
  <c r="U49" i="34"/>
  <c r="V10" i="33"/>
  <c r="X10" i="33" s="1"/>
  <c r="U11" i="33"/>
  <c r="U50" i="34" l="1"/>
  <c r="V49" i="34"/>
  <c r="X49" i="34" s="1"/>
  <c r="V49" i="35"/>
  <c r="X49" i="35" s="1"/>
  <c r="U50" i="35"/>
  <c r="U12" i="33"/>
  <c r="V11" i="33"/>
  <c r="X11" i="33" s="1"/>
  <c r="U51" i="35" l="1"/>
  <c r="V50" i="35"/>
  <c r="X50" i="35" s="1"/>
  <c r="V50" i="34"/>
  <c r="X50" i="34" s="1"/>
  <c r="U51" i="34"/>
  <c r="U13" i="33"/>
  <c r="V12" i="33"/>
  <c r="X12" i="33" s="1"/>
  <c r="U52" i="34" l="1"/>
  <c r="V51" i="34"/>
  <c r="X51" i="34" s="1"/>
  <c r="U52" i="35"/>
  <c r="V51" i="35"/>
  <c r="X51" i="35" s="1"/>
  <c r="U14" i="33"/>
  <c r="V13" i="33"/>
  <c r="X13" i="33" s="1"/>
  <c r="V52" i="35" l="1"/>
  <c r="X52" i="35" s="1"/>
  <c r="U53" i="35"/>
  <c r="U53" i="34"/>
  <c r="V52" i="34"/>
  <c r="X52" i="34" s="1"/>
  <c r="V14" i="33"/>
  <c r="X14" i="33" s="1"/>
  <c r="U15" i="33"/>
  <c r="V53" i="34" l="1"/>
  <c r="X53" i="34" s="1"/>
  <c r="U54" i="34"/>
  <c r="U54" i="35"/>
  <c r="V53" i="35"/>
  <c r="X53" i="35" s="1"/>
  <c r="U16" i="33"/>
  <c r="V15" i="33"/>
  <c r="X15" i="33" s="1"/>
  <c r="V54" i="35" l="1"/>
  <c r="X54" i="35" s="1"/>
  <c r="U55" i="35"/>
  <c r="V55" i="35" s="1"/>
  <c r="X55" i="35" s="1"/>
  <c r="X70" i="35" s="1"/>
  <c r="X82" i="35" s="1"/>
  <c r="X83" i="35" s="1"/>
  <c r="U55" i="34"/>
  <c r="V54" i="34"/>
  <c r="X54" i="34" s="1"/>
  <c r="V16" i="33"/>
  <c r="X16" i="33" s="1"/>
  <c r="U17" i="33"/>
  <c r="U56" i="34" l="1"/>
  <c r="V55" i="34"/>
  <c r="X55" i="34" s="1"/>
  <c r="M141" i="20"/>
  <c r="Y54" i="35"/>
  <c r="N48" i="35"/>
  <c r="Y45" i="35"/>
  <c r="Y26" i="35"/>
  <c r="N19" i="35"/>
  <c r="N73" i="35"/>
  <c r="N38" i="35"/>
  <c r="Y35" i="35"/>
  <c r="N21" i="35"/>
  <c r="Y32" i="35"/>
  <c r="N52" i="35"/>
  <c r="Y49" i="35"/>
  <c r="N16" i="35"/>
  <c r="N27" i="35"/>
  <c r="N31" i="35"/>
  <c r="N43" i="35"/>
  <c r="N51" i="35"/>
  <c r="N50" i="35"/>
  <c r="Y47" i="35"/>
  <c r="N14" i="35"/>
  <c r="N58" i="35"/>
  <c r="N41" i="35"/>
  <c r="Y50" i="35"/>
  <c r="N70" i="35"/>
  <c r="Y23" i="35"/>
  <c r="N69" i="35"/>
  <c r="N15" i="35"/>
  <c r="Y27" i="35"/>
  <c r="Y46" i="35"/>
  <c r="N45" i="35"/>
  <c r="N62" i="35"/>
  <c r="N60" i="35"/>
  <c r="Y55" i="35"/>
  <c r="N40" i="35"/>
  <c r="Y37" i="35"/>
  <c r="Y19" i="35"/>
  <c r="N47" i="35"/>
  <c r="N71" i="35"/>
  <c r="N76" i="35"/>
  <c r="N26" i="35"/>
  <c r="Y16" i="35"/>
  <c r="N11" i="35"/>
  <c r="N44" i="35"/>
  <c r="Y41" i="35"/>
  <c r="N30" i="35"/>
  <c r="N57" i="35"/>
  <c r="Y12" i="35"/>
  <c r="Y42" i="35"/>
  <c r="N35" i="35"/>
  <c r="N42" i="35"/>
  <c r="Y39" i="35"/>
  <c r="Y28" i="35"/>
  <c r="N49" i="35"/>
  <c r="Y29" i="35"/>
  <c r="N56" i="35"/>
  <c r="Y44" i="35"/>
  <c r="Y34" i="35"/>
  <c r="Y21" i="35"/>
  <c r="N33" i="35"/>
  <c r="N66" i="35"/>
  <c r="N12" i="35"/>
  <c r="N39" i="35"/>
  <c r="Y38" i="35"/>
  <c r="N75" i="35"/>
  <c r="N32" i="35"/>
  <c r="N28" i="35"/>
  <c r="N77" i="35"/>
  <c r="N74" i="35"/>
  <c r="N55" i="35"/>
  <c r="Y51" i="35"/>
  <c r="N10" i="35"/>
  <c r="N65" i="35"/>
  <c r="N72" i="35"/>
  <c r="N36" i="35"/>
  <c r="Y33" i="35"/>
  <c r="Y22" i="35"/>
  <c r="Y13" i="35"/>
  <c r="Y17" i="35"/>
  <c r="Y15" i="35"/>
  <c r="Y36" i="35"/>
  <c r="N34" i="35"/>
  <c r="Y31" i="35"/>
  <c r="Y20" i="35"/>
  <c r="Y14" i="35"/>
  <c r="N17" i="35"/>
  <c r="Y10" i="35"/>
  <c r="N53" i="35"/>
  <c r="Y53" i="35"/>
  <c r="N59" i="35"/>
  <c r="N54" i="35"/>
  <c r="N20" i="35"/>
  <c r="N29" i="35"/>
  <c r="Y52" i="35"/>
  <c r="N46" i="35"/>
  <c r="Y43" i="35"/>
  <c r="Y24" i="35"/>
  <c r="Y40" i="35"/>
  <c r="N67" i="35"/>
  <c r="N68" i="35"/>
  <c r="N24" i="35"/>
  <c r="Y11" i="35"/>
  <c r="Y48" i="35"/>
  <c r="Y30" i="35"/>
  <c r="Y18" i="35"/>
  <c r="N63" i="35"/>
  <c r="N64" i="35"/>
  <c r="N22" i="35"/>
  <c r="Y25" i="35"/>
  <c r="N61" i="35"/>
  <c r="N37" i="35"/>
  <c r="N25" i="35"/>
  <c r="N13" i="35"/>
  <c r="N23" i="35"/>
  <c r="N18" i="35"/>
  <c r="U18" i="33"/>
  <c r="V17" i="33"/>
  <c r="X17" i="33" s="1"/>
  <c r="M119" i="20" l="1"/>
  <c r="M103" i="20"/>
  <c r="M87" i="20"/>
  <c r="M71" i="20"/>
  <c r="M55" i="20"/>
  <c r="M39" i="20"/>
  <c r="M23" i="20"/>
  <c r="M118" i="20"/>
  <c r="M102" i="20"/>
  <c r="M86" i="20"/>
  <c r="M70" i="20"/>
  <c r="M54" i="20"/>
  <c r="M38" i="20"/>
  <c r="M22" i="20"/>
  <c r="M121" i="20"/>
  <c r="M105" i="20"/>
  <c r="M89" i="20"/>
  <c r="M73" i="20"/>
  <c r="M57" i="20"/>
  <c r="M41" i="20"/>
  <c r="M25" i="20"/>
  <c r="M120" i="20"/>
  <c r="M104" i="20"/>
  <c r="M88" i="20"/>
  <c r="M72" i="20"/>
  <c r="M56" i="20"/>
  <c r="M40" i="20"/>
  <c r="M24" i="20"/>
  <c r="N133" i="20"/>
  <c r="M115" i="20"/>
  <c r="M99" i="20"/>
  <c r="M83" i="20"/>
  <c r="M67" i="20"/>
  <c r="M51" i="20"/>
  <c r="M35" i="20"/>
  <c r="M19" i="20"/>
  <c r="M114" i="20"/>
  <c r="M98" i="20"/>
  <c r="M82" i="20"/>
  <c r="M66" i="20"/>
  <c r="M50" i="20"/>
  <c r="M34" i="20"/>
  <c r="M18" i="20"/>
  <c r="M117" i="20"/>
  <c r="M101" i="20"/>
  <c r="M85" i="20"/>
  <c r="M69" i="20"/>
  <c r="M53" i="20"/>
  <c r="M37" i="20"/>
  <c r="M21" i="20"/>
  <c r="M116" i="20"/>
  <c r="M100" i="20"/>
  <c r="M84" i="20"/>
  <c r="M68" i="20"/>
  <c r="M52" i="20"/>
  <c r="M36" i="20"/>
  <c r="M20" i="20"/>
  <c r="M125" i="20"/>
  <c r="M111" i="20"/>
  <c r="M95" i="20"/>
  <c r="M79" i="20"/>
  <c r="M63" i="20"/>
  <c r="M47" i="20"/>
  <c r="M31" i="20"/>
  <c r="M15" i="20"/>
  <c r="M110" i="20"/>
  <c r="M94" i="20"/>
  <c r="M78" i="20"/>
  <c r="M62" i="20"/>
  <c r="M46" i="20"/>
  <c r="M30" i="20"/>
  <c r="M14" i="20"/>
  <c r="M113" i="20"/>
  <c r="M97" i="20"/>
  <c r="M81" i="20"/>
  <c r="M65" i="20"/>
  <c r="M49" i="20"/>
  <c r="M33" i="20"/>
  <c r="M17" i="20"/>
  <c r="M112" i="20"/>
  <c r="M96" i="20"/>
  <c r="M80" i="20"/>
  <c r="M64" i="20"/>
  <c r="M48" i="20"/>
  <c r="M32" i="20"/>
  <c r="M16" i="20"/>
  <c r="M123" i="20"/>
  <c r="M107" i="20"/>
  <c r="M91" i="20"/>
  <c r="M75" i="20"/>
  <c r="M59" i="20"/>
  <c r="M43" i="20"/>
  <c r="M27" i="20"/>
  <c r="M122" i="20"/>
  <c r="M106" i="20"/>
  <c r="M90" i="20"/>
  <c r="M74" i="20"/>
  <c r="M58" i="20"/>
  <c r="M42" i="20"/>
  <c r="M26" i="20"/>
  <c r="M124" i="20"/>
  <c r="M109" i="20"/>
  <c r="M93" i="20"/>
  <c r="M77" i="20"/>
  <c r="M61" i="20"/>
  <c r="M45" i="20"/>
  <c r="M29" i="20"/>
  <c r="M13" i="20"/>
  <c r="M108" i="20"/>
  <c r="M92" i="20"/>
  <c r="M76" i="20"/>
  <c r="M60" i="20"/>
  <c r="M44" i="20"/>
  <c r="M28" i="20"/>
  <c r="M12" i="20"/>
  <c r="Y70" i="35"/>
  <c r="V56" i="34"/>
  <c r="X56" i="34" s="1"/>
  <c r="U57" i="34"/>
  <c r="V57" i="34" s="1"/>
  <c r="X57" i="34" s="1"/>
  <c r="X70" i="34" s="1"/>
  <c r="X82" i="34" s="1"/>
  <c r="X83" i="34" s="1"/>
  <c r="U19" i="33"/>
  <c r="V18" i="33"/>
  <c r="X18" i="33" s="1"/>
  <c r="M131" i="20" l="1"/>
  <c r="I141" i="20"/>
  <c r="Y57" i="34"/>
  <c r="N50" i="34"/>
  <c r="N27" i="34"/>
  <c r="Y22" i="34"/>
  <c r="Y35" i="34"/>
  <c r="N43" i="34"/>
  <c r="N31" i="34"/>
  <c r="N69" i="34"/>
  <c r="Y14" i="34"/>
  <c r="N48" i="34"/>
  <c r="N25" i="34"/>
  <c r="Y12" i="34"/>
  <c r="Y43" i="34"/>
  <c r="Y50" i="34"/>
  <c r="N71" i="34"/>
  <c r="N72" i="34"/>
  <c r="Y11" i="34"/>
  <c r="Y48" i="34"/>
  <c r="N15" i="34"/>
  <c r="Y44" i="34"/>
  <c r="Y17" i="34"/>
  <c r="N47" i="34"/>
  <c r="Y54" i="34"/>
  <c r="N42" i="34"/>
  <c r="N19" i="34"/>
  <c r="Y20" i="34"/>
  <c r="N58" i="34"/>
  <c r="Y27" i="34"/>
  <c r="N54" i="34"/>
  <c r="N33" i="34"/>
  <c r="Y33" i="34"/>
  <c r="N40" i="34"/>
  <c r="Y23" i="34"/>
  <c r="N18" i="34"/>
  <c r="N66" i="34"/>
  <c r="Y26" i="34"/>
  <c r="N55" i="34"/>
  <c r="N56" i="34"/>
  <c r="N10" i="34"/>
  <c r="N45" i="34"/>
  <c r="N20" i="34"/>
  <c r="N41" i="34"/>
  <c r="N67" i="34"/>
  <c r="N68" i="34"/>
  <c r="N16" i="34"/>
  <c r="Y25" i="34"/>
  <c r="N53" i="34"/>
  <c r="Y55" i="34"/>
  <c r="Y53" i="34"/>
  <c r="N34" i="34"/>
  <c r="Y15" i="34"/>
  <c r="Y32" i="34"/>
  <c r="Y37" i="34"/>
  <c r="N30" i="34"/>
  <c r="Y18" i="34"/>
  <c r="Y29" i="34"/>
  <c r="N75" i="34"/>
  <c r="N32" i="34"/>
  <c r="Y13" i="34"/>
  <c r="Y40" i="34"/>
  <c r="N13" i="34"/>
  <c r="Y39" i="34"/>
  <c r="N46" i="34"/>
  <c r="N23" i="34"/>
  <c r="N17" i="34"/>
  <c r="Y47" i="34"/>
  <c r="Y38" i="34"/>
  <c r="Y45" i="34"/>
  <c r="N52" i="34"/>
  <c r="N29" i="34"/>
  <c r="N11" i="34"/>
  <c r="N73" i="34"/>
  <c r="N35" i="34"/>
  <c r="N49" i="34"/>
  <c r="N77" i="34"/>
  <c r="Y36" i="34"/>
  <c r="Y42" i="34"/>
  <c r="N28" i="34"/>
  <c r="N26" i="34"/>
  <c r="Y28" i="34"/>
  <c r="N65" i="34"/>
  <c r="N22" i="34"/>
  <c r="N57" i="34"/>
  <c r="Y56" i="34"/>
  <c r="N63" i="34"/>
  <c r="N64" i="34"/>
  <c r="N14" i="34"/>
  <c r="Y31" i="34"/>
  <c r="Y10" i="34"/>
  <c r="N76" i="34"/>
  <c r="N39" i="34"/>
  <c r="N51" i="34"/>
  <c r="N59" i="34"/>
  <c r="N60" i="34"/>
  <c r="N12" i="34"/>
  <c r="N37" i="34"/>
  <c r="Y24" i="34"/>
  <c r="Y34" i="34"/>
  <c r="N38" i="34"/>
  <c r="Y19" i="34"/>
  <c r="N24" i="34"/>
  <c r="Y46" i="34"/>
  <c r="Y21" i="34"/>
  <c r="N70" i="34"/>
  <c r="N44" i="34"/>
  <c r="N21" i="34"/>
  <c r="Y30" i="34"/>
  <c r="Y51" i="34"/>
  <c r="Y16" i="34"/>
  <c r="Y49" i="34"/>
  <c r="Y52" i="34"/>
  <c r="N62" i="34"/>
  <c r="N36" i="34"/>
  <c r="N61" i="34"/>
  <c r="Y41" i="34"/>
  <c r="N74" i="34"/>
  <c r="P86" i="20"/>
  <c r="J87" i="21" s="1"/>
  <c r="P17" i="20"/>
  <c r="J17" i="21" s="1"/>
  <c r="P44" i="20"/>
  <c r="J45" i="21" s="1"/>
  <c r="P68" i="20"/>
  <c r="J69" i="21" s="1"/>
  <c r="P87" i="20"/>
  <c r="J88" i="21" s="1"/>
  <c r="P18" i="20"/>
  <c r="J18" i="21" s="1"/>
  <c r="P111" i="20"/>
  <c r="J112" i="21" s="1"/>
  <c r="P94" i="20"/>
  <c r="J95" i="21" s="1"/>
  <c r="P69" i="20"/>
  <c r="J70" i="21" s="1"/>
  <c r="P95" i="20"/>
  <c r="J96" i="21" s="1"/>
  <c r="P45" i="20"/>
  <c r="J46" i="21" s="1"/>
  <c r="P50" i="20"/>
  <c r="J51" i="21" s="1"/>
  <c r="P73" i="20"/>
  <c r="J74" i="21" s="1"/>
  <c r="P97" i="20"/>
  <c r="J98" i="21" s="1"/>
  <c r="P27" i="20"/>
  <c r="P51" i="20"/>
  <c r="J52" i="21" s="1"/>
  <c r="P104" i="20"/>
  <c r="J105" i="21" s="1"/>
  <c r="P118" i="20"/>
  <c r="J119" i="21" s="1"/>
  <c r="P107" i="20"/>
  <c r="J108" i="21" s="1"/>
  <c r="P23" i="20"/>
  <c r="J23" i="21" s="1"/>
  <c r="P114" i="20"/>
  <c r="J115" i="21" s="1"/>
  <c r="P65" i="20"/>
  <c r="J66" i="21" s="1"/>
  <c r="P100" i="20"/>
  <c r="J101" i="21" s="1"/>
  <c r="P49" i="20"/>
  <c r="J50" i="21" s="1"/>
  <c r="P108" i="20"/>
  <c r="J109" i="21" s="1"/>
  <c r="P28" i="20"/>
  <c r="J28" i="21" s="1"/>
  <c r="P119" i="20"/>
  <c r="J120" i="21" s="1"/>
  <c r="P12" i="20"/>
  <c r="P37" i="20"/>
  <c r="J38" i="21" s="1"/>
  <c r="P70" i="20"/>
  <c r="J71" i="21" s="1"/>
  <c r="P93" i="20"/>
  <c r="J94" i="21" s="1"/>
  <c r="P24" i="20"/>
  <c r="J24" i="21" s="1"/>
  <c r="P52" i="20"/>
  <c r="J53" i="21" s="1"/>
  <c r="P71" i="20"/>
  <c r="J72" i="21" s="1"/>
  <c r="P102" i="20"/>
  <c r="J103" i="21" s="1"/>
  <c r="P116" i="20"/>
  <c r="J117" i="21" s="1"/>
  <c r="P62" i="20"/>
  <c r="J63" i="21" s="1"/>
  <c r="P34" i="20"/>
  <c r="J35" i="21" s="1"/>
  <c r="P79" i="20"/>
  <c r="J80" i="21" s="1"/>
  <c r="P101" i="20"/>
  <c r="J102" i="21" s="1"/>
  <c r="P30" i="20"/>
  <c r="J30" i="21" s="1"/>
  <c r="P57" i="20"/>
  <c r="J58" i="21" s="1"/>
  <c r="P80" i="20"/>
  <c r="J81" i="21" s="1"/>
  <c r="P103" i="20"/>
  <c r="J104" i="21" s="1"/>
  <c r="P31" i="20"/>
  <c r="J31" i="21" s="1"/>
  <c r="P112" i="20"/>
  <c r="J113" i="21" s="1"/>
  <c r="P29" i="20"/>
  <c r="J29" i="21" s="1"/>
  <c r="P53" i="20"/>
  <c r="J54" i="21" s="1"/>
  <c r="P63" i="20"/>
  <c r="J64" i="21" s="1"/>
  <c r="P115" i="20"/>
  <c r="J116" i="21" s="1"/>
  <c r="P92" i="20"/>
  <c r="J93" i="21" s="1"/>
  <c r="P120" i="20"/>
  <c r="J121" i="21" s="1"/>
  <c r="P88" i="20"/>
  <c r="J89" i="21" s="1"/>
  <c r="P122" i="20"/>
  <c r="J123" i="21" s="1"/>
  <c r="P72" i="20"/>
  <c r="J73" i="21" s="1"/>
  <c r="P33" i="20"/>
  <c r="J34" i="21" s="1"/>
  <c r="P56" i="20"/>
  <c r="J57" i="21" s="1"/>
  <c r="P54" i="20"/>
  <c r="J55" i="21" s="1"/>
  <c r="P77" i="20"/>
  <c r="J78" i="21" s="1"/>
  <c r="P105" i="20"/>
  <c r="J106" i="21" s="1"/>
  <c r="P32" i="20"/>
  <c r="J32" i="21" s="1"/>
  <c r="P55" i="20"/>
  <c r="J56" i="21" s="1"/>
  <c r="P110" i="20"/>
  <c r="J111" i="21" s="1"/>
  <c r="P124" i="20"/>
  <c r="J125" i="21" s="1"/>
  <c r="P25" i="20"/>
  <c r="J25" i="21" s="1"/>
  <c r="P76" i="20"/>
  <c r="J77" i="21" s="1"/>
  <c r="P47" i="20"/>
  <c r="J48" i="21" s="1"/>
  <c r="P82" i="20"/>
  <c r="J83" i="21" s="1"/>
  <c r="P13" i="20"/>
  <c r="J13" i="21" s="1"/>
  <c r="P39" i="20"/>
  <c r="J40" i="21" s="1"/>
  <c r="P64" i="20"/>
  <c r="J65" i="21" s="1"/>
  <c r="P83" i="20"/>
  <c r="J84" i="21" s="1"/>
  <c r="P14" i="20"/>
  <c r="J14" i="21" s="1"/>
  <c r="P125" i="20"/>
  <c r="J126" i="21" s="1"/>
  <c r="P78" i="20"/>
  <c r="J79" i="21" s="1"/>
  <c r="P16" i="20"/>
  <c r="J16" i="21" s="1"/>
  <c r="P26" i="20"/>
  <c r="J26" i="21" s="1"/>
  <c r="P123" i="20"/>
  <c r="J124" i="21" s="1"/>
  <c r="P38" i="20"/>
  <c r="J39" i="21" s="1"/>
  <c r="P90" i="20"/>
  <c r="J91" i="21" s="1"/>
  <c r="P19" i="20"/>
  <c r="J19" i="21" s="1"/>
  <c r="P74" i="20"/>
  <c r="J75" i="21" s="1"/>
  <c r="P91" i="20"/>
  <c r="J92" i="21" s="1"/>
  <c r="P58" i="20"/>
  <c r="J59" i="21" s="1"/>
  <c r="P75" i="20"/>
  <c r="J76" i="21" s="1"/>
  <c r="P121" i="20"/>
  <c r="J122" i="21" s="1"/>
  <c r="P35" i="20"/>
  <c r="J36" i="21" s="1"/>
  <c r="P61" i="20"/>
  <c r="J62" i="21" s="1"/>
  <c r="P84" i="20"/>
  <c r="J85" i="21" s="1"/>
  <c r="P15" i="20"/>
  <c r="J15" i="21" s="1"/>
  <c r="P36" i="20"/>
  <c r="J37" i="21" s="1"/>
  <c r="P117" i="20"/>
  <c r="J118" i="21" s="1"/>
  <c r="P41" i="20"/>
  <c r="J42" i="21" s="1"/>
  <c r="P85" i="20"/>
  <c r="J86" i="21" s="1"/>
  <c r="P43" i="20"/>
  <c r="J44" i="21" s="1"/>
  <c r="P106" i="20"/>
  <c r="J107" i="21" s="1"/>
  <c r="P66" i="20"/>
  <c r="J67" i="21" s="1"/>
  <c r="P89" i="20"/>
  <c r="J90" i="21" s="1"/>
  <c r="P20" i="20"/>
  <c r="J20" i="21" s="1"/>
  <c r="P48" i="20"/>
  <c r="J49" i="21" s="1"/>
  <c r="P67" i="20"/>
  <c r="J68" i="21" s="1"/>
  <c r="P96" i="20"/>
  <c r="J97" i="21" s="1"/>
  <c r="P113" i="20"/>
  <c r="J114" i="21" s="1"/>
  <c r="P46" i="20"/>
  <c r="J47" i="21" s="1"/>
  <c r="P60" i="20"/>
  <c r="J61" i="21" s="1"/>
  <c r="P98" i="20"/>
  <c r="J99" i="21" s="1"/>
  <c r="P40" i="20"/>
  <c r="J41" i="21" s="1"/>
  <c r="P59" i="20"/>
  <c r="J60" i="21" s="1"/>
  <c r="P21" i="20"/>
  <c r="J21" i="21" s="1"/>
  <c r="P42" i="20"/>
  <c r="J43" i="21" s="1"/>
  <c r="P99" i="20"/>
  <c r="J100" i="21" s="1"/>
  <c r="P22" i="20"/>
  <c r="J22" i="21" s="1"/>
  <c r="P81" i="20"/>
  <c r="J82" i="21" s="1"/>
  <c r="P109" i="20"/>
  <c r="J110" i="21" s="1"/>
  <c r="U20" i="33"/>
  <c r="V19" i="33"/>
  <c r="X19" i="33" s="1"/>
  <c r="J167" i="21" l="1"/>
  <c r="J154" i="21"/>
  <c r="J149" i="21"/>
  <c r="J164" i="21"/>
  <c r="J153" i="21"/>
  <c r="J158" i="21"/>
  <c r="J33" i="21"/>
  <c r="J147" i="21" s="1"/>
  <c r="J27" i="21"/>
  <c r="J146" i="21" s="1"/>
  <c r="J165" i="21"/>
  <c r="Y70" i="34"/>
  <c r="J173" i="21"/>
  <c r="J175" i="21"/>
  <c r="J172" i="21"/>
  <c r="J166" i="21"/>
  <c r="J151" i="21"/>
  <c r="J163" i="21"/>
  <c r="J155" i="21"/>
  <c r="J162" i="21"/>
  <c r="J159" i="21"/>
  <c r="J171" i="21"/>
  <c r="J161" i="21"/>
  <c r="J169" i="21"/>
  <c r="J152" i="21"/>
  <c r="J156" i="21"/>
  <c r="J174" i="21"/>
  <c r="J160" i="21"/>
  <c r="J148" i="21"/>
  <c r="J170" i="21"/>
  <c r="J157" i="21"/>
  <c r="J168" i="21"/>
  <c r="J12" i="21"/>
  <c r="P131" i="20"/>
  <c r="J150" i="21"/>
  <c r="I130" i="20"/>
  <c r="I49" i="20"/>
  <c r="I44" i="20"/>
  <c r="I96" i="20"/>
  <c r="I24" i="20"/>
  <c r="I92" i="20"/>
  <c r="I16" i="20"/>
  <c r="I61" i="20"/>
  <c r="I48" i="20"/>
  <c r="I28" i="20"/>
  <c r="I12" i="20"/>
  <c r="I18" i="20"/>
  <c r="I76" i="20"/>
  <c r="I62" i="20"/>
  <c r="I29" i="20"/>
  <c r="I36" i="20"/>
  <c r="I100" i="20"/>
  <c r="I65" i="20"/>
  <c r="I88" i="20"/>
  <c r="I45" i="20"/>
  <c r="I51" i="20"/>
  <c r="I85" i="20"/>
  <c r="I78" i="20"/>
  <c r="I57" i="20"/>
  <c r="I14" i="20"/>
  <c r="I91" i="20"/>
  <c r="I26" i="20"/>
  <c r="I114" i="20"/>
  <c r="I30" i="20"/>
  <c r="I118" i="20"/>
  <c r="I42" i="20"/>
  <c r="I106" i="20"/>
  <c r="I55" i="20"/>
  <c r="I110" i="20"/>
  <c r="I59" i="20"/>
  <c r="I63" i="20"/>
  <c r="I64" i="20"/>
  <c r="I40" i="20"/>
  <c r="J133" i="20"/>
  <c r="I108" i="20"/>
  <c r="I60" i="20"/>
  <c r="I93" i="20"/>
  <c r="I52" i="20"/>
  <c r="I116" i="20"/>
  <c r="I97" i="20"/>
  <c r="I104" i="20"/>
  <c r="I77" i="20"/>
  <c r="I37" i="20"/>
  <c r="I101" i="20"/>
  <c r="I15" i="20"/>
  <c r="I73" i="20"/>
  <c r="I38" i="20"/>
  <c r="I47" i="20"/>
  <c r="I46" i="20"/>
  <c r="I31" i="20"/>
  <c r="I50" i="20"/>
  <c r="I35" i="20"/>
  <c r="I58" i="20"/>
  <c r="I122" i="20"/>
  <c r="I75" i="20"/>
  <c r="I129" i="20"/>
  <c r="I83" i="20"/>
  <c r="I79" i="20"/>
  <c r="I127" i="20"/>
  <c r="I72" i="20"/>
  <c r="I32" i="20"/>
  <c r="I25" i="20"/>
  <c r="I80" i="20"/>
  <c r="I98" i="20"/>
  <c r="I68" i="20"/>
  <c r="I17" i="20"/>
  <c r="I22" i="20"/>
  <c r="I120" i="20"/>
  <c r="I113" i="20"/>
  <c r="I53" i="20"/>
  <c r="I121" i="20"/>
  <c r="I87" i="20"/>
  <c r="I89" i="20"/>
  <c r="I82" i="20"/>
  <c r="I109" i="20"/>
  <c r="I66" i="20"/>
  <c r="I67" i="20"/>
  <c r="I70" i="20"/>
  <c r="I71" i="20"/>
  <c r="I74" i="20"/>
  <c r="I23" i="20"/>
  <c r="I99" i="20"/>
  <c r="I27" i="20"/>
  <c r="I103" i="20"/>
  <c r="I95" i="20"/>
  <c r="I117" i="20"/>
  <c r="I13" i="20"/>
  <c r="I56" i="20"/>
  <c r="I81" i="20"/>
  <c r="I112" i="20"/>
  <c r="I20" i="20"/>
  <c r="I84" i="20"/>
  <c r="I33" i="20"/>
  <c r="I102" i="20"/>
  <c r="I21" i="20"/>
  <c r="I54" i="20"/>
  <c r="I69" i="20"/>
  <c r="I34" i="20"/>
  <c r="I41" i="20"/>
  <c r="I105" i="20"/>
  <c r="I19" i="20"/>
  <c r="I128" i="20"/>
  <c r="I86" i="20"/>
  <c r="I107" i="20"/>
  <c r="I94" i="20"/>
  <c r="I115" i="20"/>
  <c r="I90" i="20"/>
  <c r="I39" i="20"/>
  <c r="I119" i="20"/>
  <c r="I43" i="20"/>
  <c r="I126" i="20"/>
  <c r="I111" i="20"/>
  <c r="U21" i="33"/>
  <c r="V20" i="33"/>
  <c r="X20" i="33" s="1"/>
  <c r="K135" i="21" l="1"/>
  <c r="K136" i="21" s="1"/>
  <c r="K33" i="21" s="1"/>
  <c r="J145" i="21"/>
  <c r="J176" i="21" s="1"/>
  <c r="J132" i="21"/>
  <c r="L71" i="20"/>
  <c r="H72" i="21" s="1"/>
  <c r="L88" i="20"/>
  <c r="H89" i="21" s="1"/>
  <c r="L80" i="20"/>
  <c r="H81" i="21" s="1"/>
  <c r="L56" i="20"/>
  <c r="H57" i="21" s="1"/>
  <c r="L96" i="20"/>
  <c r="H97" i="21" s="1"/>
  <c r="L62" i="20"/>
  <c r="H63" i="21" s="1"/>
  <c r="L98" i="20"/>
  <c r="H99" i="21" s="1"/>
  <c r="L28" i="20"/>
  <c r="H28" i="21" s="1"/>
  <c r="L65" i="20"/>
  <c r="H66" i="21" s="1"/>
  <c r="L100" i="20"/>
  <c r="H101" i="21" s="1"/>
  <c r="L30" i="20"/>
  <c r="H30" i="21" s="1"/>
  <c r="L67" i="20"/>
  <c r="H68" i="21" s="1"/>
  <c r="L68" i="20"/>
  <c r="H69" i="21" s="1"/>
  <c r="L118" i="20"/>
  <c r="H119" i="21" s="1"/>
  <c r="L97" i="20"/>
  <c r="H98" i="21" s="1"/>
  <c r="L58" i="20"/>
  <c r="H59" i="21" s="1"/>
  <c r="L13" i="20"/>
  <c r="H13" i="21" s="1"/>
  <c r="L57" i="20"/>
  <c r="H58" i="21" s="1"/>
  <c r="L105" i="20"/>
  <c r="H106" i="21" s="1"/>
  <c r="L127" i="20"/>
  <c r="H128" i="21" s="1"/>
  <c r="L27" i="20"/>
  <c r="L73" i="20"/>
  <c r="H74" i="21" s="1"/>
  <c r="L109" i="20"/>
  <c r="H110" i="21" s="1"/>
  <c r="L126" i="20"/>
  <c r="H127" i="21" s="1"/>
  <c r="L42" i="20"/>
  <c r="H43" i="21" s="1"/>
  <c r="L29" i="20"/>
  <c r="H29" i="21" s="1"/>
  <c r="L82" i="20"/>
  <c r="H83" i="21" s="1"/>
  <c r="L12" i="20"/>
  <c r="L47" i="20"/>
  <c r="H48" i="21" s="1"/>
  <c r="L84" i="20"/>
  <c r="H85" i="21" s="1"/>
  <c r="L14" i="20"/>
  <c r="H14" i="21" s="1"/>
  <c r="L49" i="20"/>
  <c r="H50" i="21" s="1"/>
  <c r="L103" i="20"/>
  <c r="H104" i="21" s="1"/>
  <c r="L77" i="20"/>
  <c r="H78" i="21" s="1"/>
  <c r="L59" i="20"/>
  <c r="H60" i="21" s="1"/>
  <c r="L26" i="20"/>
  <c r="H26" i="21" s="1"/>
  <c r="L78" i="20"/>
  <c r="H79" i="21" s="1"/>
  <c r="L76" i="20"/>
  <c r="H77" i="21" s="1"/>
  <c r="L121" i="20"/>
  <c r="H122" i="21" s="1"/>
  <c r="L110" i="20"/>
  <c r="H111" i="21" s="1"/>
  <c r="L53" i="20"/>
  <c r="H54" i="21" s="1"/>
  <c r="L117" i="20"/>
  <c r="H118" i="21" s="1"/>
  <c r="L81" i="20"/>
  <c r="H82" i="21" s="1"/>
  <c r="L130" i="20"/>
  <c r="H131" i="21" s="1"/>
  <c r="L72" i="20"/>
  <c r="H73" i="21" s="1"/>
  <c r="L61" i="20"/>
  <c r="H62" i="21" s="1"/>
  <c r="L101" i="20"/>
  <c r="H102" i="21" s="1"/>
  <c r="L31" i="20"/>
  <c r="H31" i="21" s="1"/>
  <c r="L63" i="20"/>
  <c r="H64" i="21" s="1"/>
  <c r="L104" i="20"/>
  <c r="H105" i="21" s="1"/>
  <c r="L33" i="20"/>
  <c r="H34" i="21" s="1"/>
  <c r="L111" i="20"/>
  <c r="H112" i="21" s="1"/>
  <c r="L40" i="20"/>
  <c r="H41" i="21" s="1"/>
  <c r="L122" i="20"/>
  <c r="H123" i="21" s="1"/>
  <c r="L83" i="20"/>
  <c r="H84" i="21" s="1"/>
  <c r="L60" i="20"/>
  <c r="H61" i="21" s="1"/>
  <c r="L115" i="20"/>
  <c r="H116" i="21" s="1"/>
  <c r="L25" i="20"/>
  <c r="H25" i="21" s="1"/>
  <c r="L106" i="20"/>
  <c r="H107" i="21" s="1"/>
  <c r="L64" i="20"/>
  <c r="H65" i="21" s="1"/>
  <c r="L94" i="20"/>
  <c r="H95" i="21" s="1"/>
  <c r="L43" i="20"/>
  <c r="H44" i="21" s="1"/>
  <c r="L99" i="20"/>
  <c r="H100" i="21" s="1"/>
  <c r="L128" i="20"/>
  <c r="H129" i="21" s="1"/>
  <c r="L44" i="20"/>
  <c r="H45" i="21" s="1"/>
  <c r="L85" i="20"/>
  <c r="H86" i="21" s="1"/>
  <c r="L15" i="20"/>
  <c r="H15" i="21" s="1"/>
  <c r="L46" i="20"/>
  <c r="H47" i="21" s="1"/>
  <c r="L87" i="20"/>
  <c r="H88" i="21" s="1"/>
  <c r="L17" i="20"/>
  <c r="H17" i="21" s="1"/>
  <c r="L119" i="20"/>
  <c r="H120" i="21" s="1"/>
  <c r="L24" i="20"/>
  <c r="H24" i="21" s="1"/>
  <c r="L79" i="20"/>
  <c r="H80" i="21" s="1"/>
  <c r="L45" i="20"/>
  <c r="H46" i="21" s="1"/>
  <c r="L113" i="20"/>
  <c r="H114" i="21" s="1"/>
  <c r="L41" i="20"/>
  <c r="H42" i="21" s="1"/>
  <c r="L107" i="20"/>
  <c r="H108" i="21" s="1"/>
  <c r="L70" i="20"/>
  <c r="H71" i="21" s="1"/>
  <c r="L54" i="20"/>
  <c r="H55" i="21" s="1"/>
  <c r="L93" i="20"/>
  <c r="H94" i="21" s="1"/>
  <c r="L69" i="20"/>
  <c r="H70" i="21" s="1"/>
  <c r="L23" i="20"/>
  <c r="H23" i="21" s="1"/>
  <c r="L19" i="20"/>
  <c r="H19" i="21" s="1"/>
  <c r="L36" i="20"/>
  <c r="H37" i="21" s="1"/>
  <c r="L92" i="20"/>
  <c r="H93" i="21" s="1"/>
  <c r="L16" i="20"/>
  <c r="H16" i="21" s="1"/>
  <c r="L39" i="20"/>
  <c r="H40" i="21" s="1"/>
  <c r="L21" i="20"/>
  <c r="H21" i="21" s="1"/>
  <c r="L38" i="20"/>
  <c r="H39" i="21" s="1"/>
  <c r="L48" i="20"/>
  <c r="H49" i="21" s="1"/>
  <c r="L35" i="20"/>
  <c r="H36" i="21" s="1"/>
  <c r="L52" i="20"/>
  <c r="H53" i="21" s="1"/>
  <c r="L89" i="20"/>
  <c r="H90" i="21" s="1"/>
  <c r="L32" i="20"/>
  <c r="H32" i="21" s="1"/>
  <c r="L55" i="20"/>
  <c r="H56" i="21" s="1"/>
  <c r="L86" i="20"/>
  <c r="H87" i="21" s="1"/>
  <c r="L116" i="20"/>
  <c r="H117" i="21" s="1"/>
  <c r="L37" i="20"/>
  <c r="H38" i="21" s="1"/>
  <c r="L18" i="20"/>
  <c r="H18" i="21" s="1"/>
  <c r="L75" i="20"/>
  <c r="H76" i="21" s="1"/>
  <c r="L108" i="20"/>
  <c r="H109" i="21" s="1"/>
  <c r="L91" i="20"/>
  <c r="H92" i="21" s="1"/>
  <c r="L129" i="20"/>
  <c r="H130" i="21" s="1"/>
  <c r="L102" i="20"/>
  <c r="H103" i="21" s="1"/>
  <c r="L20" i="20"/>
  <c r="H20" i="21" s="1"/>
  <c r="L120" i="20"/>
  <c r="H121" i="21" s="1"/>
  <c r="L34" i="20"/>
  <c r="H35" i="21" s="1"/>
  <c r="L51" i="20"/>
  <c r="H52" i="21" s="1"/>
  <c r="L66" i="20"/>
  <c r="H67" i="21" s="1"/>
  <c r="L112" i="20"/>
  <c r="H113" i="21" s="1"/>
  <c r="L95" i="20"/>
  <c r="H96" i="21" s="1"/>
  <c r="L50" i="20"/>
  <c r="H51" i="21" s="1"/>
  <c r="L114" i="20"/>
  <c r="H115" i="21" s="1"/>
  <c r="L22" i="20"/>
  <c r="H22" i="21" s="1"/>
  <c r="L90" i="20"/>
  <c r="H91" i="21" s="1"/>
  <c r="L74" i="20"/>
  <c r="H75" i="21" s="1"/>
  <c r="I131" i="20"/>
  <c r="V21" i="33"/>
  <c r="X21" i="33" s="1"/>
  <c r="U22" i="33"/>
  <c r="H166" i="21" l="1"/>
  <c r="H170" i="21"/>
  <c r="H172" i="21"/>
  <c r="H152" i="21"/>
  <c r="H169" i="21"/>
  <c r="H153" i="21"/>
  <c r="H151" i="21"/>
  <c r="H159" i="21"/>
  <c r="H162" i="21"/>
  <c r="H168" i="21"/>
  <c r="H154" i="21"/>
  <c r="H149" i="21"/>
  <c r="H27" i="21"/>
  <c r="H33" i="21"/>
  <c r="H147" i="21" s="1"/>
  <c r="H150" i="21"/>
  <c r="K43" i="21"/>
  <c r="K100" i="21"/>
  <c r="K20" i="21"/>
  <c r="K92" i="21"/>
  <c r="K65" i="21"/>
  <c r="K111" i="21"/>
  <c r="K164" i="21" s="1"/>
  <c r="K93" i="21"/>
  <c r="K101" i="21"/>
  <c r="K46" i="21"/>
  <c r="K56" i="21"/>
  <c r="K116" i="21"/>
  <c r="K58" i="21"/>
  <c r="K28" i="21"/>
  <c r="K96" i="21"/>
  <c r="K110" i="21"/>
  <c r="K163" i="21" s="1"/>
  <c r="K67" i="21"/>
  <c r="K76" i="21"/>
  <c r="K13" i="21"/>
  <c r="K89" i="21"/>
  <c r="K30" i="21"/>
  <c r="K105" i="21"/>
  <c r="K87" i="21"/>
  <c r="K122" i="21"/>
  <c r="K171" i="21" s="1"/>
  <c r="K107" i="21"/>
  <c r="K62" i="21"/>
  <c r="K16" i="21"/>
  <c r="K125" i="21"/>
  <c r="K174" i="21" s="1"/>
  <c r="L174" i="21" s="1"/>
  <c r="B125" i="24" s="1"/>
  <c r="B43" i="24" s="1"/>
  <c r="D43" i="24" s="1"/>
  <c r="K34" i="21"/>
  <c r="K104" i="21"/>
  <c r="K117" i="21"/>
  <c r="K168" i="21" s="1"/>
  <c r="K50" i="21"/>
  <c r="K51" i="21"/>
  <c r="K75" i="21"/>
  <c r="K41" i="21"/>
  <c r="K44" i="21"/>
  <c r="K39" i="21"/>
  <c r="K29" i="21"/>
  <c r="K103" i="21"/>
  <c r="K158" i="21" s="1"/>
  <c r="K108" i="21"/>
  <c r="K86" i="21"/>
  <c r="K126" i="21"/>
  <c r="K175" i="21" s="1"/>
  <c r="L175" i="21" s="1"/>
  <c r="B126" i="24" s="1"/>
  <c r="B44" i="24" s="1"/>
  <c r="D44" i="24" s="1"/>
  <c r="K55" i="21"/>
  <c r="K35" i="21"/>
  <c r="K66" i="21"/>
  <c r="K18" i="21"/>
  <c r="K97" i="21"/>
  <c r="K21" i="21"/>
  <c r="K42" i="21"/>
  <c r="K19" i="21"/>
  <c r="K25" i="21"/>
  <c r="K64" i="21"/>
  <c r="K63" i="21"/>
  <c r="K109" i="21"/>
  <c r="K162" i="21" s="1"/>
  <c r="K74" i="21"/>
  <c r="K99" i="21"/>
  <c r="K22" i="21"/>
  <c r="K59" i="21"/>
  <c r="K84" i="21"/>
  <c r="K24" i="21"/>
  <c r="K23" i="21"/>
  <c r="K95" i="21"/>
  <c r="K60" i="21"/>
  <c r="K37" i="21"/>
  <c r="K48" i="21"/>
  <c r="K78" i="21"/>
  <c r="K153" i="21" s="1"/>
  <c r="K81" i="21"/>
  <c r="K94" i="21"/>
  <c r="K112" i="21"/>
  <c r="K165" i="21" s="1"/>
  <c r="K40" i="21"/>
  <c r="K113" i="21"/>
  <c r="K166" i="21" s="1"/>
  <c r="K72" i="21"/>
  <c r="K119" i="21"/>
  <c r="K17" i="21"/>
  <c r="K15" i="21"/>
  <c r="K61" i="21"/>
  <c r="K26" i="21"/>
  <c r="K32" i="21"/>
  <c r="K53" i="21"/>
  <c r="K70" i="21"/>
  <c r="K90" i="21"/>
  <c r="K47" i="21"/>
  <c r="K118" i="21"/>
  <c r="K83" i="21"/>
  <c r="K106" i="21"/>
  <c r="K160" i="21" s="1"/>
  <c r="K121" i="21"/>
  <c r="K170" i="21" s="1"/>
  <c r="K102" i="21"/>
  <c r="K157" i="21" s="1"/>
  <c r="K69" i="21"/>
  <c r="K49" i="21"/>
  <c r="K114" i="21"/>
  <c r="K167" i="21" s="1"/>
  <c r="K36" i="21"/>
  <c r="K79" i="21"/>
  <c r="K73" i="21"/>
  <c r="K80" i="21"/>
  <c r="K120" i="21"/>
  <c r="K45" i="21"/>
  <c r="K124" i="21"/>
  <c r="K173" i="21" s="1"/>
  <c r="L173" i="21" s="1"/>
  <c r="B124" i="24" s="1"/>
  <c r="B42" i="24" s="1"/>
  <c r="D42" i="24" s="1"/>
  <c r="K77" i="21"/>
  <c r="K123" i="21"/>
  <c r="K172" i="21" s="1"/>
  <c r="K71" i="21"/>
  <c r="K98" i="21"/>
  <c r="K82" i="21"/>
  <c r="K68" i="21"/>
  <c r="K85" i="21"/>
  <c r="K14" i="21"/>
  <c r="K57" i="21"/>
  <c r="K31" i="21"/>
  <c r="K38" i="21"/>
  <c r="K115" i="21"/>
  <c r="K88" i="21"/>
  <c r="K91" i="21"/>
  <c r="K54" i="21"/>
  <c r="K52" i="21"/>
  <c r="H158" i="21"/>
  <c r="H155" i="21"/>
  <c r="H165" i="21"/>
  <c r="H164" i="21"/>
  <c r="H12" i="21"/>
  <c r="L131" i="20"/>
  <c r="H156" i="21"/>
  <c r="H167" i="21"/>
  <c r="H161" i="21"/>
  <c r="H148" i="21"/>
  <c r="H157" i="21"/>
  <c r="H171" i="21"/>
  <c r="H163" i="21"/>
  <c r="H160" i="21"/>
  <c r="K12" i="21"/>
  <c r="K27" i="21"/>
  <c r="V22" i="33"/>
  <c r="X22" i="33" s="1"/>
  <c r="U23" i="33"/>
  <c r="K150" i="21" l="1"/>
  <c r="K155" i="21"/>
  <c r="K154" i="21"/>
  <c r="K147" i="21"/>
  <c r="I135" i="21"/>
  <c r="I136" i="21" s="1"/>
  <c r="I12" i="21" s="1"/>
  <c r="H132" i="21"/>
  <c r="H145" i="21"/>
  <c r="C39" i="25"/>
  <c r="B43" i="14"/>
  <c r="F42" i="24"/>
  <c r="H42" i="24" s="1"/>
  <c r="C84" i="24" s="1"/>
  <c r="E84" i="24" s="1"/>
  <c r="K149" i="21"/>
  <c r="K148" i="21"/>
  <c r="K161" i="21"/>
  <c r="K151" i="21"/>
  <c r="K146" i="21"/>
  <c r="B44" i="14"/>
  <c r="F43" i="24"/>
  <c r="H43" i="24" s="1"/>
  <c r="C85" i="24" s="1"/>
  <c r="E85" i="24" s="1"/>
  <c r="C40" i="25"/>
  <c r="H146" i="21"/>
  <c r="K132" i="21"/>
  <c r="K145" i="21"/>
  <c r="K156" i="21"/>
  <c r="K169" i="21"/>
  <c r="B45" i="14"/>
  <c r="C41" i="25"/>
  <c r="F44" i="24"/>
  <c r="H44" i="24" s="1"/>
  <c r="C86" i="24" s="1"/>
  <c r="E86" i="24" s="1"/>
  <c r="K159" i="21"/>
  <c r="K152" i="21"/>
  <c r="U24" i="33"/>
  <c r="V23" i="33"/>
  <c r="X23" i="33" s="1"/>
  <c r="I27" i="21" l="1"/>
  <c r="K176" i="21"/>
  <c r="I33" i="21"/>
  <c r="H176" i="21"/>
  <c r="I75" i="21"/>
  <c r="I42" i="21"/>
  <c r="I32" i="21"/>
  <c r="I71" i="21"/>
  <c r="I44" i="21"/>
  <c r="I105" i="21"/>
  <c r="I118" i="21"/>
  <c r="I85" i="21"/>
  <c r="I58" i="21"/>
  <c r="I89" i="21"/>
  <c r="I67" i="21"/>
  <c r="I93" i="21"/>
  <c r="I88" i="21"/>
  <c r="I41" i="21"/>
  <c r="I48" i="21"/>
  <c r="I13" i="21"/>
  <c r="I72" i="21"/>
  <c r="I94" i="21"/>
  <c r="I50" i="21"/>
  <c r="I37" i="21"/>
  <c r="I130" i="21"/>
  <c r="I40" i="21"/>
  <c r="I114" i="21"/>
  <c r="I167" i="21" s="1"/>
  <c r="I34" i="21"/>
  <c r="I83" i="21"/>
  <c r="I106" i="21"/>
  <c r="I160" i="21" s="1"/>
  <c r="I81" i="21"/>
  <c r="I76" i="21"/>
  <c r="I22" i="21"/>
  <c r="I121" i="21"/>
  <c r="I170" i="21" s="1"/>
  <c r="I49" i="21"/>
  <c r="I46" i="21"/>
  <c r="I25" i="21"/>
  <c r="I77" i="21"/>
  <c r="I29" i="21"/>
  <c r="I119" i="21"/>
  <c r="I51" i="21"/>
  <c r="I20" i="21"/>
  <c r="I117" i="21"/>
  <c r="I168" i="21" s="1"/>
  <c r="I70" i="21"/>
  <c r="I45" i="21"/>
  <c r="I64" i="21"/>
  <c r="I79" i="21"/>
  <c r="I43" i="21"/>
  <c r="I69" i="21"/>
  <c r="I47" i="21"/>
  <c r="I128" i="21"/>
  <c r="I103" i="21"/>
  <c r="I158" i="21" s="1"/>
  <c r="I24" i="21"/>
  <c r="I112" i="21"/>
  <c r="I165" i="21" s="1"/>
  <c r="I111" i="21"/>
  <c r="I164" i="21" s="1"/>
  <c r="I127" i="21"/>
  <c r="I91" i="21"/>
  <c r="I18" i="21"/>
  <c r="I19" i="21"/>
  <c r="I120" i="21"/>
  <c r="I107" i="21"/>
  <c r="I122" i="21"/>
  <c r="I171" i="21" s="1"/>
  <c r="I98" i="21"/>
  <c r="I96" i="21"/>
  <c r="I55" i="21"/>
  <c r="I15" i="21"/>
  <c r="I102" i="21"/>
  <c r="I157" i="21" s="1"/>
  <c r="I110" i="21"/>
  <c r="I163" i="21" s="1"/>
  <c r="I30" i="21"/>
  <c r="I100" i="21"/>
  <c r="I82" i="21"/>
  <c r="I99" i="21"/>
  <c r="I92" i="21"/>
  <c r="I16" i="21"/>
  <c r="I17" i="21"/>
  <c r="I62" i="21"/>
  <c r="I74" i="21"/>
  <c r="I101" i="21"/>
  <c r="I90" i="21"/>
  <c r="I108" i="21"/>
  <c r="I95" i="21"/>
  <c r="I73" i="21"/>
  <c r="I104" i="21"/>
  <c r="I66" i="21"/>
  <c r="I52" i="21"/>
  <c r="I61" i="21"/>
  <c r="I28" i="21"/>
  <c r="I129" i="21"/>
  <c r="I26" i="21"/>
  <c r="I59" i="21"/>
  <c r="I56" i="21"/>
  <c r="I84" i="21"/>
  <c r="I60" i="21"/>
  <c r="I14" i="21"/>
  <c r="I21" i="21"/>
  <c r="I113" i="21"/>
  <c r="I166" i="21" s="1"/>
  <c r="I38" i="21"/>
  <c r="I23" i="21"/>
  <c r="I86" i="21"/>
  <c r="I123" i="21"/>
  <c r="I172" i="21" s="1"/>
  <c r="I78" i="21"/>
  <c r="I63" i="21"/>
  <c r="I115" i="21"/>
  <c r="I109" i="21"/>
  <c r="I162" i="21" s="1"/>
  <c r="I39" i="21"/>
  <c r="I80" i="21"/>
  <c r="I116" i="21"/>
  <c r="I54" i="21"/>
  <c r="I97" i="21"/>
  <c r="I53" i="21"/>
  <c r="I131" i="21"/>
  <c r="I57" i="21"/>
  <c r="I87" i="21"/>
  <c r="I65" i="21"/>
  <c r="I31" i="21"/>
  <c r="I147" i="21" s="1"/>
  <c r="I68" i="21"/>
  <c r="I35" i="21"/>
  <c r="I36" i="21"/>
  <c r="U25" i="33"/>
  <c r="V24" i="33"/>
  <c r="X24" i="33" s="1"/>
  <c r="I132" i="21" l="1"/>
  <c r="I152" i="21"/>
  <c r="I148" i="21"/>
  <c r="I155" i="21"/>
  <c r="I146" i="21"/>
  <c r="I159" i="21"/>
  <c r="I154" i="21"/>
  <c r="I149" i="21"/>
  <c r="I169" i="21"/>
  <c r="I145" i="21"/>
  <c r="I153" i="21"/>
  <c r="I150" i="21"/>
  <c r="I161" i="21"/>
  <c r="I156" i="21"/>
  <c r="I151" i="21"/>
  <c r="V25" i="33"/>
  <c r="X25" i="33" s="1"/>
  <c r="U26" i="33"/>
  <c r="I176" i="21" l="1"/>
  <c r="V26" i="33"/>
  <c r="X26" i="33" s="1"/>
  <c r="U27" i="33"/>
  <c r="V27" i="33" l="1"/>
  <c r="X27" i="33" s="1"/>
  <c r="U28" i="33"/>
  <c r="V28" i="33" l="1"/>
  <c r="X28" i="33" s="1"/>
  <c r="U29" i="33"/>
  <c r="U30" i="33" l="1"/>
  <c r="V29" i="33"/>
  <c r="X29" i="33" s="1"/>
  <c r="V30" i="33" l="1"/>
  <c r="X30" i="33" s="1"/>
  <c r="U31" i="33"/>
  <c r="V31" i="33" l="1"/>
  <c r="X31" i="33" s="1"/>
  <c r="U32" i="33"/>
  <c r="V32" i="33" l="1"/>
  <c r="X32" i="33" s="1"/>
  <c r="U33" i="33"/>
  <c r="U34" i="33" l="1"/>
  <c r="V33" i="33"/>
  <c r="X33" i="33" s="1"/>
  <c r="U35" i="33" l="1"/>
  <c r="V34" i="33"/>
  <c r="X34" i="33" s="1"/>
  <c r="V35" i="33" l="1"/>
  <c r="X35" i="33" s="1"/>
  <c r="U36" i="33"/>
  <c r="U37" i="33" l="1"/>
  <c r="V36" i="33"/>
  <c r="X36" i="33" s="1"/>
  <c r="U38" i="33" l="1"/>
  <c r="V37" i="33"/>
  <c r="X37" i="33" s="1"/>
  <c r="V38" i="33" l="1"/>
  <c r="X38" i="33" s="1"/>
  <c r="U39" i="33"/>
  <c r="U40" i="33" l="1"/>
  <c r="V39" i="33"/>
  <c r="X39" i="33" s="1"/>
  <c r="U41" i="33" l="1"/>
  <c r="V40" i="33"/>
  <c r="X40" i="33" s="1"/>
  <c r="V41" i="33" l="1"/>
  <c r="X41" i="33" s="1"/>
  <c r="U42" i="33"/>
  <c r="U43" i="33" l="1"/>
  <c r="V42" i="33"/>
  <c r="X42" i="33" s="1"/>
  <c r="V43" i="33" l="1"/>
  <c r="X43" i="33" s="1"/>
  <c r="U44" i="33"/>
  <c r="U45" i="33" l="1"/>
  <c r="V44" i="33"/>
  <c r="X44" i="33" s="1"/>
  <c r="V45" i="33" l="1"/>
  <c r="X45" i="33" s="1"/>
  <c r="U46" i="33"/>
  <c r="U47" i="33" l="1"/>
  <c r="V46" i="33"/>
  <c r="X46" i="33" s="1"/>
  <c r="U48" i="33" l="1"/>
  <c r="V47" i="33"/>
  <c r="X47" i="33" s="1"/>
  <c r="V48" i="33" l="1"/>
  <c r="X48" i="33" s="1"/>
  <c r="U49" i="33"/>
  <c r="U50" i="33" l="1"/>
  <c r="V49" i="33"/>
  <c r="X49" i="33" s="1"/>
  <c r="U51" i="33" l="1"/>
  <c r="V50" i="33"/>
  <c r="X50" i="33" s="1"/>
  <c r="V51" i="33" l="1"/>
  <c r="X51" i="33" s="1"/>
  <c r="U52" i="33"/>
  <c r="V52" i="33" s="1"/>
  <c r="X52" i="33" s="1"/>
  <c r="X70" i="33" l="1"/>
  <c r="X82" i="33" s="1"/>
  <c r="X83" i="33" s="1"/>
  <c r="Y16" i="33" s="1"/>
  <c r="N21" i="33" l="1"/>
  <c r="N19" i="33"/>
  <c r="Y48" i="33"/>
  <c r="Y11" i="33"/>
  <c r="Y22" i="33"/>
  <c r="N42" i="33"/>
  <c r="N26" i="33"/>
  <c r="N24" i="33"/>
  <c r="N27" i="33"/>
  <c r="Y51" i="33"/>
  <c r="Y18" i="33"/>
  <c r="Y20" i="33"/>
  <c r="N57" i="33"/>
  <c r="N46" i="33"/>
  <c r="Y21" i="33"/>
  <c r="Y28" i="33"/>
  <c r="Y39" i="33"/>
  <c r="Y17" i="33"/>
  <c r="Y44" i="33"/>
  <c r="Y36" i="33"/>
  <c r="N76" i="33"/>
  <c r="N55" i="33"/>
  <c r="Y47" i="33"/>
  <c r="Y31" i="33"/>
  <c r="Y25" i="33"/>
  <c r="N28" i="33"/>
  <c r="N61" i="33"/>
  <c r="N36" i="33"/>
  <c r="N53" i="33"/>
  <c r="N16" i="33"/>
  <c r="N65" i="33"/>
  <c r="Y29" i="33"/>
  <c r="Y24" i="33"/>
  <c r="N31" i="33"/>
  <c r="Y46" i="33"/>
  <c r="N66" i="33"/>
  <c r="E141" i="20"/>
  <c r="E107" i="20" s="1"/>
  <c r="N25" i="33"/>
  <c r="N69" i="33"/>
  <c r="Y34" i="33"/>
  <c r="N77" i="33"/>
  <c r="N68" i="33"/>
  <c r="N35" i="33"/>
  <c r="N32" i="33"/>
  <c r="N50" i="33"/>
  <c r="N18" i="33"/>
  <c r="N15" i="33"/>
  <c r="N49" i="33"/>
  <c r="Y32" i="33"/>
  <c r="N20" i="33"/>
  <c r="Y43" i="33"/>
  <c r="N12" i="33"/>
  <c r="N33" i="33"/>
  <c r="N17" i="33"/>
  <c r="Y15" i="33"/>
  <c r="Y19" i="33"/>
  <c r="N51" i="33"/>
  <c r="N23" i="33"/>
  <c r="N37" i="33"/>
  <c r="N59" i="33"/>
  <c r="Y23" i="33"/>
  <c r="N73" i="33"/>
  <c r="Y50" i="33"/>
  <c r="N56" i="33"/>
  <c r="Y27" i="33"/>
  <c r="N11" i="33"/>
  <c r="N22" i="33"/>
  <c r="N60" i="33"/>
  <c r="Y35" i="33"/>
  <c r="N62" i="33"/>
  <c r="N10" i="33"/>
  <c r="N30" i="33"/>
  <c r="N74" i="33"/>
  <c r="Y33" i="33"/>
  <c r="Y49" i="33"/>
  <c r="N38" i="33"/>
  <c r="Y45" i="33"/>
  <c r="N14" i="33"/>
  <c r="N54" i="33"/>
  <c r="N58" i="33"/>
  <c r="Y38" i="33"/>
  <c r="N29" i="33"/>
  <c r="Y30" i="33"/>
  <c r="N72" i="33"/>
  <c r="N44" i="33"/>
  <c r="N75" i="33"/>
  <c r="N43" i="33"/>
  <c r="N45" i="33"/>
  <c r="N63" i="33"/>
  <c r="N70" i="33"/>
  <c r="N67" i="33"/>
  <c r="Y13" i="33"/>
  <c r="N13" i="33"/>
  <c r="Y14" i="33"/>
  <c r="N48" i="33"/>
  <c r="N40" i="33"/>
  <c r="Y40" i="33"/>
  <c r="N41" i="33"/>
  <c r="Y42" i="33"/>
  <c r="N34" i="33"/>
  <c r="Y41" i="33"/>
  <c r="Y10" i="33"/>
  <c r="N52" i="33"/>
  <c r="Y26" i="33"/>
  <c r="N71" i="33"/>
  <c r="Y52" i="33"/>
  <c r="N39" i="33"/>
  <c r="N47" i="33"/>
  <c r="Y37" i="33"/>
  <c r="Y12" i="33"/>
  <c r="N64" i="33"/>
  <c r="E76" i="20"/>
  <c r="E23" i="20"/>
  <c r="E85" i="20"/>
  <c r="E59" i="20"/>
  <c r="E87" i="20"/>
  <c r="E113" i="20"/>
  <c r="E54" i="20"/>
  <c r="E44" i="20"/>
  <c r="E19" i="20"/>
  <c r="E115" i="20"/>
  <c r="E35" i="20"/>
  <c r="E60" i="20"/>
  <c r="F133" i="20"/>
  <c r="E64" i="20"/>
  <c r="E103" i="20"/>
  <c r="E69" i="20"/>
  <c r="E86" i="20"/>
  <c r="E30" i="20"/>
  <c r="E74" i="20"/>
  <c r="E118" i="20"/>
  <c r="E26" i="20"/>
  <c r="E111" i="20"/>
  <c r="E99" i="20"/>
  <c r="E40" i="20"/>
  <c r="E90" i="20"/>
  <c r="E100" i="20"/>
  <c r="E39" i="20"/>
  <c r="E42" i="20"/>
  <c r="E57" i="20"/>
  <c r="E82" i="20"/>
  <c r="E77" i="20" l="1"/>
  <c r="E12" i="20"/>
  <c r="E62" i="20"/>
  <c r="E101" i="20"/>
  <c r="E63" i="20"/>
  <c r="E25" i="20"/>
  <c r="E84" i="20"/>
  <c r="E98" i="20"/>
  <c r="E46" i="20"/>
  <c r="E48" i="20"/>
  <c r="E52" i="20"/>
  <c r="E13" i="20"/>
  <c r="E108" i="20"/>
  <c r="E58" i="20"/>
  <c r="E29" i="20"/>
  <c r="E43" i="20"/>
  <c r="E70" i="20"/>
  <c r="E119" i="20"/>
  <c r="E16" i="20"/>
  <c r="E92" i="20"/>
  <c r="E67" i="20"/>
  <c r="E17" i="20"/>
  <c r="E49" i="20"/>
  <c r="E37" i="20"/>
  <c r="E38" i="20"/>
  <c r="E27" i="20"/>
  <c r="E75" i="20"/>
  <c r="E94" i="20"/>
  <c r="E81" i="20"/>
  <c r="E73" i="20"/>
  <c r="E66" i="20"/>
  <c r="E96" i="20"/>
  <c r="E33" i="20"/>
  <c r="E47" i="20"/>
  <c r="E50" i="20"/>
  <c r="E32" i="20"/>
  <c r="E31" i="20"/>
  <c r="E89" i="20"/>
  <c r="E45" i="20"/>
  <c r="E56" i="20"/>
  <c r="E95" i="20"/>
  <c r="E114" i="20"/>
  <c r="E120" i="20"/>
  <c r="E88" i="20"/>
  <c r="E106" i="20"/>
  <c r="E53" i="20"/>
  <c r="E71" i="20"/>
  <c r="E78" i="20"/>
  <c r="E24" i="20"/>
  <c r="E65" i="20"/>
  <c r="E116" i="20"/>
  <c r="E109" i="20"/>
  <c r="E41" i="20"/>
  <c r="E55" i="20"/>
  <c r="E34" i="20"/>
  <c r="E104" i="20"/>
  <c r="E15" i="20"/>
  <c r="E18" i="20"/>
  <c r="E51" i="20"/>
  <c r="E105" i="20"/>
  <c r="E79" i="20"/>
  <c r="E20" i="20"/>
  <c r="E36" i="20"/>
  <c r="E68" i="20"/>
  <c r="E14" i="20"/>
  <c r="E110" i="20"/>
  <c r="E28" i="20"/>
  <c r="Y70" i="33"/>
  <c r="E93" i="20"/>
  <c r="E97" i="20"/>
  <c r="E21" i="20"/>
  <c r="E72" i="20"/>
  <c r="E22" i="20"/>
  <c r="E80" i="20"/>
  <c r="E117" i="20"/>
  <c r="E61" i="20"/>
  <c r="E112" i="20"/>
  <c r="E91" i="20"/>
  <c r="E83" i="20"/>
  <c r="H121" i="20"/>
  <c r="F122" i="21" s="1"/>
  <c r="F171" i="21" s="1"/>
  <c r="H122" i="20"/>
  <c r="F123" i="21" s="1"/>
  <c r="F172" i="21" s="1"/>
  <c r="H102" i="20"/>
  <c r="F103" i="21" s="1"/>
  <c r="E102" i="20"/>
  <c r="E122" i="20"/>
  <c r="E121" i="20"/>
  <c r="H87" i="20"/>
  <c r="F88" i="21" s="1"/>
  <c r="H117" i="20"/>
  <c r="F118" i="21" s="1"/>
  <c r="H71" i="20"/>
  <c r="F72" i="21" s="1"/>
  <c r="H28" i="20"/>
  <c r="F28" i="21" s="1"/>
  <c r="H82" i="20"/>
  <c r="F83" i="21" s="1"/>
  <c r="H101" i="20"/>
  <c r="F102" i="21" s="1"/>
  <c r="H120" i="20"/>
  <c r="F121" i="21" s="1"/>
  <c r="H118" i="20"/>
  <c r="F119" i="21" s="1"/>
  <c r="H16" i="20"/>
  <c r="F16" i="21" s="1"/>
  <c r="H111" i="20"/>
  <c r="F112" i="21" s="1"/>
  <c r="H49" i="20"/>
  <c r="F50" i="21" s="1"/>
  <c r="H31" i="20"/>
  <c r="F31" i="21" s="1"/>
  <c r="H19" i="20"/>
  <c r="F19" i="21" s="1"/>
  <c r="H42" i="20"/>
  <c r="F43" i="21" s="1"/>
  <c r="H88" i="20"/>
  <c r="F89" i="21" s="1"/>
  <c r="H15" i="20"/>
  <c r="F15" i="21" s="1"/>
  <c r="H53" i="20"/>
  <c r="F54" i="21" s="1"/>
  <c r="H109" i="20"/>
  <c r="F110" i="21" s="1"/>
  <c r="H41" i="20"/>
  <c r="F42" i="21" s="1"/>
  <c r="H56" i="20"/>
  <c r="F57" i="21" s="1"/>
  <c r="H112" i="20"/>
  <c r="F113" i="21" s="1"/>
  <c r="H105" i="20"/>
  <c r="F106" i="21" s="1"/>
  <c r="H98" i="20"/>
  <c r="F99" i="21" s="1"/>
  <c r="H104" i="20"/>
  <c r="F105" i="21" s="1"/>
  <c r="H29" i="20"/>
  <c r="F29" i="21" s="1"/>
  <c r="H32" i="20"/>
  <c r="F32" i="21" s="1"/>
  <c r="H43" i="20"/>
  <c r="F44" i="21" s="1"/>
  <c r="H92" i="20"/>
  <c r="F93" i="21" s="1"/>
  <c r="H106" i="20"/>
  <c r="F107" i="21" s="1"/>
  <c r="H61" i="20"/>
  <c r="F62" i="21" s="1"/>
  <c r="H50" i="20"/>
  <c r="F51" i="21" s="1"/>
  <c r="H13" i="20"/>
  <c r="F13" i="21" s="1"/>
  <c r="H45" i="20"/>
  <c r="F46" i="21" s="1"/>
  <c r="H21" i="20"/>
  <c r="F21" i="21" s="1"/>
  <c r="H68" i="20"/>
  <c r="F69" i="21" s="1"/>
  <c r="H97" i="20"/>
  <c r="F98" i="21" s="1"/>
  <c r="H65" i="20"/>
  <c r="F66" i="21" s="1"/>
  <c r="H94" i="20"/>
  <c r="F95" i="21" s="1"/>
  <c r="H81" i="20"/>
  <c r="F82" i="21" s="1"/>
  <c r="H46" i="20"/>
  <c r="F47" i="21" s="1"/>
  <c r="H85" i="20"/>
  <c r="F86" i="21" s="1"/>
  <c r="H100" i="20"/>
  <c r="F101" i="21" s="1"/>
  <c r="H27" i="20"/>
  <c r="H78" i="20"/>
  <c r="F79" i="21" s="1"/>
  <c r="H52" i="20"/>
  <c r="F53" i="21" s="1"/>
  <c r="H75" i="20"/>
  <c r="F76" i="21" s="1"/>
  <c r="H116" i="20"/>
  <c r="F117" i="21" s="1"/>
  <c r="H25" i="20"/>
  <c r="F25" i="21" s="1"/>
  <c r="H107" i="20"/>
  <c r="F108" i="21" s="1"/>
  <c r="H90" i="20"/>
  <c r="F91" i="21" s="1"/>
  <c r="H40" i="20"/>
  <c r="F41" i="21" s="1"/>
  <c r="H70" i="20"/>
  <c r="F71" i="21" s="1"/>
  <c r="H103" i="20"/>
  <c r="F104" i="21" s="1"/>
  <c r="H59" i="20"/>
  <c r="F60" i="21" s="1"/>
  <c r="H24" i="20"/>
  <c r="F24" i="21" s="1"/>
  <c r="H66" i="20"/>
  <c r="F67" i="21" s="1"/>
  <c r="H36" i="20"/>
  <c r="F37" i="21" s="1"/>
  <c r="H17" i="20"/>
  <c r="F17" i="21" s="1"/>
  <c r="H48" i="20"/>
  <c r="F49" i="21" s="1"/>
  <c r="H51" i="20"/>
  <c r="F52" i="21" s="1"/>
  <c r="H72" i="20"/>
  <c r="F73" i="21" s="1"/>
  <c r="H39" i="20"/>
  <c r="F40" i="21" s="1"/>
  <c r="H18" i="20"/>
  <c r="F18" i="21" s="1"/>
  <c r="H95" i="20"/>
  <c r="F96" i="21" s="1"/>
  <c r="H37" i="20"/>
  <c r="F38" i="21" s="1"/>
  <c r="H89" i="20"/>
  <c r="F90" i="21" s="1"/>
  <c r="H108" i="20"/>
  <c r="F109" i="21" s="1"/>
  <c r="H63" i="20"/>
  <c r="F64" i="21" s="1"/>
  <c r="H86" i="20"/>
  <c r="F87" i="21" s="1"/>
  <c r="H62" i="20"/>
  <c r="F63" i="21" s="1"/>
  <c r="H38" i="20"/>
  <c r="F39" i="21" s="1"/>
  <c r="H60" i="20"/>
  <c r="F61" i="21" s="1"/>
  <c r="H96" i="20"/>
  <c r="F97" i="21" s="1"/>
  <c r="H83" i="20"/>
  <c r="F84" i="21" s="1"/>
  <c r="H67" i="20"/>
  <c r="F68" i="21" s="1"/>
  <c r="H76" i="20"/>
  <c r="F77" i="21" s="1"/>
  <c r="H26" i="20"/>
  <c r="F26" i="21" s="1"/>
  <c r="H54" i="20"/>
  <c r="F55" i="21" s="1"/>
  <c r="H84" i="20"/>
  <c r="F85" i="21" s="1"/>
  <c r="H115" i="20"/>
  <c r="F116" i="21" s="1"/>
  <c r="H79" i="20"/>
  <c r="F80" i="21" s="1"/>
  <c r="H30" i="20"/>
  <c r="F30" i="21" s="1"/>
  <c r="H119" i="20"/>
  <c r="F120" i="21" s="1"/>
  <c r="H110" i="20"/>
  <c r="F111" i="21" s="1"/>
  <c r="H34" i="20"/>
  <c r="F35" i="21" s="1"/>
  <c r="H33" i="20"/>
  <c r="F34" i="21" s="1"/>
  <c r="H91" i="20"/>
  <c r="F92" i="21" s="1"/>
  <c r="H73" i="20"/>
  <c r="F74" i="21" s="1"/>
  <c r="H93" i="20"/>
  <c r="F94" i="21" s="1"/>
  <c r="H23" i="20"/>
  <c r="F23" i="21" s="1"/>
  <c r="H74" i="20"/>
  <c r="F75" i="21" s="1"/>
  <c r="H113" i="20"/>
  <c r="F114" i="21" s="1"/>
  <c r="H12" i="20"/>
  <c r="H20" i="20"/>
  <c r="F20" i="21" s="1"/>
  <c r="H47" i="20"/>
  <c r="F48" i="21" s="1"/>
  <c r="H64" i="20"/>
  <c r="F65" i="21" s="1"/>
  <c r="H44" i="20"/>
  <c r="F45" i="21" s="1"/>
  <c r="H80" i="20"/>
  <c r="F81" i="21" s="1"/>
  <c r="H22" i="20"/>
  <c r="F22" i="21" s="1"/>
  <c r="H14" i="20"/>
  <c r="F14" i="21" s="1"/>
  <c r="H35" i="20"/>
  <c r="F36" i="21" s="1"/>
  <c r="H77" i="20"/>
  <c r="F78" i="21" s="1"/>
  <c r="F153" i="21" s="1"/>
  <c r="H55" i="20"/>
  <c r="F56" i="21" s="1"/>
  <c r="H99" i="20"/>
  <c r="F100" i="21" s="1"/>
  <c r="H57" i="20"/>
  <c r="F58" i="21" s="1"/>
  <c r="H114" i="20"/>
  <c r="F115" i="21" s="1"/>
  <c r="H58" i="20"/>
  <c r="F59" i="21" s="1"/>
  <c r="H69" i="20"/>
  <c r="F70" i="21" s="1"/>
  <c r="E131" i="20" l="1"/>
  <c r="H131" i="20"/>
  <c r="F158" i="21"/>
  <c r="F151" i="21"/>
  <c r="F148" i="21"/>
  <c r="F155" i="21"/>
  <c r="F162" i="21"/>
  <c r="F154" i="21"/>
  <c r="F12" i="21"/>
  <c r="G135" i="21" s="1"/>
  <c r="F168" i="21"/>
  <c r="F27" i="21"/>
  <c r="F33" i="21"/>
  <c r="F147" i="21" s="1"/>
  <c r="F170" i="21"/>
  <c r="F167" i="21"/>
  <c r="F159" i="21"/>
  <c r="F156" i="21"/>
  <c r="F152" i="21"/>
  <c r="F160" i="21"/>
  <c r="F163" i="21"/>
  <c r="F165" i="21"/>
  <c r="F157" i="21"/>
  <c r="F169" i="21"/>
  <c r="F149" i="21"/>
  <c r="F164" i="21"/>
  <c r="F150" i="21"/>
  <c r="F161" i="21"/>
  <c r="F166" i="21"/>
  <c r="F132" i="21" l="1"/>
  <c r="G136" i="21"/>
  <c r="F146" i="21"/>
  <c r="F145" i="21"/>
  <c r="F176" i="21" l="1"/>
  <c r="G103" i="21"/>
  <c r="L103" i="21" s="1"/>
  <c r="L131" i="21"/>
  <c r="L127" i="21"/>
  <c r="L126" i="21"/>
  <c r="L125" i="21"/>
  <c r="L128" i="21"/>
  <c r="L129" i="21"/>
  <c r="L130" i="21"/>
  <c r="L124" i="21"/>
  <c r="G122" i="21"/>
  <c r="G123" i="21"/>
  <c r="G33" i="21"/>
  <c r="L33" i="21" s="1"/>
  <c r="G20" i="21"/>
  <c r="L20" i="21" s="1"/>
  <c r="G120" i="21"/>
  <c r="L120" i="21" s="1"/>
  <c r="G39" i="21"/>
  <c r="L39" i="21" s="1"/>
  <c r="G49" i="21"/>
  <c r="L49" i="21" s="1"/>
  <c r="G13" i="21"/>
  <c r="L13" i="21" s="1"/>
  <c r="G15" i="21"/>
  <c r="L15" i="21" s="1"/>
  <c r="G70" i="21"/>
  <c r="L70" i="21" s="1"/>
  <c r="G30" i="21"/>
  <c r="L30" i="21" s="1"/>
  <c r="G90" i="21"/>
  <c r="L90" i="21" s="1"/>
  <c r="G41" i="21"/>
  <c r="L41" i="21" s="1"/>
  <c r="G44" i="21"/>
  <c r="L44" i="21" s="1"/>
  <c r="G50" i="21"/>
  <c r="L50" i="21" s="1"/>
  <c r="G59" i="21"/>
  <c r="L59" i="21" s="1"/>
  <c r="G80" i="21"/>
  <c r="L80" i="21" s="1"/>
  <c r="G38" i="21"/>
  <c r="L38" i="21" s="1"/>
  <c r="G104" i="21"/>
  <c r="L104" i="21" s="1"/>
  <c r="G101" i="21"/>
  <c r="L101" i="21" s="1"/>
  <c r="G106" i="21"/>
  <c r="L106" i="21" s="1"/>
  <c r="G78" i="21"/>
  <c r="G75" i="21"/>
  <c r="L75" i="21" s="1"/>
  <c r="G116" i="21"/>
  <c r="L116" i="21" s="1"/>
  <c r="G96" i="21"/>
  <c r="L96" i="21" s="1"/>
  <c r="G86" i="21"/>
  <c r="L86" i="21" s="1"/>
  <c r="G107" i="21"/>
  <c r="L107" i="21" s="1"/>
  <c r="G54" i="21"/>
  <c r="L54" i="21" s="1"/>
  <c r="G88" i="21"/>
  <c r="L88" i="21" s="1"/>
  <c r="G58" i="21"/>
  <c r="L58" i="21" s="1"/>
  <c r="G23" i="21"/>
  <c r="L23" i="21" s="1"/>
  <c r="G24" i="21"/>
  <c r="L24" i="21" s="1"/>
  <c r="G79" i="21"/>
  <c r="L79" i="21" s="1"/>
  <c r="G93" i="21"/>
  <c r="L93" i="21" s="1"/>
  <c r="G31" i="21"/>
  <c r="L31" i="21" s="1"/>
  <c r="G100" i="21"/>
  <c r="L100" i="21" s="1"/>
  <c r="G55" i="21"/>
  <c r="L55" i="21" s="1"/>
  <c r="G40" i="21"/>
  <c r="L40" i="21" s="1"/>
  <c r="G82" i="21"/>
  <c r="L82" i="21" s="1"/>
  <c r="G99" i="21"/>
  <c r="L99" i="21" s="1"/>
  <c r="G56" i="21"/>
  <c r="L56" i="21" s="1"/>
  <c r="G114" i="21"/>
  <c r="L114" i="21" s="1"/>
  <c r="G26" i="21"/>
  <c r="L26" i="21" s="1"/>
  <c r="G73" i="21"/>
  <c r="L73" i="21" s="1"/>
  <c r="G95" i="21"/>
  <c r="L95" i="21" s="1"/>
  <c r="G62" i="21"/>
  <c r="L62" i="21" s="1"/>
  <c r="G112" i="21"/>
  <c r="L112" i="21" s="1"/>
  <c r="G118" i="21"/>
  <c r="L118" i="21" s="1"/>
  <c r="G92" i="21"/>
  <c r="L92" i="21" s="1"/>
  <c r="G77" i="21"/>
  <c r="L77" i="21" s="1"/>
  <c r="G66" i="21"/>
  <c r="L66" i="21" s="1"/>
  <c r="G29" i="21"/>
  <c r="L29" i="21" s="1"/>
  <c r="G19" i="21"/>
  <c r="L19" i="21" s="1"/>
  <c r="G36" i="21"/>
  <c r="L36" i="21" s="1"/>
  <c r="G85" i="21"/>
  <c r="L85" i="21" s="1"/>
  <c r="G109" i="21"/>
  <c r="L109" i="21" s="1"/>
  <c r="G71" i="21"/>
  <c r="L71" i="21" s="1"/>
  <c r="G47" i="21"/>
  <c r="L47" i="21" s="1"/>
  <c r="G105" i="21"/>
  <c r="L105" i="21" s="1"/>
  <c r="G119" i="21"/>
  <c r="L119" i="21" s="1"/>
  <c r="G14" i="21"/>
  <c r="L14" i="21" s="1"/>
  <c r="G94" i="21"/>
  <c r="L94" i="21" s="1"/>
  <c r="G84" i="21"/>
  <c r="L84" i="21" s="1"/>
  <c r="G17" i="21"/>
  <c r="L17" i="21" s="1"/>
  <c r="G117" i="21"/>
  <c r="L117" i="21" s="1"/>
  <c r="G69" i="21"/>
  <c r="L69" i="21" s="1"/>
  <c r="G42" i="21"/>
  <c r="L42" i="21" s="1"/>
  <c r="G121" i="21"/>
  <c r="L121" i="21" s="1"/>
  <c r="G22" i="21"/>
  <c r="L22" i="21" s="1"/>
  <c r="G74" i="21"/>
  <c r="L74" i="21" s="1"/>
  <c r="G97" i="21"/>
  <c r="L97" i="21" s="1"/>
  <c r="G37" i="21"/>
  <c r="L37" i="21" s="1"/>
  <c r="G91" i="21"/>
  <c r="L91" i="21" s="1"/>
  <c r="G32" i="21"/>
  <c r="L32" i="21" s="1"/>
  <c r="G110" i="21"/>
  <c r="L110" i="21" s="1"/>
  <c r="G115" i="21"/>
  <c r="L115" i="21" s="1"/>
  <c r="G61" i="21"/>
  <c r="L61" i="21" s="1"/>
  <c r="G52" i="21"/>
  <c r="L52" i="21" s="1"/>
  <c r="G108" i="21"/>
  <c r="L108" i="21" s="1"/>
  <c r="G46" i="21"/>
  <c r="L46" i="21" s="1"/>
  <c r="G16" i="21"/>
  <c r="L16" i="21" s="1"/>
  <c r="G81" i="21"/>
  <c r="L81" i="21" s="1"/>
  <c r="G34" i="21"/>
  <c r="L34" i="21" s="1"/>
  <c r="G68" i="21"/>
  <c r="L68" i="21" s="1"/>
  <c r="G18" i="21"/>
  <c r="L18" i="21" s="1"/>
  <c r="G25" i="21"/>
  <c r="L25" i="21" s="1"/>
  <c r="G98" i="21"/>
  <c r="L98" i="21" s="1"/>
  <c r="G57" i="21"/>
  <c r="L57" i="21" s="1"/>
  <c r="G28" i="21"/>
  <c r="L28" i="21" s="1"/>
  <c r="G45" i="21"/>
  <c r="L45" i="21" s="1"/>
  <c r="G63" i="21"/>
  <c r="L63" i="21" s="1"/>
  <c r="G60" i="21"/>
  <c r="L60" i="21" s="1"/>
  <c r="G51" i="21"/>
  <c r="L51" i="21" s="1"/>
  <c r="G89" i="21"/>
  <c r="L89" i="21" s="1"/>
  <c r="G72" i="21"/>
  <c r="L72" i="21" s="1"/>
  <c r="G65" i="21"/>
  <c r="L65" i="21" s="1"/>
  <c r="G35" i="21"/>
  <c r="L35" i="21" s="1"/>
  <c r="G87" i="21"/>
  <c r="L87" i="21" s="1"/>
  <c r="G76" i="21"/>
  <c r="L76" i="21" s="1"/>
  <c r="G21" i="21"/>
  <c r="L21" i="21" s="1"/>
  <c r="G43" i="21"/>
  <c r="L43" i="21" s="1"/>
  <c r="G102" i="21"/>
  <c r="L102" i="21" s="1"/>
  <c r="G48" i="21"/>
  <c r="L48" i="21" s="1"/>
  <c r="G111" i="21"/>
  <c r="L111" i="21" s="1"/>
  <c r="G64" i="21"/>
  <c r="L64" i="21" s="1"/>
  <c r="G67" i="21"/>
  <c r="L67" i="21" s="1"/>
  <c r="G53" i="21"/>
  <c r="L53" i="21" s="1"/>
  <c r="G113" i="21"/>
  <c r="L113" i="21" s="1"/>
  <c r="G83" i="21"/>
  <c r="L83" i="21" s="1"/>
  <c r="G12" i="21"/>
  <c r="G27" i="21"/>
  <c r="L27" i="21" s="1"/>
  <c r="L12" i="21" l="1"/>
  <c r="G132" i="21"/>
  <c r="L78" i="21"/>
  <c r="G153" i="21"/>
  <c r="L153" i="21" s="1"/>
  <c r="B104" i="24" s="1"/>
  <c r="G172" i="21"/>
  <c r="L172" i="21" s="1"/>
  <c r="B123" i="24" s="1"/>
  <c r="L123" i="21"/>
  <c r="G171" i="21"/>
  <c r="L171" i="21" s="1"/>
  <c r="B122" i="24" s="1"/>
  <c r="L122" i="21"/>
  <c r="G158" i="21"/>
  <c r="L158" i="21" s="1"/>
  <c r="B109" i="24" s="1"/>
  <c r="G149" i="21"/>
  <c r="L149" i="21" s="1"/>
  <c r="B100" i="24" s="1"/>
  <c r="G170" i="21"/>
  <c r="L170" i="21" s="1"/>
  <c r="B121" i="24" s="1"/>
  <c r="G162" i="21"/>
  <c r="L162" i="21" s="1"/>
  <c r="B113" i="24" s="1"/>
  <c r="G152" i="21"/>
  <c r="L152" i="21" s="1"/>
  <c r="B103" i="24" s="1"/>
  <c r="G167" i="21"/>
  <c r="L167" i="21" s="1"/>
  <c r="B118" i="24" s="1"/>
  <c r="G151" i="21"/>
  <c r="L151" i="21" s="1"/>
  <c r="B102" i="24" s="1"/>
  <c r="G145" i="21"/>
  <c r="L145" i="21" s="1"/>
  <c r="G157" i="21"/>
  <c r="L157" i="21" s="1"/>
  <c r="B108" i="24" s="1"/>
  <c r="G148" i="21"/>
  <c r="L148" i="21" s="1"/>
  <c r="B99" i="24" s="1"/>
  <c r="G163" i="21"/>
  <c r="L163" i="21" s="1"/>
  <c r="B114" i="24" s="1"/>
  <c r="G155" i="21"/>
  <c r="L155" i="21" s="1"/>
  <c r="B106" i="24" s="1"/>
  <c r="G154" i="21"/>
  <c r="L154" i="21" s="1"/>
  <c r="B105" i="24" s="1"/>
  <c r="G160" i="21"/>
  <c r="L160" i="21" s="1"/>
  <c r="B111" i="24" s="1"/>
  <c r="G150" i="21"/>
  <c r="L150" i="21" s="1"/>
  <c r="B101" i="24" s="1"/>
  <c r="G169" i="21"/>
  <c r="L169" i="21" s="1"/>
  <c r="B120" i="24" s="1"/>
  <c r="G166" i="21"/>
  <c r="L166" i="21" s="1"/>
  <c r="B117" i="24" s="1"/>
  <c r="G164" i="21"/>
  <c r="L164" i="21" s="1"/>
  <c r="B115" i="24" s="1"/>
  <c r="G146" i="21"/>
  <c r="L146" i="21" s="1"/>
  <c r="B97" i="24" s="1"/>
  <c r="G156" i="21"/>
  <c r="L156" i="21" s="1"/>
  <c r="B107" i="24" s="1"/>
  <c r="G168" i="21"/>
  <c r="L168" i="21" s="1"/>
  <c r="B119" i="24" s="1"/>
  <c r="G165" i="21"/>
  <c r="L165" i="21" s="1"/>
  <c r="B116" i="24" s="1"/>
  <c r="G147" i="21"/>
  <c r="L147" i="21" s="1"/>
  <c r="B98" i="24" s="1"/>
  <c r="G161" i="21"/>
  <c r="L161" i="21" s="1"/>
  <c r="B112" i="24" s="1"/>
  <c r="G159" i="21"/>
  <c r="L159" i="21" s="1"/>
  <c r="B110" i="24" s="1"/>
  <c r="B96" i="24" l="1"/>
  <c r="L176" i="21"/>
  <c r="L132" i="21"/>
  <c r="G176" i="21"/>
  <c r="B40" i="24"/>
  <c r="D40" i="24" s="1"/>
  <c r="B41" i="24" l="1"/>
  <c r="D41" i="24" s="1"/>
  <c r="C37" i="25"/>
  <c r="B41" i="14"/>
  <c r="F40" i="24"/>
  <c r="H40" i="24" s="1"/>
  <c r="C82" i="24" s="1"/>
  <c r="E82" i="24" s="1"/>
  <c r="B25" i="24"/>
  <c r="D25" i="24" s="1"/>
  <c r="B39" i="24"/>
  <c r="D39" i="24" s="1"/>
  <c r="B29" i="24"/>
  <c r="D29" i="24" s="1"/>
  <c r="B23" i="24"/>
  <c r="D23" i="24" s="1"/>
  <c r="B30" i="24"/>
  <c r="D30" i="24" s="1"/>
  <c r="B36" i="24"/>
  <c r="D36" i="24" s="1"/>
  <c r="B24" i="24"/>
  <c r="D24" i="24" s="1"/>
  <c r="B35" i="24"/>
  <c r="D35" i="24" s="1"/>
  <c r="B15" i="24"/>
  <c r="D15" i="24" s="1"/>
  <c r="B37" i="24"/>
  <c r="D37" i="24" s="1"/>
  <c r="B34" i="24"/>
  <c r="D34" i="24" s="1"/>
  <c r="B19" i="24"/>
  <c r="D19" i="24" s="1"/>
  <c r="B21" i="24"/>
  <c r="D21" i="24" s="1"/>
  <c r="B20" i="24"/>
  <c r="D20" i="24" s="1"/>
  <c r="B16" i="24"/>
  <c r="D16" i="24" s="1"/>
  <c r="B32" i="24"/>
  <c r="D32" i="24" s="1"/>
  <c r="B17" i="24"/>
  <c r="D17" i="24" s="1"/>
  <c r="B31" i="24"/>
  <c r="D31" i="24" s="1"/>
  <c r="B38" i="24"/>
  <c r="D38" i="24" s="1"/>
  <c r="B33" i="24"/>
  <c r="D33" i="24" s="1"/>
  <c r="B18" i="24"/>
  <c r="D18" i="24" s="1"/>
  <c r="B26" i="24"/>
  <c r="D26" i="24" s="1"/>
  <c r="B22" i="24"/>
  <c r="D22" i="24" s="1"/>
  <c r="B28" i="24"/>
  <c r="D28" i="24" s="1"/>
  <c r="F41" i="24" l="1"/>
  <c r="H41" i="24" s="1"/>
  <c r="C83" i="24" s="1"/>
  <c r="E83" i="24" s="1"/>
  <c r="B42" i="14"/>
  <c r="C38" i="25"/>
  <c r="B34" i="14"/>
  <c r="F33" i="24"/>
  <c r="H33" i="24" s="1"/>
  <c r="C75" i="24" s="1"/>
  <c r="E75" i="24" s="1"/>
  <c r="C30" i="25"/>
  <c r="B18" i="14"/>
  <c r="C14" i="25"/>
  <c r="F17" i="24"/>
  <c r="H17" i="24" s="1"/>
  <c r="C59" i="24" s="1"/>
  <c r="F21" i="24"/>
  <c r="H21" i="24" s="1"/>
  <c r="C18" i="25"/>
  <c r="B22" i="14"/>
  <c r="B38" i="14"/>
  <c r="F37" i="24"/>
  <c r="H37" i="24" s="1"/>
  <c r="C79" i="24" s="1"/>
  <c r="E79" i="24" s="1"/>
  <c r="C34" i="25"/>
  <c r="B36" i="14"/>
  <c r="F35" i="24"/>
  <c r="H35" i="24" s="1"/>
  <c r="C77" i="24" s="1"/>
  <c r="E77" i="24" s="1"/>
  <c r="C32" i="25"/>
  <c r="F36" i="24"/>
  <c r="H36" i="24" s="1"/>
  <c r="C78" i="24" s="1"/>
  <c r="E78" i="24" s="1"/>
  <c r="C33" i="25"/>
  <c r="B37" i="14"/>
  <c r="C20" i="25"/>
  <c r="B24" i="14"/>
  <c r="F23" i="24"/>
  <c r="H23" i="24" s="1"/>
  <c r="C36" i="25"/>
  <c r="F39" i="24"/>
  <c r="H39" i="24" s="1"/>
  <c r="C81" i="24" s="1"/>
  <c r="E81" i="24" s="1"/>
  <c r="B40" i="14"/>
  <c r="C23" i="25"/>
  <c r="F26" i="24"/>
  <c r="H26" i="24" s="1"/>
  <c r="B27" i="14"/>
  <c r="C35" i="25"/>
  <c r="F38" i="24"/>
  <c r="H38" i="24" s="1"/>
  <c r="C80" i="24" s="1"/>
  <c r="E80" i="24" s="1"/>
  <c r="B39" i="14"/>
  <c r="B17" i="14"/>
  <c r="F16" i="24"/>
  <c r="H16" i="24" s="1"/>
  <c r="C58" i="24" s="1"/>
  <c r="C13" i="25"/>
  <c r="B14" i="24"/>
  <c r="C15" i="25"/>
  <c r="B19" i="14"/>
  <c r="F18" i="24"/>
  <c r="H18" i="24" s="1"/>
  <c r="C29" i="25"/>
  <c r="F32" i="24"/>
  <c r="H32" i="24" s="1"/>
  <c r="C74" i="24" s="1"/>
  <c r="E74" i="24" s="1"/>
  <c r="B33" i="14"/>
  <c r="F19" i="24"/>
  <c r="H19" i="24" s="1"/>
  <c r="C16" i="25"/>
  <c r="B20" i="14"/>
  <c r="C12" i="25"/>
  <c r="B16" i="14"/>
  <c r="F15" i="24"/>
  <c r="H15" i="24" s="1"/>
  <c r="C57" i="24" s="1"/>
  <c r="F30" i="24"/>
  <c r="H30" i="24" s="1"/>
  <c r="C72" i="24" s="1"/>
  <c r="E72" i="24" s="1"/>
  <c r="C27" i="25"/>
  <c r="B31" i="14"/>
  <c r="B26" i="14"/>
  <c r="F25" i="24"/>
  <c r="H25" i="24" s="1"/>
  <c r="C22" i="25"/>
  <c r="F28" i="24"/>
  <c r="H28" i="24" s="1"/>
  <c r="B29" i="14"/>
  <c r="C25" i="25"/>
  <c r="C19" i="25"/>
  <c r="F22" i="24"/>
  <c r="H22" i="24" s="1"/>
  <c r="B23" i="14"/>
  <c r="B32" i="14"/>
  <c r="F31" i="24"/>
  <c r="H31" i="24" s="1"/>
  <c r="C73" i="24" s="1"/>
  <c r="E73" i="24" s="1"/>
  <c r="C28" i="25"/>
  <c r="B21" i="14"/>
  <c r="F20" i="24"/>
  <c r="H20" i="24" s="1"/>
  <c r="C17" i="25"/>
  <c r="C31" i="25"/>
  <c r="F34" i="24"/>
  <c r="H34" i="24" s="1"/>
  <c r="C76" i="24" s="1"/>
  <c r="E76" i="24" s="1"/>
  <c r="B35" i="14"/>
  <c r="C21" i="25"/>
  <c r="B25" i="14"/>
  <c r="F24" i="24"/>
  <c r="H24" i="24" s="1"/>
  <c r="F29" i="24"/>
  <c r="H29" i="24" s="1"/>
  <c r="B30" i="14"/>
  <c r="C26" i="25"/>
  <c r="C66" i="24" l="1"/>
  <c r="C64" i="24"/>
  <c r="E64" i="24" s="1"/>
  <c r="C70" i="24"/>
  <c r="E70" i="24" s="1"/>
  <c r="E58" i="24"/>
  <c r="C61" i="24"/>
  <c r="E61" i="24" s="1"/>
  <c r="E57" i="24"/>
  <c r="C60" i="24"/>
  <c r="E60" i="24" s="1"/>
  <c r="C65" i="24"/>
  <c r="E65" i="24" s="1"/>
  <c r="C71" i="24"/>
  <c r="E71" i="24" s="1"/>
  <c r="E59" i="24"/>
  <c r="C62" i="24"/>
  <c r="E62" i="24" s="1"/>
  <c r="C67" i="24"/>
  <c r="E67" i="24" s="1"/>
  <c r="C63" i="24"/>
  <c r="E63" i="24" s="1"/>
  <c r="C68" i="24"/>
  <c r="E68" i="24" s="1"/>
  <c r="B27" i="24"/>
  <c r="D27" i="24" s="1"/>
  <c r="D14" i="24"/>
  <c r="D45" i="24" l="1"/>
  <c r="B45" i="24"/>
  <c r="F27" i="24"/>
  <c r="H27" i="24" s="1"/>
  <c r="C69" i="24" s="1"/>
  <c r="E69" i="24" s="1"/>
  <c r="C24" i="25"/>
  <c r="B28" i="14"/>
  <c r="C11" i="25"/>
  <c r="B15" i="14"/>
  <c r="F14" i="24"/>
  <c r="E66" i="24" l="1"/>
  <c r="B47" i="14"/>
  <c r="M44" i="14" s="1"/>
  <c r="F45" i="24"/>
  <c r="C42" i="25"/>
  <c r="D38" i="25" s="1"/>
  <c r="H14" i="24"/>
  <c r="H45" i="24" l="1"/>
  <c r="C56" i="24"/>
  <c r="F44" i="14"/>
  <c r="E87" i="37" s="1"/>
  <c r="C43" i="14"/>
  <c r="B86" i="37" s="1"/>
  <c r="K44" i="14"/>
  <c r="J87" i="37" s="1"/>
  <c r="N43" i="14"/>
  <c r="N44" i="14"/>
  <c r="D44" i="14"/>
  <c r="C87" i="37" s="1"/>
  <c r="C45" i="14"/>
  <c r="B88" i="37" s="1"/>
  <c r="H44" i="14"/>
  <c r="G87" i="37" s="1"/>
  <c r="N45" i="14"/>
  <c r="K43" i="14"/>
  <c r="J86" i="37" s="1"/>
  <c r="F45" i="14"/>
  <c r="E88" i="37" s="1"/>
  <c r="I43" i="14"/>
  <c r="H86" i="37" s="1"/>
  <c r="J43" i="14"/>
  <c r="I86" i="37" s="1"/>
  <c r="G43" i="14"/>
  <c r="F86" i="37" s="1"/>
  <c r="K45" i="14"/>
  <c r="J88" i="37" s="1"/>
  <c r="L43" i="14"/>
  <c r="M43" i="14"/>
  <c r="G44" i="14"/>
  <c r="F87" i="37" s="1"/>
  <c r="F43" i="14"/>
  <c r="E86" i="37" s="1"/>
  <c r="D43" i="14"/>
  <c r="C86" i="37" s="1"/>
  <c r="D45" i="14"/>
  <c r="C88" i="37" s="1"/>
  <c r="E44" i="14"/>
  <c r="D87" i="37" s="1"/>
  <c r="H45" i="14"/>
  <c r="G88" i="37" s="1"/>
  <c r="L45" i="14"/>
  <c r="E45" i="14"/>
  <c r="D88" i="37" s="1"/>
  <c r="I45" i="14"/>
  <c r="H88" i="37" s="1"/>
  <c r="L42" i="14"/>
  <c r="J45" i="14"/>
  <c r="I88" i="37" s="1"/>
  <c r="C44" i="14"/>
  <c r="B87" i="37" s="1"/>
  <c r="G45" i="14"/>
  <c r="F88" i="37" s="1"/>
  <c r="J44" i="14"/>
  <c r="I87" i="37" s="1"/>
  <c r="H43" i="14"/>
  <c r="G86" i="37" s="1"/>
  <c r="L44" i="14"/>
  <c r="E43" i="14"/>
  <c r="D86" i="37" s="1"/>
  <c r="I44" i="14"/>
  <c r="H87" i="37" s="1"/>
  <c r="M45" i="14"/>
  <c r="D41" i="25"/>
  <c r="D40" i="25"/>
  <c r="D39" i="25"/>
  <c r="D11" i="25"/>
  <c r="D15" i="14"/>
  <c r="C58" i="37" s="1"/>
  <c r="D42" i="14"/>
  <c r="C85" i="37" s="1"/>
  <c r="I42" i="14"/>
  <c r="H85" i="37" s="1"/>
  <c r="C42" i="14"/>
  <c r="B85" i="37" s="1"/>
  <c r="G42" i="14"/>
  <c r="F85" i="37" s="1"/>
  <c r="J42" i="14"/>
  <c r="I85" i="37" s="1"/>
  <c r="M42" i="14"/>
  <c r="F42" i="14"/>
  <c r="E85" i="37" s="1"/>
  <c r="N42" i="14"/>
  <c r="K42" i="14"/>
  <c r="J85" i="37" s="1"/>
  <c r="H42" i="14"/>
  <c r="G85" i="37" s="1"/>
  <c r="E42" i="14"/>
  <c r="D85" i="37" s="1"/>
  <c r="G15" i="14"/>
  <c r="F58" i="37" s="1"/>
  <c r="L15" i="14"/>
  <c r="E15" i="14"/>
  <c r="D58" i="37" s="1"/>
  <c r="M15" i="14"/>
  <c r="K15" i="14"/>
  <c r="J58" i="37" s="1"/>
  <c r="F15" i="14"/>
  <c r="E58" i="37" s="1"/>
  <c r="J15" i="14"/>
  <c r="I58" i="37" s="1"/>
  <c r="N15" i="14"/>
  <c r="C15" i="14"/>
  <c r="B58" i="37" s="1"/>
  <c r="H15" i="14"/>
  <c r="G58" i="37" s="1"/>
  <c r="H16" i="14"/>
  <c r="G59" i="37" s="1"/>
  <c r="I41" i="14"/>
  <c r="H84" i="37" s="1"/>
  <c r="N41" i="14"/>
  <c r="L41" i="14"/>
  <c r="J25" i="14"/>
  <c r="I68" i="37" s="1"/>
  <c r="J28" i="14"/>
  <c r="I71" i="37" s="1"/>
  <c r="C18" i="14"/>
  <c r="B61" i="37" s="1"/>
  <c r="C38" i="14"/>
  <c r="B81" i="37" s="1"/>
  <c r="J32" i="14"/>
  <c r="I75" i="37" s="1"/>
  <c r="C34" i="14"/>
  <c r="B77" i="37" s="1"/>
  <c r="L16" i="14"/>
  <c r="G37" i="14"/>
  <c r="F80" i="37" s="1"/>
  <c r="M23" i="14"/>
  <c r="I20" i="14"/>
  <c r="H63" i="37" s="1"/>
  <c r="F39" i="14"/>
  <c r="E82" i="37" s="1"/>
  <c r="D35" i="14"/>
  <c r="C78" i="37" s="1"/>
  <c r="C22" i="14"/>
  <c r="B65" i="37" s="1"/>
  <c r="F17" i="14"/>
  <c r="E60" i="37" s="1"/>
  <c r="I29" i="14"/>
  <c r="H72" i="37" s="1"/>
  <c r="C24" i="14"/>
  <c r="B67" i="37" s="1"/>
  <c r="D40" i="14"/>
  <c r="C83" i="37" s="1"/>
  <c r="H19" i="14"/>
  <c r="G62" i="37" s="1"/>
  <c r="M26" i="14"/>
  <c r="G25" i="14"/>
  <c r="F68" i="37" s="1"/>
  <c r="G28" i="14"/>
  <c r="F71" i="37" s="1"/>
  <c r="N18" i="14"/>
  <c r="F38" i="14"/>
  <c r="E81" i="37" s="1"/>
  <c r="F32" i="14"/>
  <c r="E75" i="37" s="1"/>
  <c r="K34" i="14"/>
  <c r="J77" i="37" s="1"/>
  <c r="N16" i="14"/>
  <c r="D37" i="14"/>
  <c r="C80" i="37" s="1"/>
  <c r="N27" i="14"/>
  <c r="M20" i="14"/>
  <c r="K39" i="14"/>
  <c r="J82" i="37" s="1"/>
  <c r="I31" i="14"/>
  <c r="H74" i="37" s="1"/>
  <c r="I22" i="14"/>
  <c r="H65" i="37" s="1"/>
  <c r="D17" i="14"/>
  <c r="C60" i="37" s="1"/>
  <c r="N33" i="14"/>
  <c r="K24" i="14"/>
  <c r="J67" i="37" s="1"/>
  <c r="K40" i="14"/>
  <c r="J83" i="37" s="1"/>
  <c r="L26" i="14"/>
  <c r="C19" i="14"/>
  <c r="B62" i="37" s="1"/>
  <c r="J30" i="14"/>
  <c r="I73" i="37" s="1"/>
  <c r="K25" i="14"/>
  <c r="J68" i="37" s="1"/>
  <c r="F18" i="14"/>
  <c r="E61" i="37" s="1"/>
  <c r="I36" i="14"/>
  <c r="H79" i="37" s="1"/>
  <c r="J38" i="14"/>
  <c r="I81" i="37" s="1"/>
  <c r="I34" i="14"/>
  <c r="H77" i="37" s="1"/>
  <c r="L21" i="14"/>
  <c r="E16" i="14"/>
  <c r="D59" i="37" s="1"/>
  <c r="F23" i="14"/>
  <c r="E66" i="37" s="1"/>
  <c r="K27" i="14"/>
  <c r="J70" i="37" s="1"/>
  <c r="G20" i="14"/>
  <c r="F63" i="37" s="1"/>
  <c r="G35" i="14"/>
  <c r="F78" i="37" s="1"/>
  <c r="L31" i="14"/>
  <c r="G22" i="14"/>
  <c r="F65" i="37" s="1"/>
  <c r="N29" i="14"/>
  <c r="D33" i="14"/>
  <c r="C76" i="37" s="1"/>
  <c r="M24" i="14"/>
  <c r="J19" i="14"/>
  <c r="I62" i="37" s="1"/>
  <c r="F30" i="14"/>
  <c r="E73" i="37" s="1"/>
  <c r="I25" i="14"/>
  <c r="H68" i="37" s="1"/>
  <c r="L18" i="14"/>
  <c r="F36" i="14"/>
  <c r="E79" i="37" s="1"/>
  <c r="E38" i="14"/>
  <c r="D81" i="37" s="1"/>
  <c r="J34" i="14"/>
  <c r="I77" i="37" s="1"/>
  <c r="C21" i="14"/>
  <c r="B64" i="37" s="1"/>
  <c r="M16" i="14"/>
  <c r="N23" i="14"/>
  <c r="J27" i="14"/>
  <c r="I70" i="37" s="1"/>
  <c r="E20" i="14"/>
  <c r="D63" i="37" s="1"/>
  <c r="L35" i="14"/>
  <c r="J41" i="14"/>
  <c r="I84" i="37" s="1"/>
  <c r="M41" i="14"/>
  <c r="C41" i="14"/>
  <c r="B84" i="37" s="1"/>
  <c r="M30" i="14"/>
  <c r="C25" i="14"/>
  <c r="B68" i="37" s="1"/>
  <c r="K28" i="14"/>
  <c r="J71" i="37" s="1"/>
  <c r="G36" i="14"/>
  <c r="F79" i="37" s="1"/>
  <c r="M38" i="14"/>
  <c r="H32" i="14"/>
  <c r="G75" i="37" s="1"/>
  <c r="F21" i="14"/>
  <c r="E64" i="37" s="1"/>
  <c r="I16" i="14"/>
  <c r="H59" i="37" s="1"/>
  <c r="N37" i="14"/>
  <c r="M27" i="14"/>
  <c r="C20" i="14"/>
  <c r="B63" i="37" s="1"/>
  <c r="C39" i="14"/>
  <c r="B82" i="37" s="1"/>
  <c r="J31" i="14"/>
  <c r="I74" i="37" s="1"/>
  <c r="E22" i="14"/>
  <c r="D65" i="37" s="1"/>
  <c r="C17" i="14"/>
  <c r="B60" i="37" s="1"/>
  <c r="K33" i="14"/>
  <c r="J76" i="37" s="1"/>
  <c r="D24" i="14"/>
  <c r="C67" i="37" s="1"/>
  <c r="C40" i="14"/>
  <c r="B83" i="37" s="1"/>
  <c r="C26" i="14"/>
  <c r="B69" i="37" s="1"/>
  <c r="C30" i="14"/>
  <c r="B73" i="37" s="1"/>
  <c r="L25" i="14"/>
  <c r="N28" i="14"/>
  <c r="C36" i="14"/>
  <c r="B79" i="37" s="1"/>
  <c r="G38" i="14"/>
  <c r="F81" i="37" s="1"/>
  <c r="C32" i="14"/>
  <c r="B75" i="37" s="1"/>
  <c r="D21" i="14"/>
  <c r="C64" i="37" s="1"/>
  <c r="K16" i="14"/>
  <c r="J59" i="37" s="1"/>
  <c r="K23" i="14"/>
  <c r="J66" i="37" s="1"/>
  <c r="H27" i="14"/>
  <c r="G70" i="37" s="1"/>
  <c r="N20" i="14"/>
  <c r="K35" i="14"/>
  <c r="J78" i="37" s="1"/>
  <c r="K31" i="14"/>
  <c r="J74" i="37" s="1"/>
  <c r="K22" i="14"/>
  <c r="J65" i="37" s="1"/>
  <c r="E29" i="14"/>
  <c r="D72" i="37" s="1"/>
  <c r="J33" i="14"/>
  <c r="I76" i="37" s="1"/>
  <c r="H24" i="14"/>
  <c r="G67" i="37" s="1"/>
  <c r="K19" i="14"/>
  <c r="J62" i="37" s="1"/>
  <c r="H26" i="14"/>
  <c r="G69" i="37" s="1"/>
  <c r="J26" i="14"/>
  <c r="I69" i="37" s="1"/>
  <c r="H30" i="14"/>
  <c r="G73" i="37" s="1"/>
  <c r="F28" i="14"/>
  <c r="E71" i="37" s="1"/>
  <c r="M18" i="14"/>
  <c r="L36" i="14"/>
  <c r="N32" i="14"/>
  <c r="L34" i="14"/>
  <c r="E21" i="14"/>
  <c r="D64" i="37" s="1"/>
  <c r="E37" i="14"/>
  <c r="D80" i="37" s="1"/>
  <c r="I23" i="14"/>
  <c r="H66" i="37" s="1"/>
  <c r="C27" i="14"/>
  <c r="B70" i="37" s="1"/>
  <c r="E39" i="14"/>
  <c r="D82" i="37" s="1"/>
  <c r="C35" i="14"/>
  <c r="B78" i="37" s="1"/>
  <c r="G31" i="14"/>
  <c r="F74" i="37" s="1"/>
  <c r="M17" i="14"/>
  <c r="C29" i="14"/>
  <c r="B72" i="37" s="1"/>
  <c r="L33" i="14"/>
  <c r="I40" i="14"/>
  <c r="H83" i="37" s="1"/>
  <c r="D26" i="14"/>
  <c r="C69" i="37" s="1"/>
  <c r="G30" i="14"/>
  <c r="F73" i="37" s="1"/>
  <c r="M28" i="14"/>
  <c r="H18" i="14"/>
  <c r="G61" i="37" s="1"/>
  <c r="K36" i="14"/>
  <c r="J79" i="37" s="1"/>
  <c r="G32" i="14"/>
  <c r="F75" i="37" s="1"/>
  <c r="G34" i="14"/>
  <c r="F77" i="37" s="1"/>
  <c r="G21" i="14"/>
  <c r="F64" i="37" s="1"/>
  <c r="F37" i="14"/>
  <c r="E80" i="37" s="1"/>
  <c r="G23" i="14"/>
  <c r="F66" i="37" s="1"/>
  <c r="I27" i="14"/>
  <c r="H70" i="37" s="1"/>
  <c r="M39" i="14"/>
  <c r="E35" i="14"/>
  <c r="D78" i="37" s="1"/>
  <c r="H41" i="14"/>
  <c r="G84" i="37" s="1"/>
  <c r="G41" i="14"/>
  <c r="F84" i="37" s="1"/>
  <c r="E41" i="14"/>
  <c r="D84" i="37" s="1"/>
  <c r="K30" i="14"/>
  <c r="J73" i="37" s="1"/>
  <c r="N25" i="14"/>
  <c r="J18" i="14"/>
  <c r="I61" i="37" s="1"/>
  <c r="H36" i="14"/>
  <c r="G79" i="37" s="1"/>
  <c r="I38" i="14"/>
  <c r="H81" i="37" s="1"/>
  <c r="H34" i="14"/>
  <c r="G77" i="37" s="1"/>
  <c r="H21" i="14"/>
  <c r="G64" i="37" s="1"/>
  <c r="F16" i="14"/>
  <c r="E59" i="37" s="1"/>
  <c r="J23" i="14"/>
  <c r="I66" i="37" s="1"/>
  <c r="D27" i="14"/>
  <c r="C70" i="37" s="1"/>
  <c r="J20" i="14"/>
  <c r="I63" i="37" s="1"/>
  <c r="I35" i="14"/>
  <c r="H78" i="37" s="1"/>
  <c r="H31" i="14"/>
  <c r="G74" i="37" s="1"/>
  <c r="D22" i="14"/>
  <c r="C65" i="37" s="1"/>
  <c r="F29" i="14"/>
  <c r="E72" i="37" s="1"/>
  <c r="H33" i="14"/>
  <c r="G76" i="37" s="1"/>
  <c r="N24" i="14"/>
  <c r="N19" i="14"/>
  <c r="E26" i="14"/>
  <c r="D69" i="37" s="1"/>
  <c r="L30" i="14"/>
  <c r="H25" i="14"/>
  <c r="G68" i="37" s="1"/>
  <c r="D18" i="14"/>
  <c r="C61" i="37" s="1"/>
  <c r="J36" i="14"/>
  <c r="I79" i="37" s="1"/>
  <c r="D38" i="14"/>
  <c r="C81" i="37" s="1"/>
  <c r="M34" i="14"/>
  <c r="M21" i="14"/>
  <c r="C37" i="14"/>
  <c r="B80" i="37" s="1"/>
  <c r="C23" i="14"/>
  <c r="B66" i="37" s="1"/>
  <c r="E27" i="14"/>
  <c r="D70" i="37" s="1"/>
  <c r="H39" i="14"/>
  <c r="G82" i="37" s="1"/>
  <c r="J35" i="14"/>
  <c r="I78" i="37" s="1"/>
  <c r="D31" i="14"/>
  <c r="C74" i="37" s="1"/>
  <c r="G17" i="14"/>
  <c r="F60" i="37" s="1"/>
  <c r="M29" i="14"/>
  <c r="I33" i="14"/>
  <c r="H76" i="37" s="1"/>
  <c r="J40" i="14"/>
  <c r="I83" i="37" s="1"/>
  <c r="I19" i="14"/>
  <c r="H62" i="37" s="1"/>
  <c r="F26" i="14"/>
  <c r="E69" i="37" s="1"/>
  <c r="I26" i="14"/>
  <c r="H69" i="37" s="1"/>
  <c r="F25" i="14"/>
  <c r="E68" i="37" s="1"/>
  <c r="I28" i="14"/>
  <c r="H71" i="37" s="1"/>
  <c r="I18" i="14"/>
  <c r="H61" i="37" s="1"/>
  <c r="K38" i="14"/>
  <c r="J81" i="37" s="1"/>
  <c r="E32" i="14"/>
  <c r="D75" i="37" s="1"/>
  <c r="D34" i="14"/>
  <c r="C77" i="37" s="1"/>
  <c r="C16" i="14"/>
  <c r="B59" i="37" s="1"/>
  <c r="L37" i="14"/>
  <c r="E23" i="14"/>
  <c r="D66" i="37" s="1"/>
  <c r="K20" i="14"/>
  <c r="J63" i="37" s="1"/>
  <c r="L39" i="14"/>
  <c r="F41" i="14"/>
  <c r="E84" i="37" s="1"/>
  <c r="K41" i="14"/>
  <c r="J84" i="37" s="1"/>
  <c r="D41" i="14"/>
  <c r="C84" i="37" s="1"/>
  <c r="D30" i="14"/>
  <c r="C73" i="37" s="1"/>
  <c r="E28" i="14"/>
  <c r="D71" i="37" s="1"/>
  <c r="K18" i="14"/>
  <c r="J61" i="37" s="1"/>
  <c r="N36" i="14"/>
  <c r="D32" i="14"/>
  <c r="C75" i="37" s="1"/>
  <c r="E34" i="14"/>
  <c r="D77" i="37" s="1"/>
  <c r="J21" i="14"/>
  <c r="I64" i="37" s="1"/>
  <c r="H37" i="14"/>
  <c r="G80" i="37" s="1"/>
  <c r="H23" i="14"/>
  <c r="G66" i="37" s="1"/>
  <c r="L27" i="14"/>
  <c r="N39" i="14"/>
  <c r="H35" i="14"/>
  <c r="G78" i="37" s="1"/>
  <c r="C31" i="14"/>
  <c r="B74" i="37" s="1"/>
  <c r="H17" i="14"/>
  <c r="G60" i="37" s="1"/>
  <c r="D29" i="14"/>
  <c r="C72" i="37" s="1"/>
  <c r="M33" i="14"/>
  <c r="N40" i="14"/>
  <c r="M19" i="14"/>
  <c r="G26" i="14"/>
  <c r="F69" i="37" s="1"/>
  <c r="N30" i="14"/>
  <c r="H28" i="14"/>
  <c r="G71" i="37" s="1"/>
  <c r="G18" i="14"/>
  <c r="F61" i="37" s="1"/>
  <c r="D36" i="14"/>
  <c r="C79" i="37" s="1"/>
  <c r="I32" i="14"/>
  <c r="H75" i="37" s="1"/>
  <c r="N34" i="14"/>
  <c r="K21" i="14"/>
  <c r="J64" i="37" s="1"/>
  <c r="I37" i="14"/>
  <c r="H80" i="37" s="1"/>
  <c r="D23" i="14"/>
  <c r="C66" i="37" s="1"/>
  <c r="F20" i="14"/>
  <c r="E63" i="37" s="1"/>
  <c r="G39" i="14"/>
  <c r="F82" i="37" s="1"/>
  <c r="F35" i="14"/>
  <c r="E78" i="37" s="1"/>
  <c r="H22" i="14"/>
  <c r="G65" i="37" s="1"/>
  <c r="J17" i="14"/>
  <c r="I60" i="37" s="1"/>
  <c r="K29" i="14"/>
  <c r="J72" i="37" s="1"/>
  <c r="E24" i="14"/>
  <c r="D67" i="37" s="1"/>
  <c r="M40" i="14"/>
  <c r="F19" i="14"/>
  <c r="E62" i="37" s="1"/>
  <c r="D19" i="14"/>
  <c r="C62" i="37" s="1"/>
  <c r="I30" i="14"/>
  <c r="H73" i="37" s="1"/>
  <c r="D25" i="14"/>
  <c r="C68" i="37" s="1"/>
  <c r="C28" i="14"/>
  <c r="B71" i="37" s="1"/>
  <c r="M36" i="14"/>
  <c r="N38" i="14"/>
  <c r="K32" i="14"/>
  <c r="J75" i="37" s="1"/>
  <c r="N21" i="14"/>
  <c r="G16" i="14"/>
  <c r="F59" i="37" s="1"/>
  <c r="J37" i="14"/>
  <c r="I80" i="37" s="1"/>
  <c r="G27" i="14"/>
  <c r="F70" i="37" s="1"/>
  <c r="H20" i="14"/>
  <c r="G63" i="37" s="1"/>
  <c r="J39" i="14"/>
  <c r="I82" i="37" s="1"/>
  <c r="N22" i="14"/>
  <c r="E33" i="14"/>
  <c r="D76" i="37" s="1"/>
  <c r="G40" i="14"/>
  <c r="F83" i="37" s="1"/>
  <c r="E25" i="14"/>
  <c r="D68" i="37" s="1"/>
  <c r="E36" i="14"/>
  <c r="D79" i="37" s="1"/>
  <c r="M32" i="14"/>
  <c r="J16" i="14"/>
  <c r="I59" i="37" s="1"/>
  <c r="F27" i="14"/>
  <c r="E70" i="37" s="1"/>
  <c r="I39" i="14"/>
  <c r="H82" i="37" s="1"/>
  <c r="N31" i="14"/>
  <c r="E17" i="14"/>
  <c r="D60" i="37" s="1"/>
  <c r="H29" i="14"/>
  <c r="G72" i="37" s="1"/>
  <c r="G33" i="14"/>
  <c r="F76" i="37" s="1"/>
  <c r="E40" i="14"/>
  <c r="D83" i="37" s="1"/>
  <c r="E19" i="14"/>
  <c r="D62" i="37" s="1"/>
  <c r="N26" i="14"/>
  <c r="L28" i="14"/>
  <c r="F34" i="14"/>
  <c r="E77" i="37" s="1"/>
  <c r="K37" i="14"/>
  <c r="J80" i="37" s="1"/>
  <c r="M35" i="14"/>
  <c r="M22" i="14"/>
  <c r="K17" i="14"/>
  <c r="J60" i="37" s="1"/>
  <c r="L29" i="14"/>
  <c r="I24" i="14"/>
  <c r="H67" i="37" s="1"/>
  <c r="L19" i="14"/>
  <c r="C33" i="14"/>
  <c r="B76" i="37" s="1"/>
  <c r="F24" i="14"/>
  <c r="E67" i="37" s="1"/>
  <c r="K26" i="14"/>
  <c r="J69" i="37" s="1"/>
  <c r="N35" i="14"/>
  <c r="N17" i="14"/>
  <c r="J24" i="14"/>
  <c r="I67" i="37" s="1"/>
  <c r="H38" i="14"/>
  <c r="G81" i="37" s="1"/>
  <c r="L20" i="14"/>
  <c r="L40" i="14"/>
  <c r="F31" i="14"/>
  <c r="E74" i="37" s="1"/>
  <c r="I17" i="14"/>
  <c r="H60" i="37" s="1"/>
  <c r="G24" i="14"/>
  <c r="F67" i="37" s="1"/>
  <c r="E30" i="14"/>
  <c r="D73" i="37" s="1"/>
  <c r="D28" i="14"/>
  <c r="C71" i="37" s="1"/>
  <c r="L38" i="14"/>
  <c r="I21" i="14"/>
  <c r="H64" i="37" s="1"/>
  <c r="M37" i="14"/>
  <c r="D20" i="14"/>
  <c r="C63" i="37" s="1"/>
  <c r="E31" i="14"/>
  <c r="D74" i="37" s="1"/>
  <c r="L17" i="14"/>
  <c r="F22" i="14"/>
  <c r="E65" i="37" s="1"/>
  <c r="J29" i="14"/>
  <c r="I72" i="37" s="1"/>
  <c r="H40" i="14"/>
  <c r="G83" i="37" s="1"/>
  <c r="M25" i="14"/>
  <c r="E18" i="14"/>
  <c r="D61" i="37" s="1"/>
  <c r="L32" i="14"/>
  <c r="D16" i="14"/>
  <c r="C59" i="37" s="1"/>
  <c r="L23" i="14"/>
  <c r="D39" i="14"/>
  <c r="C82" i="37" s="1"/>
  <c r="M31" i="14"/>
  <c r="L22" i="14"/>
  <c r="G29" i="14"/>
  <c r="F72" i="37" s="1"/>
  <c r="F33" i="14"/>
  <c r="E76" i="37" s="1"/>
  <c r="L24" i="14"/>
  <c r="G19" i="14"/>
  <c r="F62" i="37" s="1"/>
  <c r="J22" i="14"/>
  <c r="I65" i="37" s="1"/>
  <c r="F40" i="14"/>
  <c r="E83" i="37" s="1"/>
  <c r="I15" i="14"/>
  <c r="H58" i="37" s="1"/>
  <c r="D37" i="25"/>
  <c r="D18" i="25"/>
  <c r="D17" i="25"/>
  <c r="D21" i="25"/>
  <c r="D28" i="25"/>
  <c r="D31" i="25"/>
  <c r="D30" i="25"/>
  <c r="D15" i="25"/>
  <c r="D20" i="25"/>
  <c r="D34" i="25"/>
  <c r="D23" i="25"/>
  <c r="D16" i="25"/>
  <c r="D24" i="25"/>
  <c r="D27" i="25"/>
  <c r="D22" i="25"/>
  <c r="D12" i="25"/>
  <c r="D14" i="25"/>
  <c r="D35" i="25"/>
  <c r="D26" i="25"/>
  <c r="D25" i="25"/>
  <c r="D32" i="25"/>
  <c r="D19" i="25"/>
  <c r="D13" i="25"/>
  <c r="D36" i="25"/>
  <c r="D29" i="25"/>
  <c r="D33" i="25"/>
  <c r="H90" i="37" l="1"/>
  <c r="N76" i="37"/>
  <c r="N70" i="37"/>
  <c r="N75" i="37"/>
  <c r="N67" i="37"/>
  <c r="N81" i="37"/>
  <c r="G90" i="37"/>
  <c r="E90" i="37"/>
  <c r="N86" i="37"/>
  <c r="N66" i="37"/>
  <c r="N73" i="37"/>
  <c r="N82" i="37"/>
  <c r="N84" i="37"/>
  <c r="N64" i="37"/>
  <c r="N61" i="37"/>
  <c r="B90" i="37"/>
  <c r="N58" i="37"/>
  <c r="J90" i="37"/>
  <c r="F90" i="37"/>
  <c r="C90" i="37"/>
  <c r="N87" i="37"/>
  <c r="N80" i="37"/>
  <c r="N78" i="37"/>
  <c r="N79" i="37"/>
  <c r="N69" i="37"/>
  <c r="N60" i="37"/>
  <c r="N63" i="37"/>
  <c r="N62" i="37"/>
  <c r="N77" i="37"/>
  <c r="N85" i="37"/>
  <c r="C87" i="24"/>
  <c r="E56" i="24"/>
  <c r="E87" i="24" s="1"/>
  <c r="N71" i="37"/>
  <c r="N74" i="37"/>
  <c r="N59" i="37"/>
  <c r="N72" i="37"/>
  <c r="N83" i="37"/>
  <c r="N68" i="37"/>
  <c r="N65" i="37"/>
  <c r="I90" i="37"/>
  <c r="D90" i="37"/>
  <c r="N88" i="37"/>
  <c r="O45" i="14"/>
  <c r="O43" i="14"/>
  <c r="O44" i="14"/>
  <c r="D42" i="25"/>
  <c r="C47" i="14"/>
  <c r="K47" i="14"/>
  <c r="G47" i="14"/>
  <c r="I47" i="14"/>
  <c r="N47" i="14"/>
  <c r="M47" i="14"/>
  <c r="J47" i="14"/>
  <c r="E47" i="14"/>
  <c r="D47" i="14"/>
  <c r="H47" i="14"/>
  <c r="F47" i="14"/>
  <c r="L47" i="14"/>
  <c r="O42" i="14"/>
  <c r="O15" i="14"/>
  <c r="O28" i="14"/>
  <c r="O31" i="14"/>
  <c r="O16" i="14"/>
  <c r="O29" i="14"/>
  <c r="O40" i="14"/>
  <c r="O25" i="14"/>
  <c r="O22" i="14"/>
  <c r="O33" i="14"/>
  <c r="O27" i="14"/>
  <c r="O32" i="14"/>
  <c r="O24" i="14"/>
  <c r="O38" i="14"/>
  <c r="O23" i="14"/>
  <c r="O30" i="14"/>
  <c r="O39" i="14"/>
  <c r="O41" i="14"/>
  <c r="O21" i="14"/>
  <c r="O18" i="14"/>
  <c r="O37" i="14"/>
  <c r="O35" i="14"/>
  <c r="O36" i="14"/>
  <c r="O26" i="14"/>
  <c r="O17" i="14"/>
  <c r="O20" i="14"/>
  <c r="O19" i="14"/>
  <c r="O34" i="14"/>
  <c r="N90" i="37" l="1"/>
  <c r="O47" i="14"/>
</calcChain>
</file>

<file path=xl/sharedStrings.xml><?xml version="1.0" encoding="utf-8"?>
<sst xmlns="http://schemas.openxmlformats.org/spreadsheetml/2006/main" count="11060" uniqueCount="1881">
  <si>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</si>
  <si>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</si>
  <si>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</si>
  <si>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</si>
  <si>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</si>
  <si>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</si>
  <si>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</si>
  <si>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</si>
  <si>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</si>
  <si>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</si>
  <si>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</si>
  <si>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</si>
  <si>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</si>
  <si>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</si>
  <si>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</si>
  <si>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</si>
  <si>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</si>
  <si>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</si>
  <si>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</si>
  <si>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</si>
  <si>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</si>
  <si>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</si>
  <si>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</si>
  <si>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</si>
  <si>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</si>
  <si>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</si>
  <si>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</si>
  <si>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</si>
  <si>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</si>
  <si>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</si>
  <si>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</si>
  <si>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</si>
  <si>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</si>
  <si>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</si>
  <si>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</si>
  <si>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</si>
  <si>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</si>
  <si>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</si>
  <si>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</si>
  <si>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</si>
  <si>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</si>
  <si>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</si>
  <si>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</si>
  <si>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</si>
  <si>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</si>
  <si>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</si>
  <si>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</si>
  <si>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</si>
  <si>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</si>
  <si>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</si>
  <si>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</si>
  <si>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</si>
  <si>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</si>
  <si>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</si>
  <si>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</si>
  <si>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</si>
  <si>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</si>
  <si>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</si>
  <si>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</si>
  <si>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</si>
  <si>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</si>
  <si>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</si>
  <si>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</si>
  <si>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</si>
  <si>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</si>
  <si>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</si>
  <si>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</si>
  <si>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</si>
  <si>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</si>
  <si>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</si>
  <si>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</si>
  <si>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</si>
  <si>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</si>
  <si>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</si>
  <si>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</si>
  <si>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</si>
  <si>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</si>
  <si>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</si>
  <si>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</si>
  <si>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</si>
  <si>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</si>
  <si>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</si>
  <si>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</si>
  <si>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</si>
  <si>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</si>
  <si>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</si>
  <si>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</si>
  <si>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</si>
  <si>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</si>
  <si>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</si>
  <si>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</si>
  <si>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</si>
  <si>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</si>
  <si>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</si>
  <si>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</si>
  <si>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</si>
  <si>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</si>
  <si>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</si>
  <si>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</si>
  <si>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</si>
  <si>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</si>
  <si>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</si>
  <si>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</si>
  <si>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</si>
  <si>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</si>
  <si>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</si>
  <si>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</si>
  <si>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</si>
  <si>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</si>
  <si>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</si>
  <si>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</si>
  <si>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</si>
  <si>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</si>
  <si>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</si>
  <si>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</si>
  <si>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</si>
  <si>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</si>
  <si>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</si>
  <si>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</si>
  <si>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</si>
  <si>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</si>
  <si>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</si>
  <si>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</si>
  <si>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</si>
  <si>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</si>
  <si>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</si>
  <si>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</si>
  <si>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</si>
  <si>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</si>
  <si>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</si>
  <si>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</si>
  <si>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</si>
  <si>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</si>
  <si>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</si>
  <si>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</si>
  <si>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</si>
  <si>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</si>
  <si>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</si>
  <si>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</si>
  <si>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</si>
  <si>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</si>
  <si>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</si>
  <si>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</si>
  <si>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</si>
  <si>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</si>
  <si>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</si>
  <si>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</si>
  <si>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</si>
  <si>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</si>
  <si>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</si>
  <si>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</si>
  <si>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</si>
  <si>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</si>
  <si>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</si>
  <si>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</si>
  <si>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</si>
  <si>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</si>
  <si>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</si>
  <si>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</si>
  <si>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</si>
  <si>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</si>
  <si>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</si>
  <si>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</si>
  <si>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</si>
  <si>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</si>
  <si>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</si>
  <si>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</si>
  <si>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</si>
  <si>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</si>
  <si>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</si>
  <si>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</si>
  <si>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</si>
  <si>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</si>
  <si>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</si>
  <si>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</si>
  <si>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</si>
  <si>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</si>
  <si>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</si>
  <si>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</si>
  <si>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</si>
  <si>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</si>
  <si>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</si>
  <si>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</si>
  <si>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</si>
  <si>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</si>
  <si>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</si>
  <si>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</si>
  <si>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</si>
  <si>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</si>
  <si>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</si>
  <si>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</si>
  <si>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</si>
  <si>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</si>
  <si>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</si>
  <si>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</si>
  <si>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</si>
  <si>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</si>
  <si>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</si>
  <si>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</si>
  <si>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</si>
  <si>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</si>
  <si>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</si>
  <si>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</si>
  <si>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</si>
  <si>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</si>
  <si>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</si>
  <si>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</si>
  <si>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</si>
  <si>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</si>
  <si>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</si>
  <si>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</si>
  <si>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</si>
  <si>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</si>
  <si>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</si>
  <si>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</si>
  <si>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</si>
  <si>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</si>
  <si>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</si>
  <si>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</si>
  <si>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</si>
  <si>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</si>
  <si>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</si>
  <si>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</si>
  <si>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</si>
  <si>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</si>
  <si>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</si>
  <si>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</si>
  <si>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</si>
  <si>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</si>
  <si>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</si>
  <si>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</si>
  <si>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</si>
  <si>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</si>
  <si>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</si>
  <si>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</si>
  <si>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</si>
  <si>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</si>
  <si>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</si>
  <si>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</si>
  <si>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</si>
  <si>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</si>
  <si>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</si>
  <si>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</si>
  <si>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</si>
  <si>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</si>
  <si>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</si>
  <si>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</si>
  <si>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</si>
  <si>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</si>
  <si>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</si>
  <si>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</si>
  <si>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</si>
  <si>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</si>
  <si>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</si>
  <si>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</si>
  <si>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</si>
  <si>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</si>
  <si>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</si>
  <si>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</si>
  <si>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</si>
  <si>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</si>
  <si>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</si>
  <si>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</si>
  <si>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</si>
  <si>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</si>
  <si>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</si>
  <si>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</si>
  <si>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</si>
  <si>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</si>
  <si>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</si>
  <si>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</si>
  <si>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</si>
  <si>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</si>
  <si>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</si>
  <si>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</si>
  <si>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</si>
  <si>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</si>
  <si>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</si>
  <si>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</si>
  <si>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</si>
  <si>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</si>
  <si>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</si>
  <si>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</si>
  <si>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</si>
  <si>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</si>
  <si>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</si>
  <si>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</si>
  <si>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</si>
  <si>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</si>
  <si>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</si>
  <si>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</si>
  <si>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</si>
  <si>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</si>
  <si>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</si>
  <si>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</si>
  <si>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</si>
  <si>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</si>
  <si>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</si>
  <si>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</si>
  <si>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</si>
  <si>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</si>
  <si>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</si>
  <si>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</si>
  <si>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</si>
  <si>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</si>
  <si>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</si>
  <si>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</si>
  <si>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</si>
  <si>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</si>
  <si>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</si>
  <si>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</si>
  <si>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</si>
  <si>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</si>
  <si>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</si>
  <si>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</si>
  <si>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</si>
  <si>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</si>
  <si>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</si>
  <si>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</si>
  <si>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</si>
  <si>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</si>
  <si>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</si>
  <si>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</si>
  <si>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</si>
  <si>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</si>
  <si>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</si>
  <si>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</si>
  <si>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</si>
  <si>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</si>
  <si>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</si>
  <si>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</si>
  <si>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</si>
  <si>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</si>
  <si>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</si>
  <si>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</si>
  <si>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</si>
  <si>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</si>
  <si>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</si>
  <si>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</si>
  <si>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</si>
  <si>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</si>
  <si>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</si>
  <si>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</si>
  <si>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</si>
  <si>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</si>
  <si>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</si>
  <si>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</si>
  <si>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</si>
  <si>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</si>
  <si>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</si>
  <si>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</si>
  <si>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</si>
  <si>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</si>
  <si>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</si>
  <si>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</si>
  <si>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</si>
  <si>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</si>
  <si>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</si>
  <si>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</si>
  <si>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</si>
  <si>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</si>
  <si>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</si>
  <si>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</si>
  <si>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</si>
  <si>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</si>
  <si>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</si>
  <si>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</si>
  <si>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</si>
  <si>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</si>
  <si>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</si>
  <si>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</si>
  <si>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</si>
  <si>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</si>
  <si>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</si>
  <si>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</si>
  <si>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</si>
  <si>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</si>
  <si>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</si>
  <si>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</si>
  <si>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</si>
  <si>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</si>
  <si>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</si>
  <si>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</si>
  <si>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</si>
  <si>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</si>
  <si>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</si>
  <si>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</si>
  <si>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</si>
  <si>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</si>
  <si>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</si>
  <si>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</si>
  <si>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</si>
  <si>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</si>
  <si>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</si>
  <si>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</si>
  <si>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</si>
  <si>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</si>
  <si>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</si>
  <si>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</si>
  <si>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</si>
  <si>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</si>
  <si>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</si>
  <si>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</si>
  <si>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</si>
  <si>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</si>
  <si>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</si>
  <si>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</si>
  <si>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</si>
  <si>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</si>
  <si>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</si>
  <si>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</si>
  <si>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</si>
  <si>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</si>
  <si>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</si>
  <si>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</si>
  <si>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</si>
  <si>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</si>
  <si>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</si>
  <si>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</si>
  <si>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</si>
  <si>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</si>
  <si>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</si>
  <si>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</si>
  <si>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</si>
  <si>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</si>
  <si>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</si>
  <si>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</si>
  <si>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</si>
  <si>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</si>
  <si>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</si>
  <si>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</si>
  <si>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</si>
  <si>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</si>
  <si>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</si>
  <si>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</si>
  <si>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</si>
  <si>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</si>
  <si>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</si>
  <si>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</si>
  <si>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</si>
  <si>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</si>
  <si>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</si>
  <si>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</si>
  <si>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</si>
  <si>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</si>
  <si>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</si>
  <si>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</si>
  <si>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</si>
  <si>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</si>
  <si>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</si>
  <si>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</si>
  <si>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</si>
  <si>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</si>
  <si>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</si>
  <si>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</si>
  <si>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</si>
  <si>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</si>
  <si>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</si>
  <si>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</si>
  <si>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</si>
  <si>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</si>
  <si>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</si>
  <si>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</si>
  <si>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</si>
  <si>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</si>
  <si>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</si>
  <si>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</si>
  <si>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</si>
  <si>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</si>
  <si>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</si>
  <si>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</si>
  <si>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</si>
  <si>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</si>
  <si>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</si>
  <si>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</si>
  <si>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</si>
  <si>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</si>
  <si>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</si>
  <si>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</si>
  <si>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</si>
  <si>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</si>
  <si>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</si>
  <si>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</si>
  <si>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</si>
  <si>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</si>
  <si>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</si>
  <si>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</si>
  <si>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</si>
  <si>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</si>
  <si>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</si>
  <si>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</si>
  <si>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</si>
  <si>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</si>
  <si>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</si>
  <si>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</si>
  <si>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</si>
  <si>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</si>
  <si>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</si>
  <si>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</si>
  <si>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</si>
  <si>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</si>
  <si>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</si>
  <si>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</si>
  <si>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</si>
  <si>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</si>
  <si>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</si>
  <si>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</si>
  <si>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</si>
  <si>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</si>
  <si>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</si>
  <si>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</si>
  <si>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</si>
  <si>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</si>
  <si>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</si>
  <si>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</si>
  <si>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</si>
  <si>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</si>
  <si>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</si>
  <si>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</si>
  <si>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</si>
  <si>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</si>
  <si>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</si>
  <si>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</si>
  <si>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</si>
  <si>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</si>
  <si>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</si>
  <si>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</si>
  <si>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</si>
  <si>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</si>
  <si>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</si>
  <si>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</si>
  <si>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</si>
  <si>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</si>
  <si>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</si>
  <si>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</si>
  <si>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</si>
  <si>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</si>
  <si>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</si>
  <si>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</si>
  <si>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</si>
  <si>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</si>
  <si>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</si>
  <si>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</si>
  <si>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</si>
  <si>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</si>
  <si>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</si>
  <si>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</si>
  <si>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</si>
  <si>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</si>
  <si>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</si>
  <si>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</si>
  <si>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</si>
  <si>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</si>
  <si>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</si>
  <si>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</si>
  <si>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</si>
  <si>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</si>
  <si>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</si>
  <si>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</si>
  <si>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</si>
  <si>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</si>
  <si>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</si>
  <si>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</si>
  <si>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</si>
  <si>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</si>
  <si>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</si>
  <si>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</si>
  <si>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</si>
  <si>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</si>
  <si>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</si>
  <si>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</si>
  <si>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</si>
  <si>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CHICLAYO OESTE - R6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</si>
  <si>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</si>
  <si>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</si>
  <si>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</si>
  <si>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</si>
  <si>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</si>
  <si>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</si>
  <si>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</si>
  <si>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</si>
  <si>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</si>
  <si>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</si>
  <si>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</si>
  <si>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</si>
  <si>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</si>
  <si>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</si>
  <si>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</si>
  <si>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 xml:space="preserve">CHIMBOTE TG1 - D2          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</si>
  <si>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</si>
  <si>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</si>
  <si>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</si>
  <si>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</si>
  <si>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PIURA 1 - R6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</si>
  <si>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</si>
  <si>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</si>
  <si>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</si>
  <si>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</si>
  <si>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</si>
  <si>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</si>
  <si>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</si>
  <si>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</si>
  <si>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</si>
  <si>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</si>
  <si>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</si>
  <si>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</si>
  <si>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</si>
  <si>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PIURA 2 - R6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</si>
  <si>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</si>
  <si>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</si>
  <si>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</si>
  <si>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</si>
  <si>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</si>
  <si>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</si>
  <si>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</si>
  <si>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PIURA TG - R6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</si>
  <si>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</si>
  <si>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</si>
  <si>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</si>
  <si>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</si>
  <si>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</si>
  <si>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</si>
  <si>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</si>
  <si>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</si>
  <si>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</si>
  <si>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</si>
  <si>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</si>
  <si>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</si>
  <si>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</si>
  <si>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</si>
  <si>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</si>
  <si>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</si>
  <si>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</si>
  <si>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</si>
  <si>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</si>
  <si>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</si>
  <si>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</si>
  <si>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</si>
  <si>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</si>
  <si>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</si>
  <si>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</si>
  <si>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</si>
  <si>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</si>
  <si>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</si>
  <si>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</si>
  <si>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</si>
  <si>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</si>
  <si>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 xml:space="preserve">PIURA 1 - D2                                      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</si>
  <si>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</si>
  <si>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</si>
  <si>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</si>
  <si>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</si>
  <si>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</si>
  <si>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</si>
  <si>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</si>
  <si>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</si>
  <si>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</si>
  <si>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</si>
  <si>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</si>
  <si>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</si>
  <si>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</si>
  <si>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</si>
  <si>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</si>
  <si>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</si>
  <si>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</si>
  <si>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</si>
  <si>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</si>
  <si>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</si>
  <si>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</si>
  <si>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</si>
  <si>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</si>
  <si>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</si>
  <si>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</si>
  <si>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</si>
  <si>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</si>
  <si>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</si>
  <si>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</si>
  <si>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</si>
  <si>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</si>
  <si>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</si>
  <si>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</si>
  <si>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</si>
  <si>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</si>
  <si>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</si>
  <si>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</si>
  <si>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</si>
  <si>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</si>
  <si>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</si>
  <si>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</si>
  <si>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</si>
  <si>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</si>
  <si>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</si>
  <si>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</si>
  <si>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</si>
  <si>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</si>
  <si>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</si>
  <si>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</si>
  <si>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</si>
  <si>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</si>
  <si>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</si>
  <si>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</si>
  <si>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</si>
  <si>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</si>
  <si>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</si>
  <si>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</si>
  <si>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</si>
  <si>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</si>
  <si>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</si>
  <si>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</si>
  <si>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</si>
  <si>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</si>
  <si>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</si>
  <si>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</si>
  <si>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</si>
  <si>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</si>
  <si>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</si>
  <si>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</si>
  <si>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</si>
  <si>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</si>
  <si>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</si>
  <si>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</si>
  <si>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</si>
  <si>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</si>
  <si>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</si>
  <si>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</si>
  <si>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</si>
  <si>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</si>
  <si>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</si>
  <si>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</si>
  <si>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</si>
  <si>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</si>
  <si>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</si>
  <si>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</si>
  <si>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</si>
  <si>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</si>
  <si>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</si>
  <si>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</si>
  <si>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</si>
  <si>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</si>
  <si>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</si>
  <si>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</si>
  <si>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</si>
  <si>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</si>
  <si>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</si>
  <si>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</si>
  <si>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</si>
  <si>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</si>
  <si>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</si>
  <si>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</si>
  <si>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</si>
  <si>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</si>
  <si>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</si>
  <si>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</si>
  <si>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</si>
  <si>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</si>
  <si>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</si>
  <si>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</si>
  <si>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</si>
  <si>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</si>
  <si>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</si>
  <si>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</si>
  <si>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</si>
  <si>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</si>
  <si>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</si>
  <si>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</si>
  <si>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</si>
  <si>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</si>
  <si>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</si>
  <si>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</si>
  <si>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</si>
  <si>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</si>
  <si>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</si>
  <si>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</si>
  <si>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</si>
  <si>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</si>
  <si>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</si>
  <si>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</si>
  <si>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</si>
  <si>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</si>
  <si>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</si>
  <si>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</si>
  <si>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</si>
  <si>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</si>
  <si>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</si>
  <si>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</si>
  <si>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</si>
  <si>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</si>
  <si>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</si>
  <si>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</si>
  <si>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</si>
  <si>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</si>
  <si>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</si>
  <si>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</si>
  <si>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</si>
  <si>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</si>
  <si>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</si>
  <si>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</si>
  <si>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</si>
  <si>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</si>
  <si>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</si>
  <si>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</si>
  <si>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</si>
  <si>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</si>
  <si>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</si>
  <si>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</si>
  <si>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</si>
  <si>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</si>
  <si>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</si>
  <si>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</si>
  <si>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</si>
  <si>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</si>
  <si>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</si>
  <si>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</si>
  <si>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</si>
  <si>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</si>
  <si>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</si>
  <si>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</si>
  <si>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</si>
  <si>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</si>
  <si>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</si>
  <si>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</si>
  <si>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</si>
  <si>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</si>
  <si>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</si>
  <si>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</si>
  <si>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</si>
  <si>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</si>
  <si>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</si>
  <si>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</si>
  <si>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</si>
  <si>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</si>
  <si>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</si>
  <si>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</si>
  <si>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</si>
  <si>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</si>
  <si>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</si>
  <si>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</si>
  <si>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</si>
  <si>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</si>
  <si>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</si>
  <si>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</si>
  <si>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</si>
  <si>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</si>
  <si>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</si>
  <si>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</si>
  <si>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</si>
  <si>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</si>
  <si>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</si>
  <si>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 xml:space="preserve">HUACH60 </t>
  </si>
  <si>
    <t xml:space="preserve">ZORRI10 </t>
  </si>
  <si>
    <t xml:space="preserve">YAU13A  </t>
  </si>
  <si>
    <t xml:space="preserve">POECH10 </t>
  </si>
  <si>
    <t xml:space="preserve">YANA10  </t>
  </si>
  <si>
    <t xml:space="preserve">WESTING </t>
  </si>
  <si>
    <t xml:space="preserve">VENT_C  </t>
  </si>
  <si>
    <t xml:space="preserve">PLAT13  </t>
  </si>
  <si>
    <t xml:space="preserve">TVCARB  </t>
  </si>
  <si>
    <t xml:space="preserve">TV3CHIL </t>
  </si>
  <si>
    <t xml:space="preserve">TV2CHIL </t>
  </si>
  <si>
    <t xml:space="preserve">TG8     </t>
  </si>
  <si>
    <t xml:space="preserve">TALA10  </t>
  </si>
  <si>
    <t>STCRUZ2.</t>
  </si>
  <si>
    <t xml:space="preserve">SROS13B </t>
  </si>
  <si>
    <t xml:space="preserve">SROS13A </t>
  </si>
  <si>
    <t xml:space="preserve">SNICO13 </t>
  </si>
  <si>
    <t xml:space="preserve">SKD2.16 </t>
  </si>
  <si>
    <t xml:space="preserve">SGAB10  </t>
  </si>
  <si>
    <t xml:space="preserve">RESTI13 </t>
  </si>
  <si>
    <t xml:space="preserve">CTINDEP </t>
  </si>
  <si>
    <t xml:space="preserve">PIUR4.8 </t>
  </si>
  <si>
    <t xml:space="preserve">PACHA23 </t>
  </si>
  <si>
    <t xml:space="preserve">P_EXIS  </t>
  </si>
  <si>
    <t xml:space="preserve">OROY2.3 </t>
  </si>
  <si>
    <t xml:space="preserve">MOYOP10 </t>
  </si>
  <si>
    <t xml:space="preserve">MAT12A  </t>
  </si>
  <si>
    <t xml:space="preserve">MAN13B  </t>
  </si>
  <si>
    <t xml:space="preserve">MALACAS </t>
  </si>
  <si>
    <t xml:space="preserve">LJ10    </t>
  </si>
  <si>
    <t xml:space="preserve">JULIA10 </t>
  </si>
  <si>
    <t xml:space="preserve">ILOTV4  </t>
  </si>
  <si>
    <t xml:space="preserve">ILOTV3  </t>
  </si>
  <si>
    <t xml:space="preserve">ILOTV2  </t>
  </si>
  <si>
    <t xml:space="preserve">ILOTG2  </t>
  </si>
  <si>
    <t xml:space="preserve">ILOTG1  </t>
  </si>
  <si>
    <t xml:space="preserve">HUIN12  </t>
  </si>
  <si>
    <t xml:space="preserve">HUAMP10 </t>
  </si>
  <si>
    <t xml:space="preserve">GDMOLL  </t>
  </si>
  <si>
    <t xml:space="preserve">GD2CHIL </t>
  </si>
  <si>
    <t xml:space="preserve">GD1CHIL </t>
  </si>
  <si>
    <t xml:space="preserve">GALL_10 </t>
  </si>
  <si>
    <t xml:space="preserve">FLORES  </t>
  </si>
  <si>
    <t xml:space="preserve">CTPISCO </t>
  </si>
  <si>
    <t xml:space="preserve">CHIMA13 </t>
  </si>
  <si>
    <t xml:space="preserve">CHICL10 </t>
  </si>
  <si>
    <t xml:space="preserve">CHAVI   </t>
  </si>
  <si>
    <t xml:space="preserve">CHAVG3  </t>
  </si>
  <si>
    <t xml:space="preserve">CHAVA60 </t>
  </si>
  <si>
    <t xml:space="preserve">CHARIV  </t>
  </si>
  <si>
    <t xml:space="preserve">CHA123  </t>
  </si>
  <si>
    <t xml:space="preserve">CCCHIL  </t>
  </si>
  <si>
    <t xml:space="preserve">CBRAVA  </t>
  </si>
  <si>
    <t xml:space="preserve">CAY66   </t>
  </si>
  <si>
    <t xml:space="preserve">CATKAT  </t>
  </si>
  <si>
    <t xml:space="preserve">CARIPA  </t>
  </si>
  <si>
    <t xml:space="preserve">CARHU10 </t>
  </si>
  <si>
    <t xml:space="preserve">CALL65  </t>
  </si>
  <si>
    <t xml:space="preserve">CAHUA10 </t>
  </si>
  <si>
    <t xml:space="preserve">C.PATO  </t>
  </si>
  <si>
    <t xml:space="preserve">ARIC2   </t>
  </si>
  <si>
    <t xml:space="preserve">ARIC1   </t>
  </si>
  <si>
    <t xml:space="preserve">ALCO2.4 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</si>
  <si>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</si>
  <si>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</si>
  <si>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</si>
  <si>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</si>
  <si>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</si>
  <si>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</si>
  <si>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</si>
  <si>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</si>
  <si>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</si>
  <si>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</si>
  <si>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</si>
  <si>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</si>
  <si>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</si>
  <si>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</si>
  <si>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</si>
  <si>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</si>
  <si>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</si>
  <si>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</si>
  <si>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</si>
  <si>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</si>
  <si>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</si>
  <si>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</si>
  <si>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</si>
  <si>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</si>
  <si>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</si>
  <si>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</si>
  <si>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</si>
  <si>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</si>
  <si>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</si>
  <si>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</si>
  <si>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</si>
  <si>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</si>
  <si>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</si>
  <si>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</si>
  <si>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</si>
  <si>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</si>
  <si>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</si>
  <si>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</si>
  <si>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</si>
  <si>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</si>
  <si>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</si>
  <si>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</si>
  <si>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</si>
  <si>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Kallpa TG1</t>
  </si>
  <si>
    <t>Huinco</t>
  </si>
  <si>
    <t>Callahuanca</t>
  </si>
  <si>
    <t>Cahua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</si>
  <si>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</si>
  <si>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</si>
  <si>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</si>
  <si>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</si>
  <si>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</si>
  <si>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</si>
  <si>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</si>
  <si>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</si>
  <si>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</si>
  <si>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</si>
  <si>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</si>
  <si>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</si>
  <si>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</si>
  <si>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</si>
  <si>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</si>
  <si>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</si>
  <si>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</si>
  <si>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</si>
  <si>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</si>
  <si>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</si>
  <si>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</si>
  <si>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</si>
  <si>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</si>
  <si>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</si>
  <si>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</si>
  <si>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</si>
  <si>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</si>
  <si>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</si>
  <si>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</si>
  <si>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</si>
  <si>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</si>
  <si>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</si>
  <si>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</si>
  <si>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</si>
  <si>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</si>
  <si>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</si>
  <si>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</si>
  <si>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</si>
  <si>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</si>
  <si>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</si>
  <si>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</si>
  <si>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</si>
  <si>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</si>
  <si>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</si>
  <si>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</si>
  <si>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</si>
  <si>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</si>
  <si>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</si>
  <si>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</si>
  <si>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</si>
  <si>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</si>
  <si>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</si>
  <si>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</si>
  <si>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</si>
  <si>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</si>
  <si>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</si>
  <si>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</si>
  <si>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</si>
  <si>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</si>
  <si>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</si>
  <si>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</si>
  <si>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</si>
  <si>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</si>
  <si>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</si>
  <si>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</si>
  <si>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</si>
  <si>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</si>
  <si>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</si>
  <si>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</si>
  <si>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</si>
  <si>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</si>
  <si>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</si>
  <si>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</si>
  <si>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</si>
  <si>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</si>
  <si>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</si>
  <si>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</si>
  <si>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</si>
  <si>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</si>
  <si>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</si>
  <si>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</si>
  <si>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</si>
  <si>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</si>
  <si>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</si>
  <si>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</si>
  <si>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</si>
  <si>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</si>
  <si>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</si>
  <si>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</si>
  <si>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</si>
  <si>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</si>
  <si>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</si>
  <si>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</si>
  <si>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</si>
  <si>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</si>
  <si>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</si>
  <si>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</si>
  <si>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</si>
  <si>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</si>
  <si>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</si>
  <si>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</si>
  <si>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</si>
  <si>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</si>
  <si>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</si>
  <si>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</si>
  <si>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</si>
  <si>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</si>
  <si>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</si>
  <si>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</si>
  <si>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</si>
  <si>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</si>
  <si>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</si>
  <si>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</si>
  <si>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</si>
  <si>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</si>
  <si>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</si>
  <si>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</si>
  <si>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</si>
  <si>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</si>
  <si>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</si>
  <si>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</si>
  <si>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</si>
  <si>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</si>
  <si>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</si>
  <si>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</si>
  <si>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</si>
  <si>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</si>
  <si>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</si>
  <si>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</si>
  <si>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</si>
  <si>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</si>
  <si>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</si>
  <si>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</si>
  <si>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</si>
  <si>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</si>
  <si>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</si>
  <si>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</si>
  <si>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</si>
  <si>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</si>
  <si>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</si>
  <si>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</si>
  <si>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</si>
  <si>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</si>
  <si>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</si>
  <si>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</si>
  <si>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</si>
  <si>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</si>
  <si>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</si>
  <si>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</si>
  <si>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</si>
  <si>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</si>
  <si>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</si>
  <si>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</si>
  <si>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</si>
  <si>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</si>
  <si>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</si>
  <si>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</si>
  <si>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</si>
  <si>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</si>
  <si>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</si>
  <si>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</si>
  <si>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</si>
  <si>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</si>
  <si>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</si>
  <si>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</si>
  <si>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</si>
  <si>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</si>
  <si>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</si>
  <si>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</si>
  <si>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</si>
  <si>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</si>
  <si>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</si>
  <si>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</si>
  <si>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</si>
  <si>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</si>
  <si>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</si>
  <si>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</si>
  <si>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</si>
  <si>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</si>
  <si>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</si>
  <si>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</si>
  <si>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</si>
  <si>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</si>
  <si>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</si>
  <si>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</si>
  <si>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</si>
  <si>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</si>
  <si>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</si>
  <si>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</si>
  <si>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</si>
  <si>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</si>
  <si>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</si>
  <si>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</si>
  <si>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</si>
  <si>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</si>
  <si>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</si>
  <si>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</si>
  <si>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</si>
  <si>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</si>
  <si>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</si>
  <si>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</si>
  <si>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</si>
  <si>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</si>
  <si>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</si>
  <si>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</si>
  <si>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</si>
  <si>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</si>
  <si>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</si>
  <si>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</si>
  <si>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</si>
  <si>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</si>
  <si>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</si>
  <si>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</si>
  <si>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</si>
  <si>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</si>
  <si>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</si>
  <si>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</si>
  <si>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</si>
  <si>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</si>
  <si>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</si>
  <si>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</si>
  <si>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</si>
  <si>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</si>
  <si>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</si>
  <si>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</si>
  <si>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</si>
  <si>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</si>
  <si>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</si>
  <si>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</si>
  <si>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</si>
  <si>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</si>
  <si>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</si>
  <si>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</si>
  <si>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</si>
  <si>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</si>
  <si>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</si>
  <si>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</si>
  <si>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</si>
  <si>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</si>
  <si>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</si>
  <si>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</si>
  <si>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</si>
  <si>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</si>
  <si>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</si>
  <si>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</si>
  <si>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</si>
  <si>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</si>
  <si>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</si>
  <si>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</si>
  <si>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</si>
  <si>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</si>
  <si>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</si>
  <si>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</si>
  <si>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</si>
  <si>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</si>
  <si>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</si>
  <si>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</si>
  <si>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</si>
  <si>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</si>
  <si>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</si>
  <si>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</si>
  <si>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</si>
  <si>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</si>
  <si>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</si>
  <si>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</si>
  <si>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</si>
  <si>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</si>
  <si>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</si>
  <si>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</si>
  <si>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</si>
  <si>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</si>
  <si>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</si>
  <si>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</si>
  <si>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</si>
  <si>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</si>
  <si>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</si>
  <si>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</si>
  <si>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</si>
  <si>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</si>
  <si>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</si>
  <si>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</si>
  <si>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</si>
  <si>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</si>
  <si>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</si>
  <si>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</si>
  <si>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</si>
  <si>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</si>
  <si>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</si>
  <si>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</si>
  <si>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</si>
  <si>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</si>
  <si>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</si>
  <si>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</si>
  <si>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</si>
  <si>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</si>
  <si>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</si>
  <si>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</si>
  <si>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</si>
  <si>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</si>
  <si>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</si>
  <si>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</si>
  <si>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</si>
  <si>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</si>
  <si>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</si>
  <si>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</si>
  <si>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</si>
  <si>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</si>
  <si>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</si>
  <si>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</si>
  <si>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</si>
  <si>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</si>
  <si>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</si>
  <si>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</si>
  <si>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</si>
  <si>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</si>
  <si>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</si>
  <si>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</si>
  <si>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</si>
  <si>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</si>
  <si>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</si>
  <si>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</si>
  <si>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</si>
  <si>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</si>
  <si>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</si>
  <si>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</si>
  <si>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</si>
  <si>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</si>
  <si>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</si>
  <si>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</si>
  <si>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</si>
  <si>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</si>
  <si>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</si>
  <si>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</si>
  <si>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</si>
  <si>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</si>
  <si>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</si>
  <si>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</si>
  <si>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</si>
  <si>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</si>
  <si>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</si>
  <si>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</si>
  <si>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</si>
  <si>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</si>
  <si>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</si>
  <si>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</si>
  <si>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</si>
  <si>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</si>
  <si>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</si>
  <si>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</si>
  <si>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</si>
  <si>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</si>
  <si>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</si>
  <si>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</si>
  <si>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</si>
  <si>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</si>
  <si>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</si>
  <si>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</si>
  <si>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</si>
  <si>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</si>
  <si>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</si>
  <si>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</si>
  <si>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</si>
  <si>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</si>
  <si>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</si>
  <si>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</si>
  <si>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</si>
  <si>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</si>
  <si>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</si>
  <si>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</si>
  <si>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</si>
  <si>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</si>
  <si>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</si>
  <si>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</si>
  <si>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</si>
  <si>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</si>
  <si>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</si>
  <si>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</si>
  <si>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</si>
  <si>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</si>
  <si>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</si>
  <si>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</si>
  <si>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</si>
  <si>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</si>
  <si>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</si>
  <si>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</si>
  <si>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</si>
  <si>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</si>
  <si>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</si>
  <si>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</si>
  <si>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</si>
  <si>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</si>
  <si>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</si>
  <si>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</si>
  <si>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</si>
  <si>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</si>
  <si>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</si>
  <si>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</si>
  <si>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</si>
  <si>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Bella Unión-Chala</t>
  </si>
  <si>
    <t>Puquio Rural, Coracora, Chaviña, Incuyo, Pausa, Villacuri,</t>
  </si>
  <si>
    <t>Ica, Pisco, Chincha, Nasca-Palpa-Puquio, Palpa Rural,</t>
  </si>
  <si>
    <t>PUNO</t>
  </si>
  <si>
    <t>065-2005 y sus modificatorias para los sistemas eléctricos</t>
  </si>
  <si>
    <t>factores de pérdidas fijados en la Resolución OSINERG Nº</t>
  </si>
  <si>
    <t>[1] Estos factores se deben multiplicar a los respectivos</t>
  </si>
  <si>
    <t>REP [1]</t>
  </si>
  <si>
    <t>CHAVARRIA</t>
  </si>
  <si>
    <t>(acumulado)</t>
  </si>
  <si>
    <t xml:space="preserve">CARHUAQUERO </t>
  </si>
  <si>
    <t>Vizcarra</t>
  </si>
  <si>
    <t>b) En MT</t>
  </si>
  <si>
    <t>a) En AT</t>
  </si>
  <si>
    <t>fpmp</t>
  </si>
  <si>
    <t>Cajamarquilla</t>
  </si>
  <si>
    <t>RES OSINERGMIN 169-2007 - OS/CD</t>
  </si>
  <si>
    <t xml:space="preserve">ANTAMINA </t>
  </si>
  <si>
    <t>VIZCARRA</t>
  </si>
  <si>
    <t>Menor a 100 kV</t>
  </si>
  <si>
    <t xml:space="preserve">CAJAMARQUILLA </t>
  </si>
  <si>
    <t>110 a 138 kV</t>
  </si>
  <si>
    <t>220 kV</t>
  </si>
  <si>
    <t>ppl %/Km</t>
  </si>
  <si>
    <t>HUAYUCACHI</t>
  </si>
  <si>
    <t>220 a 138 kV</t>
  </si>
  <si>
    <t>Chilca</t>
  </si>
  <si>
    <t>De AT a MT</t>
  </si>
  <si>
    <t>De MAT a MT</t>
  </si>
  <si>
    <t>De MAT a AT</t>
  </si>
  <si>
    <t>Ventanilla</t>
  </si>
  <si>
    <t>fppt</t>
  </si>
  <si>
    <t>DESIERTO</t>
  </si>
  <si>
    <t>Zapallal</t>
  </si>
  <si>
    <t>OTROS CASOS</t>
  </si>
  <si>
    <t>CANTERA</t>
  </si>
  <si>
    <t>Emsemsa/Edelnor</t>
  </si>
  <si>
    <t>LIMA</t>
  </si>
  <si>
    <t>Paramonga Nueva</t>
  </si>
  <si>
    <t>ZAPALLAL</t>
  </si>
  <si>
    <t>En MT</t>
  </si>
  <si>
    <t>En AT</t>
  </si>
  <si>
    <t>ponderado</t>
  </si>
  <si>
    <t>hasta el 3</t>
  </si>
  <si>
    <t>Base</t>
  </si>
  <si>
    <t>Factores de Perdidas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</si>
  <si>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</si>
  <si>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</si>
  <si>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</si>
  <si>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</si>
  <si>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</si>
  <si>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</si>
  <si>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</si>
  <si>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</si>
  <si>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</si>
  <si>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</si>
  <si>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</si>
  <si>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</si>
  <si>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</si>
  <si>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</si>
  <si>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</si>
  <si>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</si>
  <si>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</si>
  <si>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</si>
  <si>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</si>
  <si>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</si>
  <si>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</si>
  <si>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</si>
  <si>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</si>
  <si>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</si>
  <si>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</si>
  <si>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</si>
  <si>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</si>
  <si>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</si>
  <si>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</si>
  <si>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</si>
  <si>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</si>
  <si>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</si>
  <si>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</si>
  <si>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</si>
  <si>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</si>
  <si>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</si>
  <si>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</si>
  <si>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</si>
  <si>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</si>
  <si>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</si>
  <si>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</si>
  <si>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</si>
  <si>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</si>
  <si>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</si>
  <si>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</si>
  <si>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</si>
  <si>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</si>
  <si>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</si>
  <si>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</si>
  <si>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</si>
  <si>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</si>
  <si>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</si>
  <si>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</si>
  <si>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</si>
  <si>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</si>
  <si>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</si>
  <si>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</si>
  <si>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</si>
  <si>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</si>
  <si>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</si>
  <si>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</si>
  <si>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</si>
  <si>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</si>
  <si>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</si>
  <si>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</si>
  <si>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</si>
  <si>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</si>
  <si>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</si>
  <si>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</si>
  <si>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</si>
  <si>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</si>
  <si>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</si>
  <si>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</si>
  <si>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</si>
  <si>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</si>
  <si>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</si>
  <si>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</si>
  <si>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</si>
  <si>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</si>
  <si>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</si>
  <si>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</si>
  <si>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</si>
  <si>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</si>
  <si>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</si>
  <si>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</si>
  <si>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</si>
  <si>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</si>
  <si>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</si>
  <si>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</si>
  <si>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</si>
  <si>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</si>
  <si>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</si>
  <si>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</si>
  <si>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</si>
  <si>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</si>
  <si>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</si>
  <si>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</si>
  <si>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</si>
  <si>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</si>
  <si>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</si>
  <si>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</si>
  <si>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</si>
  <si>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</si>
  <si>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</si>
  <si>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</si>
  <si>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</si>
  <si>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</si>
  <si>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</si>
  <si>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</si>
  <si>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</si>
  <si>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</si>
  <si>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</si>
  <si>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</si>
  <si>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7A / 7B / 7C</t>
  </si>
  <si>
    <t>Malpaso 50</t>
  </si>
  <si>
    <t>Puerto Rico 22,9</t>
  </si>
  <si>
    <t>Ejecutar Flujo Óptimo</t>
  </si>
  <si>
    <t>SEPO60</t>
  </si>
  <si>
    <t>TGMOL1</t>
  </si>
  <si>
    <t>CANTERA220</t>
  </si>
  <si>
    <t>ESCENARIO  1</t>
  </si>
  <si>
    <t>CANTE220</t>
  </si>
  <si>
    <t xml:space="preserve">SEPO60  </t>
  </si>
  <si>
    <t xml:space="preserve">TGMOL1  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</si>
  <si>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</si>
  <si>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</si>
  <si>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</si>
  <si>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</si>
  <si>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</si>
  <si>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</si>
  <si>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</si>
  <si>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</si>
  <si>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</si>
  <si>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</si>
  <si>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</si>
  <si>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</si>
  <si>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</si>
  <si>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</si>
  <si>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</si>
  <si>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</si>
  <si>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</si>
  <si>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</si>
  <si>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</si>
  <si>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</si>
  <si>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</si>
  <si>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(descontada venta Potencia Firme)</t>
  </si>
  <si>
    <t>UTI-6 (asociado a venta de Potencia Firme)</t>
  </si>
  <si>
    <t>Res. 169-2012-OS/CD</t>
  </si>
  <si>
    <t>Resolucion OSINERGMIN 169-2012-OS/CD</t>
  </si>
  <si>
    <t>Articulo  3</t>
  </si>
  <si>
    <t xml:space="preserve">El COES debera distribuir los montos a transferir por aplicacion del Cargo Unitario por Generacion Adicional </t>
  </si>
  <si>
    <t>entre las empresas Electroperu S.A., Electronoroeste S.A. y Electrooriente S.A. considerando las</t>
  </si>
  <si>
    <t>proporciones de 89%, 5% y 6% respectivamente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</si>
  <si>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</si>
  <si>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</si>
  <si>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</si>
  <si>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</si>
  <si>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</si>
  <si>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</si>
  <si>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</si>
  <si>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</si>
  <si>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</si>
  <si>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</si>
  <si>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</si>
  <si>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</si>
  <si>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</si>
  <si>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</si>
  <si>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</si>
  <si>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</si>
  <si>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</si>
  <si>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</si>
  <si>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</si>
  <si>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</si>
  <si>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</si>
  <si>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</si>
  <si>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</si>
  <si>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</si>
  <si>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</si>
  <si>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</si>
  <si>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</si>
  <si>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</si>
  <si>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</si>
  <si>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</si>
  <si>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</si>
  <si>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</si>
  <si>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</si>
  <si>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</si>
  <si>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</si>
  <si>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</si>
  <si>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</si>
  <si>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</si>
  <si>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</si>
  <si>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</si>
  <si>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</si>
  <si>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</si>
  <si>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</si>
  <si>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</si>
  <si>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</si>
  <si>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MOLLENDO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</si>
  <si>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</si>
  <si>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</si>
  <si>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</si>
  <si>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</si>
  <si>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</si>
  <si>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</si>
  <si>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</si>
  <si>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</si>
  <si>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</si>
  <si>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</si>
  <si>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</si>
  <si>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</si>
  <si>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</si>
  <si>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</si>
  <si>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</si>
  <si>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</si>
  <si>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</si>
  <si>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</si>
  <si>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</si>
  <si>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</si>
  <si>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</si>
  <si>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</si>
  <si>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</si>
  <si>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</si>
  <si>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</si>
  <si>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</si>
  <si>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</si>
  <si>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</si>
  <si>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</si>
  <si>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</si>
  <si>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</si>
  <si>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</si>
  <si>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</si>
  <si>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</si>
  <si>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</si>
  <si>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</si>
  <si>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</si>
  <si>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</si>
  <si>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</si>
  <si>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</si>
  <si>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</si>
  <si>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</si>
  <si>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</si>
  <si>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</si>
  <si>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</si>
  <si>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</si>
  <si>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</si>
  <si>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</si>
  <si>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</si>
  <si>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</si>
  <si>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</si>
  <si>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</si>
  <si>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</si>
  <si>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</si>
  <si>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</si>
  <si>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</si>
  <si>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</si>
  <si>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</si>
  <si>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</si>
  <si>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</si>
  <si>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</si>
  <si>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</si>
  <si>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</si>
  <si>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</si>
  <si>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</si>
  <si>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</si>
  <si>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</si>
  <si>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</si>
  <si>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</si>
  <si>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</si>
  <si>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</si>
  <si>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</si>
  <si>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</si>
  <si>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</si>
  <si>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</si>
  <si>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</si>
  <si>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</si>
  <si>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</si>
  <si>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</si>
  <si>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</si>
  <si>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</si>
  <si>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</si>
  <si>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</si>
  <si>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</si>
  <si>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</si>
  <si>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</si>
  <si>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</si>
  <si>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</si>
  <si>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</si>
  <si>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</si>
  <si>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</si>
  <si>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</si>
  <si>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</si>
  <si>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</si>
  <si>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</si>
  <si>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</si>
  <si>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</si>
  <si>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</si>
  <si>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</si>
  <si>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</si>
  <si>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</si>
  <si>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</si>
  <si>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</si>
  <si>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</si>
  <si>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</si>
  <si>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</si>
  <si>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</si>
  <si>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</si>
  <si>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</si>
  <si>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</si>
  <si>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</si>
  <si>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</si>
  <si>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</si>
  <si>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</si>
  <si>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</si>
  <si>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</si>
  <si>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</si>
  <si>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</si>
  <si>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</si>
  <si>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</si>
  <si>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</si>
  <si>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</si>
  <si>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</si>
  <si>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</si>
  <si>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</si>
  <si>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</si>
  <si>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</si>
  <si>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</si>
  <si>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</si>
  <si>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</si>
  <si>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</si>
  <si>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</si>
  <si>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</si>
  <si>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</si>
  <si>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</si>
  <si>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</si>
  <si>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</si>
  <si>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</si>
  <si>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</si>
  <si>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</si>
  <si>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</si>
  <si>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</si>
  <si>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</si>
  <si>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</si>
  <si>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</si>
  <si>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</si>
  <si>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</si>
  <si>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</si>
  <si>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</si>
  <si>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</si>
  <si>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</si>
  <si>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</si>
  <si>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</si>
  <si>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</si>
  <si>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</si>
  <si>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</si>
  <si>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</si>
  <si>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</si>
  <si>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</si>
  <si>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</si>
  <si>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</si>
  <si>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</si>
  <si>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</si>
  <si>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</si>
  <si>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</si>
  <si>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</si>
  <si>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</si>
  <si>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</si>
  <si>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</si>
  <si>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</si>
  <si>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</si>
  <si>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</si>
  <si>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</si>
  <si>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</si>
  <si>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</si>
  <si>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</si>
  <si>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SDE PIURA</t>
  </si>
  <si>
    <t>C.T. TABLAZO COLAN</t>
  </si>
  <si>
    <t>SDE PIURA SAC</t>
  </si>
  <si>
    <t>C.T. TABLAZO</t>
  </si>
  <si>
    <t>TABLAZO TG1 - GAS</t>
  </si>
  <si>
    <t>Praxair</t>
  </si>
  <si>
    <t>PAITA60</t>
  </si>
  <si>
    <t xml:space="preserve">PAITA60 </t>
  </si>
  <si>
    <t>Puerto Rico 22.9 kV</t>
  </si>
  <si>
    <t xml:space="preserve"> OCTUBRE 2012  </t>
  </si>
  <si>
    <t xml:space="preserve"> 30 de octubre de 2012 19:30 h</t>
  </si>
  <si>
    <t>Composición 7677</t>
  </si>
  <si>
    <t>GTS REPARTICION</t>
  </si>
  <si>
    <t>GTS MAJES</t>
  </si>
  <si>
    <t>TACNA SOLAR</t>
  </si>
  <si>
    <t>REPARTICION SOLAR 20T</t>
  </si>
  <si>
    <t>MAJES SOLAR 20T</t>
  </si>
  <si>
    <t>TACNA SOLAR 20T</t>
  </si>
  <si>
    <t>ALCO 2</t>
  </si>
  <si>
    <t>GM 1</t>
  </si>
  <si>
    <t>GM 2</t>
  </si>
  <si>
    <t>SULZER 1</t>
  </si>
  <si>
    <t>SULZER 2</t>
  </si>
  <si>
    <t>cogeneracion</t>
  </si>
  <si>
    <t xml:space="preserve"> de SETIEMBRE 2012</t>
  </si>
  <si>
    <t>C.T. MAPLE ETANOL</t>
  </si>
  <si>
    <t>TV</t>
  </si>
  <si>
    <t>C.T. DOLORESPATA 1</t>
  </si>
  <si>
    <t>C.T. DOLORESPATA 2</t>
  </si>
  <si>
    <t>GTS REPARTICION S.A.C.</t>
  </si>
  <si>
    <t>GTS MAJES S.A.C.</t>
  </si>
  <si>
    <t>TACNA SOLAR S.A.C</t>
  </si>
  <si>
    <t>Inicio de mes y</t>
  </si>
  <si>
    <t>Con CT Dolorespata</t>
  </si>
  <si>
    <t>(12 dias)</t>
  </si>
  <si>
    <t>Con Majes Solar, Tacna Solar</t>
  </si>
  <si>
    <t xml:space="preserve"> (1 dia)</t>
  </si>
  <si>
    <t>(18 dias)</t>
  </si>
  <si>
    <t xml:space="preserve">periodo del 28 al 30 </t>
  </si>
  <si>
    <t>del 16 al 27</t>
  </si>
  <si>
    <t>CUADRO 7A : FACTOR DE RESERVA FIRME Y POTENCIA DISPONIBLE</t>
  </si>
  <si>
    <t>CUADRO 7C : FACTOR DE RESERVA FIRME Y POTENCIA DISPONIBLE</t>
  </si>
  <si>
    <t>CUADRO 7B : FACTOR DE RESERVA FIRME Y POTENCIA DISPONIBLE</t>
  </si>
  <si>
    <t>Inicio de mes y periodo del 28 al 30</t>
  </si>
  <si>
    <t>Con CT Dolorespata del 16 al 27</t>
  </si>
  <si>
    <t>y Reparticion Solar, dia 31</t>
  </si>
  <si>
    <t>Con Majes Solar, Tacna Solar y Reparticion Solar, dia 31</t>
  </si>
  <si>
    <t>Inicio de mes y periodo del 28 al 30 (18 dias)</t>
  </si>
  <si>
    <t>Con CT Dolorespata del 16 al 27  (12 dias)</t>
  </si>
  <si>
    <t>Con Majes Solar, Tacna Solar y Reparticion Solar, dia 31 (1 dia)</t>
  </si>
  <si>
    <t>Promedio</t>
  </si>
  <si>
    <t>Maple Etanol</t>
  </si>
  <si>
    <t>Los Factores de Proporción corresponden a la Composición 7677 del Informe</t>
  </si>
  <si>
    <t>CV del dia 27</t>
  </si>
  <si>
    <t>Cementos Lima</t>
  </si>
  <si>
    <t>Sacos Pisco</t>
  </si>
  <si>
    <t>Ares</t>
  </si>
  <si>
    <t>&lt;&lt;&lt;</t>
  </si>
  <si>
    <t>DOLO1</t>
  </si>
  <si>
    <t xml:space="preserve">DOLO1   </t>
  </si>
  <si>
    <t>LOSHER66</t>
  </si>
  <si>
    <t xml:space="preserve">REPART1 </t>
  </si>
  <si>
    <t>REPART1</t>
  </si>
  <si>
    <t>ESCENARIO  2</t>
  </si>
  <si>
    <t>ESCENARIO  3</t>
  </si>
  <si>
    <t xml:space="preserve">CUADRO N° 4-C: COMPENSACIÓN A TRANSMISORAS POR INGRESO TARIFARIO DEL SISTEMA PRINCIPAL Y SISTEMA GARANTIZADO DE TRANSMISIÓN </t>
  </si>
  <si>
    <t>DIFERENCIA DE SALDO NETO MENSUAL TOTAL</t>
  </si>
  <si>
    <t>CUADRO N° 11-A</t>
  </si>
  <si>
    <t>potencia</t>
  </si>
  <si>
    <t>(a)-(b)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</si>
  <si>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</si>
  <si>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</si>
  <si>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</si>
  <si>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</si>
  <si>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</si>
  <si>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</si>
  <si>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</si>
  <si>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</si>
  <si>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</si>
  <si>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</si>
  <si>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</si>
  <si>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</si>
  <si>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</si>
  <si>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</si>
  <si>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</si>
  <si>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>Octubre 2012   Revision 1</t>
  </si>
  <si>
    <t xml:space="preserve"> Octubre 2012 Revision 2</t>
  </si>
  <si>
    <t xml:space="preserve"> Octubre 2012 Revision 1</t>
  </si>
  <si>
    <t>Revision 1</t>
  </si>
  <si>
    <t>CELEPSA modifico los retiros de su cliente Electrodunas (reparticion entre barras, el monto total no se altero)</t>
  </si>
  <si>
    <t>SN POWER modifico los retiros de su cliente EDELNOR en barras Paramonga y Huacho</t>
  </si>
  <si>
    <t>ACTA</t>
  </si>
  <si>
    <t>SAN GABAN modifico los retiros de su cliente ENOSA en Piura 60 kV y ELECTROTOCACHE en Oroya Nueva 50 kV</t>
  </si>
  <si>
    <t>EEPSA modifico los retiros de su cliente Hidrandina</t>
  </si>
  <si>
    <t>ENERSUR modifico los retiros de su cliente Hidrandina y Minera Bateas</t>
  </si>
  <si>
    <t>EGESUR modifico los retiros de su cliente Hidrandina</t>
  </si>
  <si>
    <t>KALLPA modifico los retiros de su cliente Hidrandina, Minera Corona, San Lorenzo y peaje unitario de Xstrata</t>
  </si>
  <si>
    <t>Revision 2</t>
  </si>
  <si>
    <t>ACUERDO DIRECTORIO</t>
  </si>
  <si>
    <t>COES/D/DO/STR-INF-122-2012 Revision 2</t>
  </si>
  <si>
    <t>Revisión 2 (a)</t>
  </si>
  <si>
    <t>Revisión 1 (b)</t>
  </si>
  <si>
    <t>Revisión 2</t>
  </si>
  <si>
    <t>En Sesión Directorio 410 OD 6 se declara fundado el recurso de reconsideración interpuesto por Termoselva en el extremo de considerar el factor K de setiembre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</si>
</sst>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General_)"/>
    <numFmt numFmtId="196" formatCode="#,##0;\(#,##0\)"/>
    <numFmt numFmtId="197" formatCode="#,##0.00;\(#,##0.00\)"/>
    <numFmt numFmtId="198" formatCode="#,##0.0000;\(#,##0.0000\)"/>
    <numFmt numFmtId="199" formatCode="_(* #,##0.00_);_(* \(#,##0.00\);_(* \-??_);_(@_)"/>
    <numFmt numFmtId="200" formatCode="0.0000000%"/>
    <numFmt numFmtId="201" formatCode="_ * #,##0.000_ ;_ * \-#,##0.000_ ;_ * &quot;-&quot;??_ ;_ @_ "/>
    <numFmt numFmtId="202" formatCode="0.00000000"/>
    <numFmt numFmtId="203" formatCode="_ * #,##0_ ;_ * \-#,##0_ ;_ * &quot;-&quot;??_ ;_ @_ "/>
    <numFmt numFmtId="204" formatCode="_(* #,##0.0000_);_(* \(#,##0.0000\);_(* &quot;-&quot;??_);_(@_)"/>
    <numFmt numFmtId="205" formatCode="#,##0.0"/>
    <numFmt numFmtId="206" formatCode="_ * #,##0.00000_ ;_ * \-#,##0.00000_ ;_ * &quot;-&quot;??_ ;_ @_ "/>
    <numFmt numFmtId="207" formatCode="0.000%"/>
    <numFmt numFmtId="208" formatCode="_(* #,##0_);_(* \(#,##0\);_(* \-??_);_(@_)"/>
    <numFmt numFmtId="209" formatCode="#,##0.00_ ;\-#,##0.00\ "/>
    <numFmt numFmtId="210" formatCode="_(* #,##0.00000_);_(* \(#,##0.00000\);_(* \-??_);_(@_)"/>
    <numFmt numFmtId="211" formatCode="0.0000_)"/>
    <numFmt numFmtId="212" formatCode="_ * #,##0.00000_ ;_ * \-#,##0.00000_ ;_ * \-??_ ;_ @_ "/>
    <numFmt numFmtId="213" formatCode="_ * #,##0.0000000_ ;_ * \-#,##0.0000000_ ;_ * \-??_ ;_ @_ "/>
    <numFmt numFmtId="214" formatCode="_(* #,##0.00000_);_(* \(#,##0.00000\);_(* &quot;-&quot;??_);_(@_)"/>
    <numFmt numFmtId="215" formatCode="_ * #,##0.0000_ ;_ * \-#,##0.0000_ ;_ * &quot;-&quot;????_ ;_ @_ "/>
  </numFmts>
  <fonts count="123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u/>
      <sz val="12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rgb="FF92D050"/>
        <bgColor indexed="34"/>
      </patternFill>
    </fill>
    <fill>
      <patternFill patternType="solid">
        <fgColor rgb="FFFFC000"/>
        <bgColor indexed="9"/>
      </patternFill>
    </fill>
  </fills>
  <borders count="2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0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1" fillId="0" borderId="0"/>
    <xf numFmtId="0" fontId="5" fillId="0" borderId="0"/>
    <xf numFmtId="166" fontId="5" fillId="0" borderId="0" applyFill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2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2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2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2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2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30" borderId="113" applyNumberFormat="0" applyAlignment="0" applyProtection="0"/>
    <xf numFmtId="0" fontId="46" fillId="30" borderId="113" applyNumberFormat="0" applyAlignment="0" applyProtection="0"/>
    <xf numFmtId="0" fontId="47" fillId="30" borderId="113" applyNumberFormat="0" applyAlignment="0" applyProtection="0"/>
    <xf numFmtId="0" fontId="47" fillId="30" borderId="113" applyNumberFormat="0" applyAlignment="0" applyProtection="0"/>
    <xf numFmtId="0" fontId="48" fillId="30" borderId="113" applyNumberFormat="0" applyAlignment="0" applyProtection="0"/>
    <xf numFmtId="0" fontId="49" fillId="31" borderId="114" applyNumberFormat="0" applyAlignment="0" applyProtection="0"/>
    <xf numFmtId="0" fontId="49" fillId="31" borderId="114" applyNumberFormat="0" applyAlignment="0" applyProtection="0"/>
    <xf numFmtId="0" fontId="50" fillId="31" borderId="114" applyNumberFormat="0" applyAlignment="0" applyProtection="0"/>
    <xf numFmtId="0" fontId="51" fillId="0" borderId="115" applyNumberFormat="0" applyFill="0" applyAlignment="0" applyProtection="0"/>
    <xf numFmtId="0" fontId="51" fillId="0" borderId="115" applyNumberFormat="0" applyFill="0" applyAlignment="0" applyProtection="0"/>
    <xf numFmtId="0" fontId="52" fillId="0" borderId="115" applyNumberFormat="0" applyFill="0" applyAlignment="0" applyProtection="0"/>
    <xf numFmtId="0" fontId="53" fillId="31" borderId="114" applyNumberFormat="0" applyAlignment="0" applyProtection="0"/>
    <xf numFmtId="0" fontId="54" fillId="31" borderId="114" applyNumberFormat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9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2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2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2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2" fillId="29" borderId="0" applyNumberFormat="0" applyBorder="0" applyAlignment="0" applyProtection="0"/>
    <xf numFmtId="0" fontId="57" fillId="17" borderId="113" applyNumberFormat="0" applyAlignment="0" applyProtection="0"/>
    <xf numFmtId="0" fontId="57" fillId="17" borderId="113" applyNumberFormat="0" applyAlignment="0" applyProtection="0"/>
    <xf numFmtId="0" fontId="58" fillId="17" borderId="113" applyNumberFormat="0" applyAlignment="0" applyProtection="0"/>
    <xf numFmtId="194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>
      <protection locked="0"/>
    </xf>
    <xf numFmtId="0" fontId="6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4" fillId="14" borderId="0" applyNumberFormat="0" applyBorder="0" applyAlignment="0" applyProtection="0"/>
    <xf numFmtId="0" fontId="65" fillId="14" borderId="0" applyNumberFormat="0" applyBorder="0" applyAlignment="0" applyProtection="0"/>
    <xf numFmtId="0" fontId="66" fillId="0" borderId="116" applyNumberFormat="0" applyFill="0" applyAlignment="0" applyProtection="0"/>
    <xf numFmtId="0" fontId="67" fillId="0" borderId="117" applyNumberFormat="0" applyFill="0" applyAlignment="0" applyProtection="0"/>
    <xf numFmtId="0" fontId="68" fillId="0" borderId="118" applyNumberFormat="0" applyFill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7" borderId="113" applyNumberFormat="0" applyAlignment="0" applyProtection="0"/>
    <xf numFmtId="0" fontId="72" fillId="17" borderId="113" applyNumberFormat="0" applyAlignment="0" applyProtection="0"/>
    <xf numFmtId="0" fontId="73" fillId="0" borderId="115" applyNumberFormat="0" applyFill="0" applyAlignment="0" applyProtection="0"/>
    <xf numFmtId="0" fontId="74" fillId="0" borderId="115" applyNumberFormat="0" applyFill="0" applyAlignment="0" applyProtection="0"/>
    <xf numFmtId="165" fontId="5" fillId="0" borderId="0" applyFont="0" applyFill="0" applyBorder="0" applyAlignment="0" applyProtection="0"/>
    <xf numFmtId="0" fontId="7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195" fontId="76" fillId="0" borderId="0"/>
    <xf numFmtId="0" fontId="5" fillId="33" borderId="119" applyNumberFormat="0" applyFont="0" applyAlignment="0" applyProtection="0"/>
    <xf numFmtId="0" fontId="36" fillId="33" borderId="119" applyNumberFormat="0" applyFont="0" applyAlignment="0" applyProtection="0"/>
    <xf numFmtId="0" fontId="77" fillId="32" borderId="119" applyNumberFormat="0" applyFont="0" applyAlignment="0" applyProtection="0"/>
    <xf numFmtId="0" fontId="34" fillId="33" borderId="119" applyNumberFormat="0" applyFont="0" applyAlignment="0" applyProtection="0"/>
    <xf numFmtId="0" fontId="5" fillId="33" borderId="119" applyNumberFormat="0" applyFont="0" applyAlignment="0" applyProtection="0"/>
    <xf numFmtId="0" fontId="78" fillId="30" borderId="120" applyNumberFormat="0" applyAlignment="0" applyProtection="0"/>
    <xf numFmtId="0" fontId="79" fillId="30" borderId="120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30" borderId="120" applyNumberFormat="0" applyAlignment="0" applyProtection="0"/>
    <xf numFmtId="0" fontId="80" fillId="30" borderId="120" applyNumberFormat="0" applyAlignment="0" applyProtection="0"/>
    <xf numFmtId="0" fontId="81" fillId="30" borderId="120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6" applyNumberFormat="0" applyFill="0" applyAlignment="0" applyProtection="0"/>
    <xf numFmtId="0" fontId="86" fillId="0" borderId="116" applyNumberFormat="0" applyFill="0" applyAlignment="0" applyProtection="0"/>
    <xf numFmtId="0" fontId="87" fillId="0" borderId="116" applyNumberFormat="0" applyFill="0" applyAlignment="0" applyProtection="0"/>
    <xf numFmtId="0" fontId="88" fillId="0" borderId="117" applyNumberFormat="0" applyFill="0" applyAlignment="0" applyProtection="0"/>
    <xf numFmtId="0" fontId="88" fillId="0" borderId="117" applyNumberFormat="0" applyFill="0" applyAlignment="0" applyProtection="0"/>
    <xf numFmtId="0" fontId="89" fillId="0" borderId="117" applyNumberFormat="0" applyFill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56" fillId="0" borderId="118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5" fillId="0" borderId="0" applyFill="0" applyBorder="0" applyAlignment="0" applyProtection="0"/>
    <xf numFmtId="0" fontId="2" fillId="0" borderId="0"/>
    <xf numFmtId="0" fontId="2" fillId="0" borderId="0"/>
    <xf numFmtId="166" fontId="3" fillId="0" borderId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166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119" applyNumberFormat="0" applyFont="0" applyAlignment="0" applyProtection="0"/>
    <xf numFmtId="0" fontId="3" fillId="33" borderId="1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" fillId="0" borderId="0"/>
    <xf numFmtId="0" fontId="1" fillId="0" borderId="0"/>
  </cellStyleXfs>
  <cellXfs count="2445">
    <xf numFmtId="0" fontId="0" fillId="0" borderId="0" xfId="0"/>
    <xf numFmtId="0" fontId="6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26" xfId="0" applyFont="1" applyFill="1" applyBorder="1"/>
    <xf numFmtId="0" fontId="6" fillId="0" borderId="32" xfId="0" applyFont="1" applyFill="1" applyBorder="1" applyAlignment="1">
      <alignment horizontal="center"/>
    </xf>
    <xf numFmtId="0" fontId="6" fillId="0" borderId="32" xfId="0" applyFont="1" applyFill="1" applyBorder="1"/>
    <xf numFmtId="0" fontId="7" fillId="0" borderId="22" xfId="0" applyFont="1" applyFill="1" applyBorder="1" applyAlignment="1">
      <alignment horizontal="left"/>
    </xf>
    <xf numFmtId="0" fontId="7" fillId="0" borderId="33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4" xfId="0" applyFont="1" applyFill="1" applyBorder="1" applyAlignment="1">
      <alignment horizontal="left"/>
    </xf>
    <xf numFmtId="168" fontId="7" fillId="0" borderId="22" xfId="0" applyNumberFormat="1" applyFont="1" applyFill="1" applyBorder="1" applyAlignment="1">
      <alignment horizontal="left"/>
    </xf>
    <xf numFmtId="166" fontId="7" fillId="0" borderId="22" xfId="0" applyNumberFormat="1" applyFont="1" applyFill="1" applyBorder="1" applyAlignment="1">
      <alignment horizontal="left"/>
    </xf>
    <xf numFmtId="166" fontId="7" fillId="0" borderId="33" xfId="0" applyNumberFormat="1" applyFont="1" applyFill="1" applyBorder="1" applyAlignment="1">
      <alignment horizontal="left"/>
    </xf>
    <xf numFmtId="0" fontId="7" fillId="0" borderId="22" xfId="0" applyFont="1" applyFill="1" applyBorder="1"/>
    <xf numFmtId="0" fontId="7" fillId="0" borderId="33" xfId="0" applyFont="1" applyFill="1" applyBorder="1"/>
    <xf numFmtId="0" fontId="6" fillId="0" borderId="35" xfId="0" applyFont="1" applyFill="1" applyBorder="1"/>
    <xf numFmtId="0" fontId="6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0" xfId="0" applyFont="1"/>
    <xf numFmtId="3" fontId="11" fillId="0" borderId="36" xfId="0" applyNumberFormat="1" applyFont="1" applyFill="1" applyBorder="1"/>
    <xf numFmtId="0" fontId="11" fillId="0" borderId="40" xfId="0" applyFont="1" applyFill="1" applyBorder="1" applyAlignment="1">
      <alignment horizontal="center"/>
    </xf>
    <xf numFmtId="0" fontId="0" fillId="0" borderId="0" xfId="0" applyFont="1" applyFill="1" applyBorder="1"/>
    <xf numFmtId="0" fontId="11" fillId="0" borderId="41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0" fillId="0" borderId="44" xfId="0" applyFont="1" applyFill="1" applyBorder="1"/>
    <xf numFmtId="0" fontId="11" fillId="0" borderId="46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0" fontId="11" fillId="0" borderId="50" xfId="0" applyFont="1" applyFill="1" applyBorder="1" applyAlignment="1">
      <alignment horizontal="center"/>
    </xf>
    <xf numFmtId="3" fontId="0" fillId="0" borderId="40" xfId="0" applyNumberFormat="1" applyFont="1" applyFill="1" applyBorder="1"/>
    <xf numFmtId="0" fontId="0" fillId="0" borderId="0" xfId="0" applyFill="1" applyBorder="1"/>
    <xf numFmtId="168" fontId="0" fillId="0" borderId="13" xfId="1" applyNumberFormat="1" applyFont="1" applyFill="1" applyBorder="1" applyAlignment="1" applyProtection="1"/>
    <xf numFmtId="168" fontId="0" fillId="0" borderId="42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3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0" fontId="0" fillId="0" borderId="36" xfId="0" applyFill="1" applyBorder="1" applyAlignment="1">
      <alignment vertical="center"/>
    </xf>
    <xf numFmtId="168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166" fontId="0" fillId="0" borderId="55" xfId="1" applyNumberFormat="1" applyFont="1" applyFill="1" applyBorder="1" applyAlignment="1" applyProtection="1">
      <alignment vertical="center"/>
    </xf>
    <xf numFmtId="0" fontId="0" fillId="0" borderId="36" xfId="0" applyFont="1" applyFill="1" applyBorder="1" applyAlignment="1">
      <alignment vertical="center"/>
    </xf>
    <xf numFmtId="168" fontId="0" fillId="0" borderId="37" xfId="0" applyNumberFormat="1" applyFill="1" applyBorder="1"/>
    <xf numFmtId="168" fontId="0" fillId="0" borderId="37" xfId="1" applyNumberFormat="1" applyFont="1" applyFill="1" applyBorder="1" applyAlignment="1" applyProtection="1">
      <alignment vertical="center"/>
    </xf>
    <xf numFmtId="168" fontId="0" fillId="0" borderId="56" xfId="1" applyNumberFormat="1" applyFont="1" applyFill="1" applyBorder="1" applyAlignment="1" applyProtection="1">
      <alignment vertical="center"/>
    </xf>
    <xf numFmtId="165" fontId="3" fillId="0" borderId="0" xfId="1" applyFill="1"/>
    <xf numFmtId="0" fontId="0" fillId="0" borderId="40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2" xfId="1" applyNumberFormat="1" applyFont="1" applyFill="1" applyBorder="1" applyAlignment="1" applyProtection="1">
      <alignment vertical="center"/>
    </xf>
    <xf numFmtId="0" fontId="0" fillId="0" borderId="40" xfId="0" applyFont="1" applyFill="1" applyBorder="1"/>
    <xf numFmtId="168" fontId="3" fillId="0" borderId="0" xfId="1" applyNumberFormat="1" applyFill="1"/>
    <xf numFmtId="0" fontId="0" fillId="0" borderId="44" xfId="0" applyFont="1" applyFill="1" applyBorder="1" applyAlignment="1">
      <alignment vertical="center"/>
    </xf>
    <xf numFmtId="0" fontId="0" fillId="0" borderId="45" xfId="0" applyFill="1" applyBorder="1"/>
    <xf numFmtId="10" fontId="0" fillId="0" borderId="45" xfId="4" applyNumberFormat="1" applyFont="1" applyFill="1" applyBorder="1" applyAlignment="1" applyProtection="1">
      <alignment vertical="center"/>
    </xf>
    <xf numFmtId="0" fontId="0" fillId="0" borderId="45" xfId="0" applyBorder="1"/>
    <xf numFmtId="172" fontId="0" fillId="0" borderId="48" xfId="4" applyNumberFormat="1" applyFont="1" applyFill="1" applyBorder="1" applyAlignment="1" applyProtection="1">
      <alignment vertical="center"/>
    </xf>
    <xf numFmtId="165" fontId="3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2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1" fillId="0" borderId="0" xfId="0" applyFont="1" applyBorder="1" applyAlignment="1">
      <alignment horizontal="center" vertical="top"/>
    </xf>
    <xf numFmtId="0" fontId="11" fillId="0" borderId="61" xfId="0" applyFont="1" applyBorder="1"/>
    <xf numFmtId="0" fontId="11" fillId="0" borderId="64" xfId="0" applyFont="1" applyBorder="1"/>
    <xf numFmtId="0" fontId="11" fillId="0" borderId="0" xfId="0" applyFont="1"/>
    <xf numFmtId="0" fontId="17" fillId="0" borderId="0" xfId="0" applyFont="1" applyFill="1" applyBorder="1"/>
    <xf numFmtId="0" fontId="18" fillId="4" borderId="0" xfId="0" applyFont="1" applyFill="1" applyBorder="1" applyAlignment="1">
      <alignment horizontal="left"/>
    </xf>
    <xf numFmtId="0" fontId="19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8" fillId="5" borderId="0" xfId="0" applyNumberFormat="1" applyFont="1" applyFill="1" applyBorder="1"/>
    <xf numFmtId="173" fontId="19" fillId="0" borderId="0" xfId="0" applyNumberFormat="1" applyFont="1" applyFill="1" applyBorder="1"/>
    <xf numFmtId="0" fontId="20" fillId="4" borderId="0" xfId="0" applyFont="1" applyFill="1" applyBorder="1"/>
    <xf numFmtId="165" fontId="0" fillId="0" borderId="0" xfId="1" applyFont="1" applyFill="1" applyBorder="1" applyAlignment="1" applyProtection="1"/>
    <xf numFmtId="9" fontId="17" fillId="0" borderId="0" xfId="0" applyNumberFormat="1" applyFont="1" applyFill="1" applyBorder="1"/>
    <xf numFmtId="9" fontId="17" fillId="4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/>
    <xf numFmtId="0" fontId="17" fillId="4" borderId="0" xfId="0" applyFont="1" applyFill="1" applyBorder="1" applyAlignment="1">
      <alignment horizontal="left"/>
    </xf>
    <xf numFmtId="168" fontId="3" fillId="0" borderId="0" xfId="1" applyNumberFormat="1" applyFill="1" applyBorder="1"/>
    <xf numFmtId="0" fontId="21" fillId="0" borderId="0" xfId="0" applyFont="1"/>
    <xf numFmtId="0" fontId="11" fillId="0" borderId="0" xfId="0" applyFont="1" applyFill="1" applyBorder="1"/>
    <xf numFmtId="174" fontId="19" fillId="0" borderId="0" xfId="0" applyNumberFormat="1" applyFont="1" applyFill="1" applyBorder="1"/>
    <xf numFmtId="168" fontId="17" fillId="0" borderId="0" xfId="0" applyNumberFormat="1" applyFont="1"/>
    <xf numFmtId="0" fontId="22" fillId="0" borderId="0" xfId="0" applyFont="1" applyFill="1"/>
    <xf numFmtId="0" fontId="0" fillId="0" borderId="68" xfId="0" applyFont="1" applyBorder="1" applyAlignment="1">
      <alignment horizontal="center"/>
    </xf>
    <xf numFmtId="166" fontId="0" fillId="0" borderId="69" xfId="0" applyNumberFormat="1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0" fillId="0" borderId="70" xfId="0" applyFont="1" applyFill="1" applyBorder="1" applyAlignment="1">
      <alignment horizontal="center"/>
    </xf>
    <xf numFmtId="0" fontId="11" fillId="0" borderId="71" xfId="0" applyFont="1" applyFill="1" applyBorder="1" applyAlignment="1">
      <alignment horizontal="center"/>
    </xf>
    <xf numFmtId="0" fontId="0" fillId="0" borderId="69" xfId="0" applyFont="1" applyBorder="1"/>
    <xf numFmtId="0" fontId="0" fillId="0" borderId="72" xfId="0" applyFont="1" applyFill="1" applyBorder="1"/>
    <xf numFmtId="0" fontId="0" fillId="0" borderId="71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13" xfId="0" applyFont="1" applyFill="1" applyBorder="1"/>
    <xf numFmtId="0" fontId="0" fillId="0" borderId="4" xfId="0" applyFill="1" applyBorder="1"/>
    <xf numFmtId="0" fontId="0" fillId="0" borderId="32" xfId="0" applyFont="1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/>
    <xf numFmtId="0" fontId="0" fillId="0" borderId="16" xfId="0" applyFill="1" applyBorder="1"/>
    <xf numFmtId="0" fontId="0" fillId="0" borderId="2" xfId="0" applyFont="1" applyFill="1" applyBorder="1"/>
    <xf numFmtId="0" fontId="0" fillId="0" borderId="13" xfId="0" applyFill="1" applyBorder="1"/>
    <xf numFmtId="0" fontId="0" fillId="0" borderId="21" xfId="0" applyFill="1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11" xfId="0" applyFill="1" applyBorder="1"/>
    <xf numFmtId="0" fontId="0" fillId="0" borderId="19" xfId="0" applyFill="1" applyBorder="1"/>
    <xf numFmtId="0" fontId="0" fillId="0" borderId="73" xfId="0" applyFill="1" applyBorder="1"/>
    <xf numFmtId="0" fontId="0" fillId="0" borderId="22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3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3" xfId="0" applyFont="1" applyFill="1" applyBorder="1"/>
    <xf numFmtId="0" fontId="0" fillId="0" borderId="27" xfId="0" applyFont="1" applyFill="1" applyBorder="1"/>
    <xf numFmtId="166" fontId="0" fillId="0" borderId="4" xfId="0" applyNumberFormat="1" applyFill="1" applyBorder="1"/>
    <xf numFmtId="2" fontId="0" fillId="0" borderId="74" xfId="0" applyNumberFormat="1" applyFill="1" applyBorder="1" applyAlignment="1">
      <alignment horizontal="center"/>
    </xf>
    <xf numFmtId="0" fontId="0" fillId="0" borderId="75" xfId="0" applyFont="1" applyFill="1" applyBorder="1"/>
    <xf numFmtId="166" fontId="0" fillId="0" borderId="1" xfId="0" applyNumberFormat="1" applyFill="1" applyBorder="1"/>
    <xf numFmtId="2" fontId="0" fillId="0" borderId="11" xfId="0" applyNumberFormat="1" applyFill="1" applyBorder="1" applyAlignment="1">
      <alignment horizontal="center"/>
    </xf>
    <xf numFmtId="168" fontId="0" fillId="0" borderId="11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9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5" fillId="0" borderId="0" xfId="0" applyNumberFormat="1" applyFont="1" applyAlignment="1">
      <alignment horizontal="left"/>
    </xf>
    <xf numFmtId="4" fontId="5" fillId="0" borderId="22" xfId="0" applyNumberFormat="1" applyFont="1" applyFill="1" applyBorder="1" applyAlignment="1">
      <alignment horizontal="left"/>
    </xf>
    <xf numFmtId="4" fontId="5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left"/>
    </xf>
    <xf numFmtId="4" fontId="23" fillId="0" borderId="0" xfId="0" applyNumberFormat="1" applyFont="1" applyAlignment="1">
      <alignment horizontal="center"/>
    </xf>
    <xf numFmtId="4" fontId="5" fillId="0" borderId="33" xfId="0" applyNumberFormat="1" applyFont="1" applyFill="1" applyBorder="1" applyAlignment="1">
      <alignment horizontal="left"/>
    </xf>
    <xf numFmtId="4" fontId="5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left"/>
    </xf>
    <xf numFmtId="0" fontId="0" fillId="0" borderId="25" xfId="0" applyFill="1" applyBorder="1"/>
    <xf numFmtId="0" fontId="0" fillId="0" borderId="4" xfId="0" applyFont="1" applyFill="1" applyBorder="1"/>
    <xf numFmtId="4" fontId="5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68" fontId="11" fillId="0" borderId="0" xfId="1" applyNumberFormat="1" applyFont="1" applyFill="1" applyBorder="1" applyAlignment="1" applyProtection="1"/>
    <xf numFmtId="168" fontId="11" fillId="0" borderId="0" xfId="0" applyNumberFormat="1" applyFont="1" applyFill="1" applyBorder="1"/>
    <xf numFmtId="0" fontId="17" fillId="0" borderId="0" xfId="0" applyFont="1" applyFill="1"/>
    <xf numFmtId="2" fontId="11" fillId="0" borderId="0" xfId="0" applyNumberFormat="1" applyFont="1" applyFill="1" applyBorder="1"/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177" fontId="3" fillId="0" borderId="0" xfId="4" applyNumberFormat="1" applyFill="1" applyBorder="1"/>
    <xf numFmtId="179" fontId="11" fillId="0" borderId="0" xfId="4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6" xfId="0" applyFont="1" applyBorder="1"/>
    <xf numFmtId="0" fontId="0" fillId="0" borderId="77" xfId="0" applyFont="1" applyFill="1" applyBorder="1"/>
    <xf numFmtId="0" fontId="0" fillId="0" borderId="41" xfId="0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0" fillId="0" borderId="59" xfId="0" applyFont="1" applyFill="1" applyBorder="1"/>
    <xf numFmtId="0" fontId="0" fillId="0" borderId="59" xfId="0" applyFill="1" applyBorder="1"/>
    <xf numFmtId="0" fontId="0" fillId="0" borderId="41" xfId="0" applyFont="1" applyBorder="1"/>
    <xf numFmtId="0" fontId="11" fillId="0" borderId="0" xfId="0" applyFont="1" applyFill="1" applyBorder="1" applyAlignment="1">
      <alignment horizontal="center"/>
    </xf>
    <xf numFmtId="0" fontId="0" fillId="0" borderId="46" xfId="0" applyFont="1" applyBorder="1"/>
    <xf numFmtId="0" fontId="0" fillId="0" borderId="49" xfId="0" applyFont="1" applyFill="1" applyBorder="1"/>
    <xf numFmtId="0" fontId="11" fillId="0" borderId="79" xfId="0" applyFont="1" applyFill="1" applyBorder="1" applyAlignment="1">
      <alignment horizontal="center"/>
    </xf>
    <xf numFmtId="0" fontId="0" fillId="0" borderId="40" xfId="0" applyBorder="1"/>
    <xf numFmtId="0" fontId="0" fillId="0" borderId="13" xfId="0" applyFont="1" applyBorder="1"/>
    <xf numFmtId="0" fontId="0" fillId="0" borderId="0" xfId="0" applyBorder="1"/>
    <xf numFmtId="165" fontId="3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3" fillId="0" borderId="18" xfId="1" applyFill="1" applyBorder="1" applyAlignment="1" applyProtection="1"/>
    <xf numFmtId="0" fontId="0" fillId="0" borderId="81" xfId="0" applyFont="1" applyBorder="1"/>
    <xf numFmtId="0" fontId="0" fillId="0" borderId="82" xfId="0" applyBorder="1"/>
    <xf numFmtId="0" fontId="0" fillId="0" borderId="83" xfId="0" applyBorder="1"/>
    <xf numFmtId="167" fontId="0" fillId="0" borderId="82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3" fillId="0" borderId="0" xfId="1" applyNumberFormat="1"/>
    <xf numFmtId="0" fontId="11" fillId="0" borderId="8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165" fontId="0" fillId="0" borderId="85" xfId="1" applyFont="1" applyFill="1" applyBorder="1" applyAlignment="1" applyProtection="1"/>
    <xf numFmtId="0" fontId="0" fillId="0" borderId="0" xfId="0" applyAlignment="1">
      <alignment horizontal="right"/>
    </xf>
    <xf numFmtId="0" fontId="6" fillId="0" borderId="0" xfId="0" applyFont="1"/>
    <xf numFmtId="169" fontId="6" fillId="0" borderId="0" xfId="0" applyNumberFormat="1" applyFont="1"/>
    <xf numFmtId="3" fontId="11" fillId="0" borderId="65" xfId="0" applyNumberFormat="1" applyFont="1" applyFill="1" applyBorder="1"/>
    <xf numFmtId="3" fontId="0" fillId="0" borderId="86" xfId="0" applyNumberFormat="1" applyFont="1" applyFill="1" applyBorder="1"/>
    <xf numFmtId="0" fontId="11" fillId="0" borderId="90" xfId="0" applyFont="1" applyFill="1" applyBorder="1" applyAlignment="1">
      <alignment horizontal="center"/>
    </xf>
    <xf numFmtId="0" fontId="11" fillId="0" borderId="91" xfId="0" applyFont="1" applyBorder="1" applyAlignment="1">
      <alignment horizontal="center"/>
    </xf>
    <xf numFmtId="0" fontId="11" fillId="0" borderId="92" xfId="0" applyFont="1" applyBorder="1" applyAlignment="1">
      <alignment horizontal="center"/>
    </xf>
    <xf numFmtId="1" fontId="11" fillId="0" borderId="93" xfId="0" applyNumberFormat="1" applyFont="1" applyFill="1" applyBorder="1" applyAlignment="1">
      <alignment horizontal="center"/>
    </xf>
    <xf numFmtId="165" fontId="11" fillId="0" borderId="93" xfId="1" applyFont="1" applyFill="1" applyBorder="1" applyAlignment="1" applyProtection="1">
      <alignment horizontal="center"/>
    </xf>
    <xf numFmtId="0" fontId="11" fillId="0" borderId="94" xfId="0" applyFont="1" applyBorder="1" applyAlignment="1">
      <alignment horizontal="center"/>
    </xf>
    <xf numFmtId="0" fontId="11" fillId="0" borderId="95" xfId="0" applyFont="1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1" fillId="0" borderId="99" xfId="0" applyFont="1" applyFill="1" applyBorder="1" applyAlignment="1">
      <alignment horizontal="center"/>
    </xf>
    <xf numFmtId="0" fontId="0" fillId="0" borderId="3" xfId="0" applyFont="1" applyFill="1" applyBorder="1"/>
    <xf numFmtId="0" fontId="11" fillId="0" borderId="3" xfId="0" applyFont="1" applyFill="1" applyBorder="1" applyAlignment="1">
      <alignment horizontal="center"/>
    </xf>
    <xf numFmtId="0" fontId="11" fillId="0" borderId="100" xfId="0" applyFont="1" applyBorder="1" applyAlignment="1">
      <alignment horizontal="center"/>
    </xf>
    <xf numFmtId="0" fontId="11" fillId="0" borderId="101" xfId="0" applyFont="1" applyBorder="1" applyAlignment="1">
      <alignment horizontal="center"/>
    </xf>
    <xf numFmtId="1" fontId="11" fillId="0" borderId="102" xfId="0" applyNumberFormat="1" applyFont="1" applyFill="1" applyBorder="1" applyAlignment="1">
      <alignment horizontal="center"/>
    </xf>
    <xf numFmtId="165" fontId="11" fillId="0" borderId="102" xfId="1" applyFont="1" applyFill="1" applyBorder="1" applyAlignment="1" applyProtection="1">
      <alignment horizontal="center"/>
    </xf>
    <xf numFmtId="0" fontId="11" fillId="0" borderId="103" xfId="0" applyFont="1" applyBorder="1" applyAlignment="1">
      <alignment horizontal="center"/>
    </xf>
    <xf numFmtId="0" fontId="11" fillId="0" borderId="104" xfId="0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2" xfId="0" applyBorder="1" applyAlignment="1">
      <alignment horizontal="center"/>
    </xf>
    <xf numFmtId="3" fontId="0" fillId="0" borderId="90" xfId="0" applyNumberFormat="1" applyFont="1" applyFill="1" applyBorder="1"/>
    <xf numFmtId="166" fontId="24" fillId="0" borderId="90" xfId="0" applyNumberFormat="1" applyFont="1" applyFill="1" applyBorder="1"/>
    <xf numFmtId="166" fontId="24" fillId="0" borderId="0" xfId="0" applyNumberFormat="1" applyFont="1" applyBorder="1"/>
    <xf numFmtId="166" fontId="24" fillId="0" borderId="91" xfId="0" applyNumberFormat="1" applyFont="1" applyBorder="1"/>
    <xf numFmtId="166" fontId="24" fillId="0" borderId="92" xfId="0" applyNumberFormat="1" applyFont="1" applyFill="1" applyBorder="1"/>
    <xf numFmtId="166" fontId="24" fillId="0" borderId="93" xfId="0" applyNumberFormat="1" applyFont="1" applyFill="1" applyBorder="1"/>
    <xf numFmtId="166" fontId="24" fillId="0" borderId="94" xfId="0" applyNumberFormat="1" applyFont="1" applyFill="1" applyBorder="1"/>
    <xf numFmtId="166" fontId="24" fillId="0" borderId="95" xfId="0" applyNumberFormat="1" applyFont="1" applyFill="1" applyBorder="1"/>
    <xf numFmtId="166" fontId="24" fillId="0" borderId="96" xfId="0" applyNumberFormat="1" applyFont="1" applyFill="1" applyBorder="1"/>
    <xf numFmtId="3" fontId="0" fillId="0" borderId="90" xfId="0" applyNumberFormat="1" applyFill="1" applyBorder="1"/>
    <xf numFmtId="4" fontId="0" fillId="0" borderId="106" xfId="0" applyNumberFormat="1" applyFont="1" applyFill="1" applyBorder="1"/>
    <xf numFmtId="4" fontId="0" fillId="0" borderId="51" xfId="0" applyNumberFormat="1" applyFont="1" applyFill="1" applyBorder="1"/>
    <xf numFmtId="4" fontId="24" fillId="0" borderId="106" xfId="0" applyNumberFormat="1" applyFont="1" applyFill="1" applyBorder="1"/>
    <xf numFmtId="4" fontId="24" fillId="0" borderId="51" xfId="0" applyNumberFormat="1" applyFont="1" applyFill="1" applyBorder="1"/>
    <xf numFmtId="4" fontId="24" fillId="0" borderId="107" xfId="0" applyNumberFormat="1" applyFont="1" applyFill="1" applyBorder="1"/>
    <xf numFmtId="4" fontId="24" fillId="0" borderId="108" xfId="0" applyNumberFormat="1" applyFont="1" applyFill="1" applyBorder="1"/>
    <xf numFmtId="4" fontId="24" fillId="0" borderId="109" xfId="0" applyNumberFormat="1" applyFont="1" applyFill="1" applyBorder="1"/>
    <xf numFmtId="4" fontId="24" fillId="0" borderId="110" xfId="0" applyNumberFormat="1" applyFont="1" applyFill="1" applyBorder="1"/>
    <xf numFmtId="4" fontId="24" fillId="0" borderId="111" xfId="0" applyNumberFormat="1" applyFont="1" applyFill="1" applyBorder="1"/>
    <xf numFmtId="4" fontId="24" fillId="0" borderId="112" xfId="0" applyNumberFormat="1" applyFont="1" applyFill="1" applyBorder="1"/>
    <xf numFmtId="166" fontId="24" fillId="0" borderId="86" xfId="0" applyNumberFormat="1" applyFont="1" applyFill="1" applyBorder="1"/>
    <xf numFmtId="0" fontId="0" fillId="0" borderId="86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6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5" fillId="0" borderId="0" xfId="0" applyFont="1" applyFill="1" applyBorder="1"/>
    <xf numFmtId="176" fontId="5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4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5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3" fillId="0" borderId="0" xfId="1" applyNumberFormat="1"/>
    <xf numFmtId="10" fontId="3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19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5" fillId="0" borderId="73" xfId="0" applyFont="1" applyFill="1" applyBorder="1"/>
    <xf numFmtId="176" fontId="19" fillId="0" borderId="9" xfId="0" applyNumberFormat="1" applyFont="1" applyFill="1" applyBorder="1"/>
    <xf numFmtId="0" fontId="5" fillId="0" borderId="22" xfId="0" applyFont="1" applyFill="1" applyBorder="1"/>
    <xf numFmtId="0" fontId="5" fillId="0" borderId="33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19" fillId="0" borderId="0" xfId="0" applyNumberFormat="1" applyFont="1" applyBorder="1" applyAlignment="1">
      <alignment horizontal="center"/>
    </xf>
    <xf numFmtId="183" fontId="0" fillId="0" borderId="0" xfId="0" applyNumberFormat="1"/>
    <xf numFmtId="176" fontId="5" fillId="0" borderId="0" xfId="0" applyNumberFormat="1" applyFont="1" applyBorder="1"/>
    <xf numFmtId="176" fontId="5" fillId="0" borderId="0" xfId="0" applyNumberFormat="1" applyFont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176" fontId="6" fillId="0" borderId="0" xfId="0" applyNumberFormat="1" applyFont="1" applyFill="1" applyBorder="1" applyAlignment="1">
      <alignment horizontal="center"/>
    </xf>
    <xf numFmtId="10" fontId="5" fillId="0" borderId="0" xfId="4" applyNumberFormat="1" applyFont="1" applyFill="1" applyBorder="1"/>
    <xf numFmtId="176" fontId="0" fillId="0" borderId="22" xfId="0" applyNumberFormat="1" applyFont="1" applyFill="1" applyBorder="1" applyAlignment="1">
      <alignment horizontal="center"/>
    </xf>
    <xf numFmtId="176" fontId="5" fillId="0" borderId="33" xfId="0" applyNumberFormat="1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4" fillId="0" borderId="22" xfId="0" applyFont="1" applyFill="1" applyBorder="1"/>
    <xf numFmtId="0" fontId="24" fillId="0" borderId="6" xfId="0" applyFont="1" applyFill="1" applyBorder="1"/>
    <xf numFmtId="0" fontId="24" fillId="0" borderId="4" xfId="0" applyFont="1" applyFill="1" applyBorder="1"/>
    <xf numFmtId="0" fontId="24" fillId="0" borderId="1" xfId="0" applyFont="1" applyFill="1" applyBorder="1"/>
    <xf numFmtId="0" fontId="0" fillId="0" borderId="24" xfId="0" applyFont="1" applyFill="1" applyBorder="1"/>
    <xf numFmtId="0" fontId="0" fillId="0" borderId="6" xfId="0" applyFill="1" applyBorder="1" applyAlignment="1">
      <alignment horizontal="center"/>
    </xf>
    <xf numFmtId="0" fontId="0" fillId="0" borderId="22" xfId="0" applyFont="1" applyFill="1" applyBorder="1"/>
    <xf numFmtId="0" fontId="0" fillId="0" borderId="6" xfId="0" applyFont="1" applyFill="1" applyBorder="1"/>
    <xf numFmtId="176" fontId="0" fillId="0" borderId="33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3" fillId="0" borderId="0" xfId="4" applyNumberFormat="1" applyFill="1" applyBorder="1" applyAlignment="1">
      <alignment horizontal="center"/>
    </xf>
    <xf numFmtId="0" fontId="0" fillId="9" borderId="0" xfId="0" applyFill="1"/>
    <xf numFmtId="0" fontId="5" fillId="9" borderId="0" xfId="0" applyFont="1" applyFill="1"/>
    <xf numFmtId="176" fontId="0" fillId="9" borderId="22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1" fillId="0" borderId="73" xfId="0" applyFont="1" applyFill="1" applyBorder="1"/>
    <xf numFmtId="0" fontId="11" fillId="0" borderId="24" xfId="0" applyFont="1" applyFill="1" applyBorder="1"/>
    <xf numFmtId="0" fontId="11" fillId="0" borderId="4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1" fontId="11" fillId="0" borderId="9" xfId="0" applyNumberFormat="1" applyFont="1" applyFill="1" applyBorder="1" applyAlignment="1">
      <alignment horizontal="center"/>
    </xf>
    <xf numFmtId="165" fontId="11" fillId="0" borderId="9" xfId="1" applyFont="1" applyFill="1" applyBorder="1" applyAlignment="1" applyProtection="1">
      <alignment horizontal="center"/>
    </xf>
    <xf numFmtId="0" fontId="11" fillId="0" borderId="9" xfId="0" applyFont="1" applyFill="1" applyBorder="1"/>
    <xf numFmtId="0" fontId="11" fillId="0" borderId="33" xfId="0" applyFont="1" applyFill="1" applyBorder="1"/>
    <xf numFmtId="0" fontId="11" fillId="0" borderId="7" xfId="0" applyFont="1" applyFill="1" applyBorder="1"/>
    <xf numFmtId="0" fontId="11" fillId="0" borderId="2" xfId="0" applyFont="1" applyFill="1" applyBorder="1" applyAlignment="1">
      <alignment horizontal="center"/>
    </xf>
    <xf numFmtId="1" fontId="11" fillId="0" borderId="3" xfId="0" applyNumberFormat="1" applyFont="1" applyFill="1" applyBorder="1" applyAlignment="1">
      <alignment horizontal="center"/>
    </xf>
    <xf numFmtId="165" fontId="11" fillId="0" borderId="3" xfId="1" applyFont="1" applyFill="1" applyBorder="1" applyAlignment="1" applyProtection="1">
      <alignment horizontal="center"/>
    </xf>
    <xf numFmtId="0" fontId="11" fillId="0" borderId="3" xfId="0" applyFont="1" applyFill="1" applyBorder="1"/>
    <xf numFmtId="0" fontId="11" fillId="0" borderId="22" xfId="0" applyFont="1" applyFill="1" applyBorder="1"/>
    <xf numFmtId="10" fontId="0" fillId="0" borderId="0" xfId="0" applyNumberFormat="1" applyBorder="1"/>
    <xf numFmtId="0" fontId="11" fillId="0" borderId="0" xfId="0" applyFont="1" applyBorder="1"/>
    <xf numFmtId="10" fontId="11" fillId="0" borderId="0" xfId="4" applyNumberFormat="1" applyFont="1" applyFill="1" applyBorder="1"/>
    <xf numFmtId="10" fontId="0" fillId="0" borderId="6" xfId="0" applyNumberFormat="1" applyBorder="1"/>
    <xf numFmtId="0" fontId="11" fillId="0" borderId="3" xfId="0" applyFont="1" applyBorder="1"/>
    <xf numFmtId="10" fontId="11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1" fillId="0" borderId="1" xfId="0" applyNumberFormat="1" applyFont="1" applyFill="1" applyBorder="1"/>
    <xf numFmtId="169" fontId="11" fillId="0" borderId="2" xfId="0" applyNumberFormat="1" applyFont="1" applyFill="1" applyBorder="1"/>
    <xf numFmtId="171" fontId="0" fillId="0" borderId="0" xfId="1" applyNumberFormat="1" applyFont="1"/>
    <xf numFmtId="3" fontId="5" fillId="0" borderId="90" xfId="0" applyNumberFormat="1" applyFont="1" applyFill="1" applyBorder="1"/>
    <xf numFmtId="171" fontId="0" fillId="0" borderId="0" xfId="0" applyNumberFormat="1"/>
    <xf numFmtId="0" fontId="11" fillId="0" borderId="0" xfId="5" applyFont="1" applyFill="1"/>
    <xf numFmtId="0" fontId="28" fillId="0" borderId="0" xfId="5" applyFont="1" applyFill="1"/>
    <xf numFmtId="0" fontId="11" fillId="0" borderId="0" xfId="5" applyFont="1" applyFill="1" applyAlignment="1">
      <alignment horizontal="center"/>
    </xf>
    <xf numFmtId="0" fontId="11" fillId="0" borderId="0" xfId="5" applyFont="1" applyFill="1" applyBorder="1"/>
    <xf numFmtId="0" fontId="28" fillId="0" borderId="0" xfId="5" applyFont="1" applyFill="1" applyBorder="1"/>
    <xf numFmtId="0" fontId="11" fillId="10" borderId="0" xfId="5" applyFont="1" applyFill="1"/>
    <xf numFmtId="0" fontId="11" fillId="0" borderId="0" xfId="6"/>
    <xf numFmtId="0" fontId="19" fillId="0" borderId="0" xfId="5" applyFont="1" applyFill="1"/>
    <xf numFmtId="0" fontId="28" fillId="0" borderId="0" xfId="5" applyFont="1" applyFill="1" applyAlignment="1">
      <alignment horizontal="center"/>
    </xf>
    <xf numFmtId="0" fontId="11" fillId="0" borderId="4" xfId="5" applyFont="1" applyFill="1" applyBorder="1" applyAlignment="1">
      <alignment horizontal="center"/>
    </xf>
    <xf numFmtId="0" fontId="16" fillId="0" borderId="0" xfId="6" applyFont="1"/>
    <xf numFmtId="186" fontId="11" fillId="0" borderId="0" xfId="6" applyNumberFormat="1"/>
    <xf numFmtId="182" fontId="11" fillId="0" borderId="2" xfId="5" applyNumberFormat="1" applyFont="1" applyFill="1" applyBorder="1" applyAlignment="1">
      <alignment horizontal="center"/>
    </xf>
    <xf numFmtId="2" fontId="11" fillId="0" borderId="0" xfId="5" applyNumberFormat="1" applyFont="1" applyFill="1"/>
    <xf numFmtId="0" fontId="5" fillId="0" borderId="0" xfId="5"/>
    <xf numFmtId="0" fontId="11" fillId="0" borderId="73" xfId="5" applyFont="1" applyFill="1" applyBorder="1" applyAlignment="1">
      <alignment horizontal="center"/>
    </xf>
    <xf numFmtId="0" fontId="11" fillId="0" borderId="9" xfId="5" applyFont="1" applyFill="1" applyBorder="1" applyAlignment="1">
      <alignment horizontal="center"/>
    </xf>
    <xf numFmtId="14" fontId="11" fillId="0" borderId="25" xfId="5" applyNumberFormat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33" xfId="5" applyFont="1" applyFill="1" applyBorder="1"/>
    <xf numFmtId="0" fontId="11" fillId="0" borderId="33" xfId="5" applyFont="1" applyFill="1" applyBorder="1" applyAlignment="1">
      <alignment horizontal="center"/>
    </xf>
    <xf numFmtId="0" fontId="11" fillId="0" borderId="3" xfId="5" applyFont="1" applyFill="1" applyBorder="1"/>
    <xf numFmtId="0" fontId="11" fillId="0" borderId="2" xfId="5" applyFont="1" applyFill="1" applyBorder="1"/>
    <xf numFmtId="0" fontId="11" fillId="0" borderId="2" xfId="5" applyFont="1" applyFill="1" applyBorder="1" applyAlignment="1">
      <alignment horizontal="center"/>
    </xf>
    <xf numFmtId="0" fontId="11" fillId="0" borderId="25" xfId="5" applyFont="1" applyFill="1" applyBorder="1" applyAlignment="1">
      <alignment horizontal="center"/>
    </xf>
    <xf numFmtId="0" fontId="11" fillId="10" borderId="0" xfId="5" applyFont="1" applyFill="1" applyBorder="1"/>
    <xf numFmtId="10" fontId="11" fillId="0" borderId="0" xfId="7" applyNumberFormat="1" applyFont="1" applyFill="1" applyAlignment="1">
      <alignment horizontal="center"/>
    </xf>
    <xf numFmtId="0" fontId="11" fillId="0" borderId="73" xfId="5" applyFont="1" applyFill="1" applyBorder="1"/>
    <xf numFmtId="0" fontId="11" fillId="0" borderId="73" xfId="5" applyFont="1" applyFill="1" applyBorder="1" applyAlignment="1" applyProtection="1">
      <alignment horizontal="center"/>
    </xf>
    <xf numFmtId="0" fontId="11" fillId="0" borderId="9" xfId="5" applyFont="1" applyFill="1" applyBorder="1"/>
    <xf numFmtId="182" fontId="11" fillId="0" borderId="4" xfId="5" applyNumberFormat="1" applyFont="1" applyFill="1" applyBorder="1"/>
    <xf numFmtId="10" fontId="11" fillId="0" borderId="4" xfId="5" applyNumberFormat="1" applyFont="1" applyFill="1" applyBorder="1"/>
    <xf numFmtId="188" fontId="11" fillId="0" borderId="4" xfId="9" applyNumberFormat="1" applyFont="1" applyFill="1" applyBorder="1"/>
    <xf numFmtId="188" fontId="11" fillId="0" borderId="0" xfId="9" applyNumberFormat="1" applyFont="1" applyFill="1" applyBorder="1"/>
    <xf numFmtId="0" fontId="11" fillId="0" borderId="22" xfId="5" applyFont="1" applyFill="1" applyBorder="1"/>
    <xf numFmtId="0" fontId="11" fillId="0" borderId="22" xfId="5" applyFont="1" applyFill="1" applyBorder="1" applyAlignment="1" applyProtection="1">
      <alignment horizontal="center"/>
    </xf>
    <xf numFmtId="0" fontId="11" fillId="0" borderId="22" xfId="5" applyFont="1" applyFill="1" applyBorder="1" applyAlignment="1">
      <alignment horizontal="center"/>
    </xf>
    <xf numFmtId="182" fontId="11" fillId="0" borderId="1" xfId="5" applyNumberFormat="1" applyFont="1" applyFill="1" applyBorder="1"/>
    <xf numFmtId="0" fontId="11" fillId="0" borderId="1" xfId="5" applyFont="1" applyFill="1" applyBorder="1"/>
    <xf numFmtId="188" fontId="11" fillId="0" borderId="1" xfId="9" applyNumberFormat="1" applyFont="1" applyFill="1" applyBorder="1"/>
    <xf numFmtId="0" fontId="5" fillId="0" borderId="0" xfId="5" applyFont="1" applyFill="1"/>
    <xf numFmtId="0" fontId="11" fillId="0" borderId="4" xfId="5" applyFont="1" applyFill="1" applyBorder="1" applyAlignment="1" applyProtection="1">
      <alignment horizontal="center"/>
    </xf>
    <xf numFmtId="0" fontId="11" fillId="0" borderId="24" xfId="5" applyFont="1" applyFill="1" applyBorder="1"/>
    <xf numFmtId="2" fontId="28" fillId="0" borderId="0" xfId="5" applyNumberFormat="1" applyFont="1" applyFill="1" applyBorder="1"/>
    <xf numFmtId="0" fontId="11" fillId="0" borderId="1" xfId="5" applyFont="1" applyFill="1" applyBorder="1" applyAlignment="1" applyProtection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6" xfId="5" applyFont="1" applyFill="1" applyBorder="1"/>
    <xf numFmtId="188" fontId="11" fillId="0" borderId="2" xfId="9" applyNumberFormat="1" applyFont="1" applyFill="1" applyBorder="1"/>
    <xf numFmtId="176" fontId="28" fillId="0" borderId="0" xfId="5" applyNumberFormat="1" applyFont="1" applyFill="1" applyBorder="1"/>
    <xf numFmtId="0" fontId="11" fillId="0" borderId="2" xfId="5" applyFont="1" applyFill="1" applyBorder="1" applyAlignment="1" applyProtection="1">
      <alignment horizontal="center"/>
    </xf>
    <xf numFmtId="182" fontId="11" fillId="0" borderId="2" xfId="5" applyNumberFormat="1" applyFont="1" applyFill="1" applyBorder="1"/>
    <xf numFmtId="0" fontId="11" fillId="0" borderId="7" xfId="5" applyFont="1" applyFill="1" applyBorder="1"/>
    <xf numFmtId="0" fontId="11" fillId="0" borderId="0" xfId="5" applyFont="1" applyFill="1" applyBorder="1" applyAlignment="1">
      <alignment horizontal="left"/>
    </xf>
    <xf numFmtId="0" fontId="11" fillId="11" borderId="0" xfId="5" applyFont="1" applyFill="1" applyBorder="1"/>
    <xf numFmtId="0" fontId="29" fillId="0" borderId="0" xfId="10" applyNumberFormat="1" applyFont="1" applyFill="1" applyBorder="1"/>
    <xf numFmtId="0" fontId="11" fillId="0" borderId="4" xfId="5" applyFont="1" applyFill="1" applyBorder="1"/>
    <xf numFmtId="43" fontId="22" fillId="0" borderId="0" xfId="5" applyNumberFormat="1" applyFont="1" applyAlignment="1">
      <alignment horizontal="left"/>
    </xf>
    <xf numFmtId="43" fontId="22" fillId="0" borderId="0" xfId="5" applyNumberFormat="1" applyFont="1" applyFill="1" applyAlignment="1">
      <alignment horizontal="left"/>
    </xf>
    <xf numFmtId="182" fontId="5" fillId="0" borderId="0" xfId="5" applyNumberFormat="1" applyFill="1"/>
    <xf numFmtId="0" fontId="11" fillId="0" borderId="33" xfId="5" applyFont="1" applyFill="1" applyBorder="1" applyAlignment="1" applyProtection="1">
      <alignment horizontal="center"/>
    </xf>
    <xf numFmtId="2" fontId="11" fillId="0" borderId="0" xfId="5" applyNumberFormat="1" applyFont="1" applyFill="1" applyBorder="1"/>
    <xf numFmtId="169" fontId="11" fillId="0" borderId="0" xfId="5" applyNumberFormat="1" applyFont="1" applyFill="1" applyBorder="1"/>
    <xf numFmtId="0" fontId="24" fillId="0" borderId="0" xfId="5" applyFont="1" applyFill="1" applyBorder="1"/>
    <xf numFmtId="182" fontId="31" fillId="0" borderId="0" xfId="11" applyNumberFormat="1" applyFill="1" applyBorder="1"/>
    <xf numFmtId="43" fontId="22" fillId="0" borderId="0" xfId="5" applyNumberFormat="1" applyFont="1" applyFill="1"/>
    <xf numFmtId="176" fontId="11" fillId="0" borderId="0" xfId="9" applyNumberFormat="1" applyFont="1" applyFill="1" applyBorder="1"/>
    <xf numFmtId="0" fontId="11" fillId="0" borderId="73" xfId="5" applyFont="1" applyBorder="1"/>
    <xf numFmtId="0" fontId="11" fillId="0" borderId="73" xfId="5" applyFont="1" applyBorder="1" applyAlignment="1" applyProtection="1">
      <alignment horizontal="center"/>
    </xf>
    <xf numFmtId="0" fontId="11" fillId="0" borderId="73" xfId="5" applyFont="1" applyFill="1" applyBorder="1" applyAlignment="1">
      <alignment horizontal="left"/>
    </xf>
    <xf numFmtId="0" fontId="11" fillId="0" borderId="73" xfId="5" applyFont="1" applyBorder="1" applyAlignment="1">
      <alignment horizontal="center"/>
    </xf>
    <xf numFmtId="182" fontId="11" fillId="0" borderId="4" xfId="9" applyNumberFormat="1" applyFont="1" applyFill="1" applyBorder="1"/>
    <xf numFmtId="169" fontId="11" fillId="0" borderId="4" xfId="5" applyNumberFormat="1" applyFont="1" applyFill="1" applyBorder="1"/>
    <xf numFmtId="0" fontId="11" fillId="0" borderId="22" xfId="5" applyFont="1" applyBorder="1"/>
    <xf numFmtId="0" fontId="11" fillId="0" borderId="22" xfId="5" applyFont="1" applyFill="1" applyBorder="1" applyAlignment="1">
      <alignment horizontal="left"/>
    </xf>
    <xf numFmtId="182" fontId="11" fillId="0" borderId="1" xfId="9" applyNumberFormat="1" applyFont="1" applyFill="1" applyBorder="1"/>
    <xf numFmtId="169" fontId="11" fillId="0" borderId="1" xfId="5" applyNumberFormat="1" applyFont="1" applyFill="1" applyBorder="1"/>
    <xf numFmtId="0" fontId="11" fillId="0" borderId="22" xfId="5" applyFont="1" applyBorder="1" applyAlignment="1" applyProtection="1">
      <alignment horizontal="center"/>
    </xf>
    <xf numFmtId="0" fontId="11" fillId="0" borderId="22" xfId="5" applyFont="1" applyBorder="1" applyAlignment="1">
      <alignment horizontal="center"/>
    </xf>
    <xf numFmtId="176" fontId="16" fillId="0" borderId="0" xfId="9" applyNumberFormat="1" applyFont="1" applyFill="1" applyBorder="1"/>
    <xf numFmtId="0" fontId="32" fillId="0" borderId="0" xfId="5" applyFont="1" applyFill="1"/>
    <xf numFmtId="0" fontId="11" fillId="0" borderId="33" xfId="5" applyFont="1" applyBorder="1"/>
    <xf numFmtId="0" fontId="11" fillId="0" borderId="33" xfId="5" applyFont="1" applyFill="1" applyBorder="1" applyAlignment="1">
      <alignment horizontal="left"/>
    </xf>
    <xf numFmtId="0" fontId="11" fillId="0" borderId="33" xfId="5" applyFont="1" applyBorder="1" applyAlignment="1">
      <alignment horizontal="center"/>
    </xf>
    <xf numFmtId="182" fontId="11" fillId="0" borderId="2" xfId="9" applyNumberFormat="1" applyFont="1" applyFill="1" applyBorder="1"/>
    <xf numFmtId="0" fontId="11" fillId="0" borderId="4" xfId="5" applyFont="1" applyBorder="1" applyAlignment="1" applyProtection="1">
      <alignment horizontal="center"/>
    </xf>
    <xf numFmtId="0" fontId="11" fillId="0" borderId="6" xfId="5" applyFont="1" applyBorder="1"/>
    <xf numFmtId="0" fontId="11" fillId="0" borderId="1" xfId="5" applyFont="1" applyBorder="1" applyAlignment="1">
      <alignment horizontal="center"/>
    </xf>
    <xf numFmtId="0" fontId="11" fillId="0" borderId="9" xfId="5" applyFont="1" applyFill="1" applyBorder="1" applyAlignment="1">
      <alignment horizontal="left"/>
    </xf>
    <xf numFmtId="0" fontId="11" fillId="0" borderId="4" xfId="5" applyFont="1" applyBorder="1" applyAlignment="1">
      <alignment horizontal="center"/>
    </xf>
    <xf numFmtId="0" fontId="11" fillId="0" borderId="1" xfId="5" applyFont="1" applyBorder="1" applyAlignment="1" applyProtection="1">
      <alignment horizontal="center"/>
    </xf>
    <xf numFmtId="0" fontId="11" fillId="0" borderId="0" xfId="6" applyFill="1" applyBorder="1"/>
    <xf numFmtId="0" fontId="11" fillId="0" borderId="7" xfId="5" applyFont="1" applyBorder="1"/>
    <xf numFmtId="182" fontId="11" fillId="0" borderId="9" xfId="9" applyNumberFormat="1" applyFont="1" applyFill="1" applyBorder="1"/>
    <xf numFmtId="182" fontId="11" fillId="0" borderId="0" xfId="9" applyNumberFormat="1" applyFont="1" applyFill="1" applyBorder="1"/>
    <xf numFmtId="0" fontId="11" fillId="0" borderId="24" xfId="5" applyFont="1" applyBorder="1"/>
    <xf numFmtId="182" fontId="11" fillId="0" borderId="0" xfId="5" applyNumberFormat="1" applyFont="1" applyFill="1" applyBorder="1"/>
    <xf numFmtId="0" fontId="11" fillId="0" borderId="0" xfId="5" applyFont="1" applyBorder="1"/>
    <xf numFmtId="0" fontId="11" fillId="0" borderId="3" xfId="5" applyFont="1" applyBorder="1"/>
    <xf numFmtId="182" fontId="11" fillId="0" borderId="3" xfId="5" applyNumberFormat="1" applyFont="1" applyFill="1" applyBorder="1"/>
    <xf numFmtId="182" fontId="11" fillId="0" borderId="25" xfId="5" applyNumberFormat="1" applyFont="1" applyFill="1" applyBorder="1"/>
    <xf numFmtId="0" fontId="11" fillId="0" borderId="25" xfId="5" applyFont="1" applyFill="1" applyBorder="1"/>
    <xf numFmtId="169" fontId="11" fillId="0" borderId="0" xfId="5" applyNumberFormat="1" applyFont="1" applyFill="1"/>
    <xf numFmtId="0" fontId="11" fillId="0" borderId="29" xfId="5" applyFont="1" applyFill="1" applyBorder="1"/>
    <xf numFmtId="0" fontId="11" fillId="0" borderId="25" xfId="5" applyFont="1" applyFill="1" applyBorder="1" applyAlignment="1" applyProtection="1">
      <alignment horizontal="center"/>
    </xf>
    <xf numFmtId="0" fontId="5" fillId="0" borderId="0" xfId="5" applyFill="1"/>
    <xf numFmtId="182" fontId="11" fillId="10" borderId="25" xfId="5" applyNumberFormat="1" applyFont="1" applyFill="1" applyBorder="1"/>
    <xf numFmtId="0" fontId="11" fillId="10" borderId="25" xfId="5" applyFont="1" applyFill="1" applyBorder="1"/>
    <xf numFmtId="187" fontId="5" fillId="0" borderId="2" xfId="8" applyNumberFormat="1" applyFill="1" applyBorder="1"/>
    <xf numFmtId="187" fontId="11" fillId="0" borderId="0" xfId="5" applyNumberFormat="1" applyFont="1" applyFill="1" applyBorder="1" applyAlignment="1">
      <alignment horizontal="center"/>
    </xf>
    <xf numFmtId="187" fontId="11" fillId="0" borderId="0" xfId="5" applyNumberFormat="1" applyFont="1" applyFill="1" applyBorder="1"/>
    <xf numFmtId="43" fontId="11" fillId="0" borderId="0" xfId="9" applyFont="1" applyFill="1" applyBorder="1"/>
    <xf numFmtId="43" fontId="11" fillId="0" borderId="0" xfId="9" applyFont="1" applyBorder="1"/>
    <xf numFmtId="189" fontId="11" fillId="0" borderId="0" xfId="5" applyNumberFormat="1" applyFont="1" applyFill="1"/>
    <xf numFmtId="189" fontId="11" fillId="0" borderId="0" xfId="5" applyNumberFormat="1" applyFont="1" applyFill="1" applyBorder="1"/>
    <xf numFmtId="188" fontId="11" fillId="10" borderId="0" xfId="9" applyNumberFormat="1" applyFont="1" applyFill="1" applyBorder="1"/>
    <xf numFmtId="190" fontId="11" fillId="0" borderId="0" xfId="5" applyNumberFormat="1" applyFont="1" applyFill="1"/>
    <xf numFmtId="0" fontId="13" fillId="0" borderId="0" xfId="5" applyFont="1" applyFill="1" applyBorder="1" applyAlignment="1">
      <alignment horizontal="left"/>
    </xf>
    <xf numFmtId="165" fontId="11" fillId="0" borderId="0" xfId="5" applyNumberFormat="1" applyFont="1" applyFill="1"/>
    <xf numFmtId="0" fontId="33" fillId="0" borderId="0" xfId="5" applyFont="1" applyFill="1" applyBorder="1" applyAlignment="1">
      <alignment horizontal="left"/>
    </xf>
    <xf numFmtId="191" fontId="11" fillId="0" borderId="0" xfId="5" applyNumberFormat="1" applyFont="1" applyFill="1" applyBorder="1"/>
    <xf numFmtId="190" fontId="11" fillId="0" borderId="0" xfId="5" applyNumberFormat="1" applyFont="1" applyFill="1" applyBorder="1"/>
    <xf numFmtId="0" fontId="11" fillId="0" borderId="0" xfId="5" applyFont="1" applyFill="1" applyBorder="1" applyAlignment="1">
      <alignment horizontal="right"/>
    </xf>
    <xf numFmtId="0" fontId="5" fillId="0" borderId="33" xfId="12" applyFont="1" applyFill="1" applyBorder="1"/>
    <xf numFmtId="0" fontId="5" fillId="0" borderId="2" xfId="12" applyFont="1" applyFill="1" applyBorder="1"/>
    <xf numFmtId="166" fontId="5" fillId="0" borderId="0" xfId="13" applyBorder="1"/>
    <xf numFmtId="0" fontId="5" fillId="0" borderId="0" xfId="199"/>
    <xf numFmtId="0" fontId="5" fillId="0" borderId="0" xfId="199" applyFill="1"/>
    <xf numFmtId="166" fontId="5" fillId="0" borderId="0" xfId="199" applyNumberFormat="1" applyFill="1" applyBorder="1"/>
    <xf numFmtId="166" fontId="5" fillId="0" borderId="124" xfId="13" applyFill="1" applyBorder="1"/>
    <xf numFmtId="3" fontId="5" fillId="0" borderId="125" xfId="199" applyNumberFormat="1" applyFill="1" applyBorder="1"/>
    <xf numFmtId="0" fontId="5" fillId="0" borderId="0" xfId="199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5" fillId="0" borderId="45" xfId="199" applyFill="1" applyBorder="1" applyAlignment="1">
      <alignment horizontal="center"/>
    </xf>
    <xf numFmtId="168" fontId="5" fillId="0" borderId="0" xfId="199" applyNumberFormat="1"/>
    <xf numFmtId="166" fontId="5" fillId="0" borderId="0" xfId="13"/>
    <xf numFmtId="196" fontId="5" fillId="0" borderId="0" xfId="199" applyNumberFormat="1" applyFill="1" applyBorder="1"/>
    <xf numFmtId="196" fontId="5" fillId="0" borderId="41" xfId="199" applyNumberFormat="1" applyFill="1" applyBorder="1"/>
    <xf numFmtId="0" fontId="5" fillId="0" borderId="0" xfId="199" applyBorder="1"/>
    <xf numFmtId="0" fontId="5" fillId="0" borderId="6" xfId="199" applyBorder="1"/>
    <xf numFmtId="0" fontId="5" fillId="0" borderId="22" xfId="199" applyBorder="1"/>
    <xf numFmtId="0" fontId="5" fillId="0" borderId="0" xfId="199" applyBorder="1" applyAlignment="1">
      <alignment horizontal="center"/>
    </xf>
    <xf numFmtId="165" fontId="5" fillId="0" borderId="0" xfId="199" applyNumberFormat="1" applyBorder="1"/>
    <xf numFmtId="166" fontId="5" fillId="0" borderId="0" xfId="199" applyNumberFormat="1"/>
    <xf numFmtId="3" fontId="5" fillId="0" borderId="90" xfId="199" applyNumberFormat="1" applyFill="1" applyBorder="1"/>
    <xf numFmtId="0" fontId="5" fillId="0" borderId="0" xfId="199" applyFill="1" applyBorder="1"/>
    <xf numFmtId="196" fontId="5" fillId="0" borderId="37" xfId="199" applyNumberFormat="1" applyFill="1" applyBorder="1"/>
    <xf numFmtId="166" fontId="5" fillId="0" borderId="12" xfId="199" applyNumberFormat="1" applyFill="1" applyBorder="1"/>
    <xf numFmtId="196" fontId="5" fillId="0" borderId="77" xfId="199" applyNumberFormat="1" applyFill="1" applyBorder="1"/>
    <xf numFmtId="0" fontId="5" fillId="0" borderId="49" xfId="199" applyFill="1" applyBorder="1" applyAlignment="1">
      <alignment horizontal="center"/>
    </xf>
    <xf numFmtId="0" fontId="5" fillId="0" borderId="134" xfId="199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5" fillId="0" borderId="11" xfId="199" applyFont="1" applyFill="1" applyBorder="1" applyAlignment="1">
      <alignment horizontal="center"/>
    </xf>
    <xf numFmtId="0" fontId="5" fillId="0" borderId="12" xfId="199" applyFill="1" applyBorder="1" applyAlignment="1">
      <alignment horizontal="center"/>
    </xf>
    <xf numFmtId="0" fontId="5" fillId="0" borderId="77" xfId="199" applyFont="1" applyFill="1" applyBorder="1" applyAlignment="1">
      <alignment horizontal="center"/>
    </xf>
    <xf numFmtId="166" fontId="5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5" fillId="0" borderId="0" xfId="199" applyNumberFormat="1" applyFill="1"/>
    <xf numFmtId="197" fontId="5" fillId="0" borderId="0" xfId="199" applyNumberFormat="1" applyFill="1" applyBorder="1"/>
    <xf numFmtId="10" fontId="5" fillId="0" borderId="0" xfId="199" applyNumberFormat="1" applyFill="1" applyBorder="1"/>
    <xf numFmtId="197" fontId="5" fillId="0" borderId="69" xfId="199" applyNumberFormat="1" applyBorder="1"/>
    <xf numFmtId="0" fontId="5" fillId="0" borderId="70" xfId="199" applyBorder="1"/>
    <xf numFmtId="0" fontId="5" fillId="0" borderId="68" xfId="199" applyFont="1" applyFill="1" applyBorder="1"/>
    <xf numFmtId="198" fontId="5" fillId="0" borderId="1" xfId="199" applyNumberFormat="1" applyFill="1" applyBorder="1"/>
    <xf numFmtId="198" fontId="5" fillId="0" borderId="12" xfId="199" applyNumberFormat="1" applyFill="1" applyBorder="1"/>
    <xf numFmtId="198" fontId="5" fillId="0" borderId="13" xfId="199" applyNumberFormat="1" applyFill="1" applyBorder="1"/>
    <xf numFmtId="0" fontId="5" fillId="0" borderId="12" xfId="199" applyFont="1" applyFill="1" applyBorder="1"/>
    <xf numFmtId="198" fontId="5" fillId="0" borderId="4" xfId="199" applyNumberFormat="1" applyFill="1" applyBorder="1"/>
    <xf numFmtId="184" fontId="4" fillId="0" borderId="2" xfId="13" applyNumberFormat="1" applyFont="1" applyBorder="1"/>
    <xf numFmtId="197" fontId="5" fillId="0" borderId="2" xfId="199" applyNumberFormat="1" applyFill="1" applyBorder="1"/>
    <xf numFmtId="197" fontId="5" fillId="0" borderId="14" xfId="199" applyNumberFormat="1" applyFill="1" applyBorder="1"/>
    <xf numFmtId="197" fontId="5" fillId="0" borderId="17" xfId="199" applyNumberFormat="1" applyFill="1" applyBorder="1"/>
    <xf numFmtId="197" fontId="5" fillId="0" borderId="16" xfId="199" applyNumberFormat="1" applyFill="1" applyBorder="1"/>
    <xf numFmtId="0" fontId="5" fillId="0" borderId="59" xfId="199" applyFill="1" applyBorder="1"/>
    <xf numFmtId="0" fontId="5" fillId="0" borderId="17" xfId="199" applyFill="1" applyBorder="1"/>
    <xf numFmtId="4" fontId="0" fillId="0" borderId="4" xfId="13" applyNumberFormat="1" applyFont="1" applyFill="1" applyBorder="1" applyAlignment="1" applyProtection="1"/>
    <xf numFmtId="0" fontId="5" fillId="0" borderId="23" xfId="199" applyFill="1" applyBorder="1"/>
    <xf numFmtId="0" fontId="5" fillId="0" borderId="72" xfId="199" applyFont="1" applyFill="1" applyBorder="1"/>
    <xf numFmtId="0" fontId="5" fillId="0" borderId="2" xfId="199" applyFill="1" applyBorder="1" applyAlignment="1">
      <alignment horizontal="center" vertical="top" wrapText="1"/>
    </xf>
    <xf numFmtId="0" fontId="11" fillId="0" borderId="17" xfId="199" applyFont="1" applyFill="1" applyBorder="1" applyAlignment="1">
      <alignment horizontal="center"/>
    </xf>
    <xf numFmtId="0" fontId="11" fillId="0" borderId="16" xfId="199" applyFont="1" applyFill="1" applyBorder="1" applyAlignment="1">
      <alignment horizontal="center"/>
    </xf>
    <xf numFmtId="0" fontId="11" fillId="0" borderId="15" xfId="199" applyFont="1" applyFill="1" applyBorder="1" applyAlignment="1">
      <alignment horizontal="center"/>
    </xf>
    <xf numFmtId="0" fontId="5" fillId="0" borderId="16" xfId="199" applyFont="1" applyFill="1" applyBorder="1" applyAlignment="1">
      <alignment horizontal="center"/>
    </xf>
    <xf numFmtId="0" fontId="11" fillId="0" borderId="59" xfId="199" applyFont="1" applyFill="1" applyBorder="1" applyAlignment="1">
      <alignment horizontal="center"/>
    </xf>
    <xf numFmtId="0" fontId="10" fillId="0" borderId="17" xfId="199" applyFont="1" applyFill="1" applyBorder="1"/>
    <xf numFmtId="0" fontId="5" fillId="0" borderId="4" xfId="199" applyFill="1" applyBorder="1" applyAlignment="1">
      <alignment horizontal="center"/>
    </xf>
    <xf numFmtId="0" fontId="5" fillId="0" borderId="72" xfId="199" applyFont="1" applyFill="1" applyBorder="1" applyAlignment="1">
      <alignment horizontal="center"/>
    </xf>
    <xf numFmtId="0" fontId="5" fillId="0" borderId="71" xfId="199" applyFont="1" applyFill="1" applyBorder="1" applyAlignment="1">
      <alignment horizontal="center"/>
    </xf>
    <xf numFmtId="0" fontId="5" fillId="0" borderId="135" xfId="199" applyFont="1" applyFill="1" applyBorder="1" applyAlignment="1">
      <alignment horizontal="center"/>
    </xf>
    <xf numFmtId="196" fontId="5" fillId="0" borderId="71" xfId="199" applyNumberFormat="1" applyFont="1" applyFill="1" applyBorder="1" applyAlignment="1">
      <alignment horizontal="center"/>
    </xf>
    <xf numFmtId="196" fontId="5" fillId="0" borderId="72" xfId="199" applyNumberFormat="1" applyFont="1" applyFill="1" applyBorder="1" applyAlignment="1">
      <alignment horizontal="center"/>
    </xf>
    <xf numFmtId="0" fontId="10" fillId="0" borderId="72" xfId="199" applyFont="1" applyFill="1" applyBorder="1"/>
    <xf numFmtId="196" fontId="5" fillId="0" borderId="136" xfId="199" applyNumberFormat="1" applyFill="1" applyBorder="1"/>
    <xf numFmtId="197" fontId="5" fillId="0" borderId="79" xfId="199" applyNumberFormat="1" applyFill="1" applyBorder="1"/>
    <xf numFmtId="197" fontId="5" fillId="0" borderId="47" xfId="199" applyNumberFormat="1" applyFill="1" applyBorder="1"/>
    <xf numFmtId="197" fontId="5" fillId="0" borderId="49" xfId="199" applyNumberFormat="1" applyFill="1" applyBorder="1"/>
    <xf numFmtId="197" fontId="5" fillId="0" borderId="134" xfId="199" applyNumberFormat="1" applyFill="1" applyBorder="1"/>
    <xf numFmtId="196" fontId="5" fillId="0" borderId="47" xfId="199" applyNumberFormat="1" applyFill="1" applyBorder="1"/>
    <xf numFmtId="196" fontId="5" fillId="0" borderId="44" xfId="199" applyNumberFormat="1" applyFill="1" applyBorder="1"/>
    <xf numFmtId="196" fontId="5" fillId="0" borderId="49" xfId="199" applyNumberFormat="1" applyFill="1" applyBorder="1"/>
    <xf numFmtId="196" fontId="94" fillId="0" borderId="44" xfId="199" applyNumberFormat="1" applyFont="1" applyFill="1" applyBorder="1"/>
    <xf numFmtId="166" fontId="5" fillId="0" borderId="137" xfId="199" applyNumberFormat="1" applyFill="1" applyBorder="1"/>
    <xf numFmtId="166" fontId="5" fillId="0" borderId="5" xfId="199" applyNumberFormat="1" applyFont="1" applyFill="1" applyBorder="1"/>
    <xf numFmtId="166" fontId="5" fillId="0" borderId="13" xfId="199" applyNumberFormat="1" applyFont="1" applyFill="1" applyBorder="1"/>
    <xf numFmtId="166" fontId="5" fillId="0" borderId="12" xfId="199" applyNumberFormat="1" applyFont="1" applyFill="1" applyBorder="1"/>
    <xf numFmtId="166" fontId="5" fillId="0" borderId="11" xfId="199" applyNumberFormat="1" applyFont="1" applyFill="1" applyBorder="1"/>
    <xf numFmtId="166" fontId="5" fillId="0" borderId="40" xfId="199" applyNumberFormat="1" applyFont="1" applyFill="1" applyBorder="1"/>
    <xf numFmtId="187" fontId="5" fillId="0" borderId="12" xfId="199" applyNumberFormat="1" applyFill="1" applyBorder="1"/>
    <xf numFmtId="196" fontId="5" fillId="0" borderId="40" xfId="199" applyNumberFormat="1" applyFill="1" applyBorder="1"/>
    <xf numFmtId="166" fontId="5" fillId="0" borderId="1" xfId="199" applyNumberFormat="1" applyFont="1" applyFill="1" applyBorder="1"/>
    <xf numFmtId="199" fontId="5" fillId="0" borderId="0" xfId="199" applyNumberFormat="1"/>
    <xf numFmtId="166" fontId="5" fillId="0" borderId="138" xfId="199" applyNumberFormat="1" applyFill="1" applyBorder="1"/>
    <xf numFmtId="166" fontId="5" fillId="0" borderId="2" xfId="199" applyNumberFormat="1" applyFont="1" applyFill="1" applyBorder="1"/>
    <xf numFmtId="166" fontId="5" fillId="0" borderId="8" xfId="199" applyNumberFormat="1" applyFont="1" applyFill="1" applyBorder="1"/>
    <xf numFmtId="166" fontId="5" fillId="0" borderId="20" xfId="199" applyNumberFormat="1" applyFont="1" applyFill="1" applyBorder="1"/>
    <xf numFmtId="166" fontId="5" fillId="0" borderId="21" xfId="199" applyNumberFormat="1" applyFont="1" applyFill="1" applyBorder="1"/>
    <xf numFmtId="166" fontId="5" fillId="0" borderId="19" xfId="199" applyNumberFormat="1" applyFont="1" applyFill="1" applyBorder="1"/>
    <xf numFmtId="166" fontId="5" fillId="0" borderId="80" xfId="199" applyNumberFormat="1" applyFont="1" applyFill="1" applyBorder="1"/>
    <xf numFmtId="187" fontId="5" fillId="0" borderId="139" xfId="199" applyNumberFormat="1" applyFill="1" applyBorder="1"/>
    <xf numFmtId="187" fontId="5" fillId="0" borderId="43" xfId="199" applyNumberFormat="1" applyFill="1" applyBorder="1"/>
    <xf numFmtId="196" fontId="5" fillId="0" borderId="137" xfId="199" applyNumberFormat="1" applyFill="1" applyBorder="1"/>
    <xf numFmtId="196" fontId="5" fillId="0" borderId="42" xfId="199" applyNumberFormat="1" applyFill="1" applyBorder="1"/>
    <xf numFmtId="196" fontId="5" fillId="0" borderId="5" xfId="199" applyNumberFormat="1" applyFill="1" applyBorder="1"/>
    <xf numFmtId="196" fontId="5" fillId="0" borderId="13" xfId="199" applyNumberFormat="1" applyFill="1" applyBorder="1"/>
    <xf numFmtId="196" fontId="5" fillId="0" borderId="1" xfId="199" applyNumberFormat="1" applyFill="1" applyBorder="1"/>
    <xf numFmtId="196" fontId="5" fillId="0" borderId="12" xfId="199" applyNumberFormat="1" applyFill="1" applyBorder="1"/>
    <xf numFmtId="196" fontId="5" fillId="0" borderId="11" xfId="199" applyNumberFormat="1" applyFill="1" applyBorder="1"/>
    <xf numFmtId="0" fontId="5" fillId="0" borderId="136" xfId="199" applyBorder="1"/>
    <xf numFmtId="0" fontId="5" fillId="0" borderId="48" xfId="199" applyFill="1" applyBorder="1" applyAlignment="1">
      <alignment horizontal="center"/>
    </xf>
    <xf numFmtId="0" fontId="5" fillId="0" borderId="79" xfId="199" applyFill="1" applyBorder="1" applyAlignment="1">
      <alignment horizontal="center"/>
    </xf>
    <xf numFmtId="0" fontId="5" fillId="0" borderId="47" xfId="199" applyFill="1" applyBorder="1" applyAlignment="1">
      <alignment horizontal="center"/>
    </xf>
    <xf numFmtId="0" fontId="5" fillId="0" borderId="140" xfId="199" applyFill="1" applyBorder="1" applyAlignment="1">
      <alignment horizontal="center"/>
    </xf>
    <xf numFmtId="0" fontId="5" fillId="0" borderId="44" xfId="199" applyFill="1" applyBorder="1" applyAlignment="1">
      <alignment horizontal="center"/>
    </xf>
    <xf numFmtId="0" fontId="5" fillId="0" borderId="137" xfId="199" applyFont="1" applyFill="1" applyBorder="1" applyAlignment="1">
      <alignment horizontal="center"/>
    </xf>
    <xf numFmtId="0" fontId="5" fillId="0" borderId="42" xfId="199" applyFill="1" applyBorder="1" applyAlignment="1">
      <alignment horizontal="center"/>
    </xf>
    <xf numFmtId="0" fontId="5" fillId="0" borderId="5" xfId="199" applyFill="1" applyBorder="1" applyAlignment="1">
      <alignment horizontal="center"/>
    </xf>
    <xf numFmtId="0" fontId="5" fillId="0" borderId="13" xfId="199" applyFill="1" applyBorder="1" applyAlignment="1">
      <alignment horizontal="center"/>
    </xf>
    <xf numFmtId="0" fontId="5" fillId="0" borderId="1" xfId="199" applyFill="1" applyBorder="1" applyAlignment="1">
      <alignment horizontal="center"/>
    </xf>
    <xf numFmtId="0" fontId="5" fillId="0" borderId="5" xfId="199" applyFont="1" applyFill="1" applyBorder="1" applyAlignment="1">
      <alignment horizontal="center"/>
    </xf>
    <xf numFmtId="0" fontId="5" fillId="0" borderId="13" xfId="199" applyFont="1" applyFill="1" applyBorder="1" applyAlignment="1">
      <alignment horizontal="center"/>
    </xf>
    <xf numFmtId="0" fontId="5" fillId="0" borderId="40" xfId="199" applyFont="1" applyFill="1" applyBorder="1" applyAlignment="1">
      <alignment horizontal="center"/>
    </xf>
    <xf numFmtId="0" fontId="5" fillId="0" borderId="42" xfId="199" applyFill="1" applyBorder="1" applyAlignment="1">
      <alignment horizontal="center" vertical="top" wrapText="1"/>
    </xf>
    <xf numFmtId="0" fontId="5" fillId="0" borderId="5" xfId="199" applyFill="1" applyBorder="1" applyAlignment="1">
      <alignment horizontal="center" vertical="top" wrapText="1"/>
    </xf>
    <xf numFmtId="0" fontId="5" fillId="0" borderId="13" xfId="199" applyFill="1" applyBorder="1" applyAlignment="1">
      <alignment horizontal="center" vertical="top" wrapText="1"/>
    </xf>
    <xf numFmtId="0" fontId="5" fillId="0" borderId="5" xfId="199" applyFont="1" applyFill="1" applyBorder="1" applyAlignment="1">
      <alignment horizontal="center" vertical="top" wrapText="1"/>
    </xf>
    <xf numFmtId="0" fontId="5" fillId="0" borderId="13" xfId="199" applyFont="1" applyFill="1" applyBorder="1" applyAlignment="1">
      <alignment horizontal="center" vertical="top" wrapText="1"/>
    </xf>
    <xf numFmtId="0" fontId="5" fillId="0" borderId="12" xfId="199" applyFont="1" applyFill="1" applyBorder="1" applyAlignment="1">
      <alignment horizontal="center" vertical="top" wrapText="1"/>
    </xf>
    <xf numFmtId="0" fontId="5" fillId="0" borderId="11" xfId="199" applyFont="1" applyFill="1" applyBorder="1" applyAlignment="1">
      <alignment horizontal="center" vertical="top" wrapText="1"/>
    </xf>
    <xf numFmtId="0" fontId="5" fillId="0" borderId="40" xfId="199" applyFont="1" applyFill="1" applyBorder="1" applyAlignment="1">
      <alignment horizontal="center" vertical="top" wrapText="1"/>
    </xf>
    <xf numFmtId="0" fontId="5" fillId="0" borderId="72" xfId="199" applyFill="1" applyBorder="1" applyAlignment="1">
      <alignment horizontal="center"/>
    </xf>
    <xf numFmtId="0" fontId="5" fillId="0" borderId="141" xfId="199" applyFill="1" applyBorder="1" applyAlignment="1">
      <alignment horizontal="center"/>
    </xf>
    <xf numFmtId="196" fontId="5" fillId="0" borderId="13" xfId="199" applyNumberFormat="1" applyFont="1" applyFill="1" applyBorder="1" applyAlignment="1">
      <alignment horizontal="center"/>
    </xf>
    <xf numFmtId="0" fontId="22" fillId="0" borderId="0" xfId="199" applyFont="1" applyFill="1" applyBorder="1" applyAlignment="1">
      <alignment horizontal="center"/>
    </xf>
    <xf numFmtId="0" fontId="5" fillId="0" borderId="42" xfId="199" applyFont="1" applyFill="1" applyBorder="1" applyAlignment="1">
      <alignment horizontal="center"/>
    </xf>
    <xf numFmtId="0" fontId="5" fillId="0" borderId="56" xfId="199" applyFill="1" applyBorder="1"/>
    <xf numFmtId="0" fontId="5" fillId="0" borderId="37" xfId="199" applyFill="1" applyBorder="1"/>
    <xf numFmtId="0" fontId="5" fillId="0" borderId="77" xfId="199" applyFill="1" applyBorder="1"/>
    <xf numFmtId="0" fontId="5" fillId="0" borderId="36" xfId="199" applyFill="1" applyBorder="1"/>
    <xf numFmtId="0" fontId="5" fillId="0" borderId="0" xfId="199" applyFill="1" applyAlignment="1">
      <alignment horizontal="center"/>
    </xf>
    <xf numFmtId="173" fontId="22" fillId="0" borderId="0" xfId="199" applyNumberFormat="1" applyFont="1" applyFill="1" applyAlignment="1">
      <alignment horizontal="center"/>
    </xf>
    <xf numFmtId="0" fontId="5" fillId="0" borderId="0" xfId="199" applyAlignment="1">
      <alignment horizontal="right"/>
    </xf>
    <xf numFmtId="173" fontId="10" fillId="0" borderId="0" xfId="199" applyNumberFormat="1" applyFont="1" applyAlignment="1">
      <alignment horizontal="center"/>
    </xf>
    <xf numFmtId="0" fontId="10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10" fillId="0" borderId="0" xfId="199" applyFont="1" applyFill="1" applyAlignment="1">
      <alignment horizontal="right"/>
    </xf>
    <xf numFmtId="200" fontId="11" fillId="0" borderId="0" xfId="199" applyNumberFormat="1" applyFont="1" applyFill="1"/>
    <xf numFmtId="0" fontId="11" fillId="0" borderId="0" xfId="199" applyFont="1" applyFill="1"/>
    <xf numFmtId="0" fontId="22" fillId="0" borderId="0" xfId="199" applyFont="1" applyFill="1"/>
    <xf numFmtId="0" fontId="5" fillId="0" borderId="6" xfId="199" applyFill="1" applyBorder="1"/>
    <xf numFmtId="0" fontId="22" fillId="0" borderId="42" xfId="199" applyFont="1" applyFill="1" applyBorder="1" applyAlignment="1">
      <alignment horizontal="center"/>
    </xf>
    <xf numFmtId="0" fontId="22" fillId="0" borderId="13" xfId="199" applyFont="1" applyFill="1" applyBorder="1" applyAlignment="1">
      <alignment horizontal="center"/>
    </xf>
    <xf numFmtId="165" fontId="5" fillId="0" borderId="0" xfId="199" applyNumberFormat="1"/>
    <xf numFmtId="166" fontId="5" fillId="0" borderId="0" xfId="199" applyNumberFormat="1" applyBorder="1"/>
    <xf numFmtId="0" fontId="5" fillId="0" borderId="0" xfId="199" applyAlignment="1">
      <alignment horizontal="center"/>
    </xf>
    <xf numFmtId="0" fontId="22" fillId="0" borderId="0" xfId="199" applyFont="1" applyAlignment="1">
      <alignment horizontal="center"/>
    </xf>
    <xf numFmtId="166" fontId="5" fillId="0" borderId="0" xfId="13" applyFill="1"/>
    <xf numFmtId="0" fontId="24" fillId="0" borderId="0" xfId="199" applyFont="1"/>
    <xf numFmtId="0" fontId="94" fillId="0" borderId="0" xfId="199" applyFont="1"/>
    <xf numFmtId="0" fontId="5" fillId="0" borderId="67" xfId="199" applyBorder="1"/>
    <xf numFmtId="0" fontId="5" fillId="0" borderId="1" xfId="199" applyBorder="1"/>
    <xf numFmtId="0" fontId="5" fillId="0" borderId="1" xfId="199" applyBorder="1" applyAlignment="1">
      <alignment horizontal="center"/>
    </xf>
    <xf numFmtId="0" fontId="5" fillId="0" borderId="3" xfId="199" applyBorder="1" applyAlignment="1">
      <alignment horizontal="center"/>
    </xf>
    <xf numFmtId="0" fontId="5" fillId="0" borderId="3" xfId="199" applyBorder="1"/>
    <xf numFmtId="0" fontId="5" fillId="0" borderId="33" xfId="199" applyBorder="1"/>
    <xf numFmtId="0" fontId="5" fillId="0" borderId="22" xfId="199" applyBorder="1" applyAlignment="1">
      <alignment horizontal="center"/>
    </xf>
    <xf numFmtId="166" fontId="6" fillId="0" borderId="42" xfId="199" applyNumberFormat="1" applyFont="1" applyFill="1" applyBorder="1"/>
    <xf numFmtId="166" fontId="6" fillId="0" borderId="1" xfId="199" applyNumberFormat="1" applyFont="1" applyFill="1" applyBorder="1"/>
    <xf numFmtId="166" fontId="6" fillId="0" borderId="0" xfId="199" applyNumberFormat="1" applyFont="1" applyFill="1" applyBorder="1"/>
    <xf numFmtId="166" fontId="6" fillId="0" borderId="5" xfId="199" applyNumberFormat="1" applyFont="1" applyFill="1" applyBorder="1"/>
    <xf numFmtId="166" fontId="6" fillId="0" borderId="13" xfId="199" applyNumberFormat="1" applyFont="1" applyFill="1" applyBorder="1"/>
    <xf numFmtId="166" fontId="6" fillId="0" borderId="41" xfId="199" applyNumberFormat="1" applyFont="1" applyFill="1" applyBorder="1"/>
    <xf numFmtId="0" fontId="5" fillId="0" borderId="136" xfId="199" applyFill="1" applyBorder="1" applyAlignment="1">
      <alignment horizontal="center"/>
    </xf>
    <xf numFmtId="0" fontId="5" fillId="0" borderId="1" xfId="199" applyFont="1" applyFill="1" applyBorder="1" applyAlignment="1">
      <alignment horizontal="center" vertical="top" wrapText="1"/>
    </xf>
    <xf numFmtId="2" fontId="5" fillId="0" borderId="0" xfId="199" applyNumberFormat="1"/>
    <xf numFmtId="197" fontId="5" fillId="0" borderId="0" xfId="199" applyNumberFormat="1"/>
    <xf numFmtId="0" fontId="94" fillId="0" borderId="0" xfId="199" applyFont="1" applyFill="1"/>
    <xf numFmtId="181" fontId="0" fillId="0" borderId="13" xfId="13" applyNumberFormat="1" applyFont="1" applyFill="1" applyBorder="1" applyAlignment="1" applyProtection="1"/>
    <xf numFmtId="184" fontId="4" fillId="0" borderId="1" xfId="13" applyNumberFormat="1" applyFont="1" applyBorder="1"/>
    <xf numFmtId="197" fontId="5" fillId="0" borderId="1" xfId="199" applyNumberFormat="1" applyFill="1" applyBorder="1"/>
    <xf numFmtId="4" fontId="0" fillId="0" borderId="13" xfId="13" applyNumberFormat="1" applyFont="1" applyFill="1" applyBorder="1" applyAlignment="1" applyProtection="1"/>
    <xf numFmtId="166" fontId="0" fillId="0" borderId="13" xfId="13" applyFont="1" applyFill="1" applyBorder="1" applyAlignment="1" applyProtection="1"/>
    <xf numFmtId="196" fontId="24" fillId="0" borderId="16" xfId="199" applyNumberFormat="1" applyFont="1" applyFill="1" applyBorder="1" applyAlignment="1">
      <alignment horizontal="center"/>
    </xf>
    <xf numFmtId="196" fontId="24" fillId="0" borderId="17" xfId="199" applyNumberFormat="1" applyFont="1" applyFill="1" applyBorder="1" applyAlignment="1">
      <alignment horizontal="center"/>
    </xf>
    <xf numFmtId="0" fontId="24" fillId="0" borderId="16" xfId="199" applyFont="1" applyFill="1" applyBorder="1" applyAlignment="1">
      <alignment horizontal="center"/>
    </xf>
    <xf numFmtId="196" fontId="5" fillId="0" borderId="48" xfId="199" applyNumberFormat="1" applyFill="1" applyBorder="1"/>
    <xf numFmtId="196" fontId="5" fillId="0" borderId="140" xfId="199" applyNumberFormat="1" applyFill="1" applyBorder="1"/>
    <xf numFmtId="196" fontId="5" fillId="0" borderId="45" xfId="199" applyNumberFormat="1" applyFill="1" applyBorder="1"/>
    <xf numFmtId="196" fontId="5" fillId="0" borderId="79" xfId="199" applyNumberFormat="1" applyFill="1" applyBorder="1"/>
    <xf numFmtId="196" fontId="6" fillId="0" borderId="136" xfId="199" applyNumberFormat="1" applyFont="1" applyFill="1" applyBorder="1"/>
    <xf numFmtId="166" fontId="6" fillId="0" borderId="137" xfId="199" applyNumberFormat="1" applyFont="1" applyFill="1" applyBorder="1"/>
    <xf numFmtId="166" fontId="6" fillId="0" borderId="155" xfId="199" applyNumberFormat="1" applyFont="1" applyBorder="1"/>
    <xf numFmtId="166" fontId="6" fillId="0" borderId="2" xfId="199" applyNumberFormat="1" applyFont="1" applyFill="1" applyBorder="1"/>
    <xf numFmtId="166" fontId="6" fillId="0" borderId="3" xfId="199" applyNumberFormat="1" applyFont="1" applyFill="1" applyBorder="1"/>
    <xf numFmtId="166" fontId="6" fillId="0" borderId="8" xfId="199" applyNumberFormat="1" applyFont="1" applyFill="1" applyBorder="1"/>
    <xf numFmtId="166" fontId="6" fillId="0" borderId="20" xfId="199" applyNumberFormat="1" applyFont="1" applyFill="1" applyBorder="1"/>
    <xf numFmtId="166" fontId="6" fillId="0" borderId="138" xfId="199" applyNumberFormat="1" applyFont="1" applyFill="1" applyBorder="1"/>
    <xf numFmtId="166" fontId="6" fillId="0" borderId="42" xfId="199" applyNumberFormat="1" applyFont="1" applyBorder="1"/>
    <xf numFmtId="0" fontId="5" fillId="0" borderId="56" xfId="199" applyBorder="1"/>
    <xf numFmtId="196" fontId="5" fillId="0" borderId="156" xfId="199" applyNumberFormat="1" applyFill="1" applyBorder="1"/>
    <xf numFmtId="196" fontId="5" fillId="0" borderId="84" xfId="199" applyNumberFormat="1" applyFill="1" applyBorder="1"/>
    <xf numFmtId="196" fontId="5" fillId="0" borderId="78" xfId="199" applyNumberFormat="1" applyFill="1" applyBorder="1"/>
    <xf numFmtId="196" fontId="6" fillId="0" borderId="137" xfId="199" applyNumberFormat="1" applyFont="1" applyFill="1" applyBorder="1"/>
    <xf numFmtId="0" fontId="5" fillId="0" borderId="137" xfId="199" applyBorder="1"/>
    <xf numFmtId="0" fontId="5" fillId="0" borderId="40" xfId="199" applyBorder="1"/>
    <xf numFmtId="0" fontId="5" fillId="0" borderId="137" xfId="199" applyFont="1" applyBorder="1" applyAlignment="1">
      <alignment horizontal="center"/>
    </xf>
    <xf numFmtId="0" fontId="5" fillId="0" borderId="4" xfId="199" applyFont="1" applyFill="1" applyBorder="1" applyAlignment="1">
      <alignment horizontal="center"/>
    </xf>
    <xf numFmtId="0" fontId="5" fillId="0" borderId="78" xfId="199" applyFont="1" applyFill="1" applyBorder="1" applyAlignment="1">
      <alignment horizontal="center"/>
    </xf>
    <xf numFmtId="196" fontId="5" fillId="0" borderId="13" xfId="199" applyNumberFormat="1" applyFont="1" applyBorder="1" applyAlignment="1">
      <alignment horizontal="center"/>
    </xf>
    <xf numFmtId="196" fontId="5" fillId="0" borderId="0" xfId="199" applyNumberFormat="1" applyFont="1" applyBorder="1" applyAlignment="1">
      <alignment horizontal="center"/>
    </xf>
    <xf numFmtId="0" fontId="5" fillId="0" borderId="0" xfId="199" applyFont="1" applyBorder="1" applyAlignment="1">
      <alignment horizontal="center"/>
    </xf>
    <xf numFmtId="0" fontId="22" fillId="0" borderId="37" xfId="199" applyFont="1" applyFill="1" applyBorder="1" applyAlignment="1">
      <alignment horizontal="center"/>
    </xf>
    <xf numFmtId="0" fontId="22" fillId="0" borderId="36" xfId="199" applyFont="1" applyFill="1" applyBorder="1" applyAlignment="1">
      <alignment horizontal="center"/>
    </xf>
    <xf numFmtId="0" fontId="5" fillId="0" borderId="154" xfId="199" applyFill="1" applyBorder="1"/>
    <xf numFmtId="0" fontId="22" fillId="0" borderId="0" xfId="199" applyFont="1" applyAlignment="1">
      <alignment horizontal="right"/>
    </xf>
    <xf numFmtId="173" fontId="22" fillId="0" borderId="0" xfId="199" applyNumberFormat="1" applyFont="1" applyAlignment="1">
      <alignment horizontal="center"/>
    </xf>
    <xf numFmtId="0" fontId="11" fillId="0" borderId="0" xfId="199" applyFont="1"/>
    <xf numFmtId="196" fontId="5" fillId="0" borderId="36" xfId="199" applyNumberFormat="1" applyFill="1" applyBorder="1"/>
    <xf numFmtId="2" fontId="5" fillId="0" borderId="0" xfId="199" applyNumberFormat="1" applyFill="1"/>
    <xf numFmtId="0" fontId="6" fillId="0" borderId="0" xfId="199" applyFont="1"/>
    <xf numFmtId="197" fontId="5" fillId="0" borderId="0" xfId="199" applyNumberFormat="1" applyFill="1"/>
    <xf numFmtId="196" fontId="5" fillId="0" borderId="0" xfId="199" applyNumberFormat="1" applyFill="1"/>
    <xf numFmtId="9" fontId="5" fillId="0" borderId="0" xfId="199" applyNumberFormat="1" applyFill="1"/>
    <xf numFmtId="196" fontId="10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6" fontId="5" fillId="0" borderId="50" xfId="199" applyNumberFormat="1" applyFill="1" applyBorder="1"/>
    <xf numFmtId="166" fontId="5" fillId="0" borderId="43" xfId="199" applyNumberFormat="1" applyFill="1" applyBorder="1"/>
    <xf numFmtId="166" fontId="5" fillId="0" borderId="85" xfId="199" applyNumberFormat="1" applyFill="1" applyBorder="1"/>
    <xf numFmtId="166" fontId="5" fillId="0" borderId="77" xfId="199" applyNumberFormat="1" applyFill="1" applyBorder="1"/>
    <xf numFmtId="196" fontId="5" fillId="0" borderId="163" xfId="199" applyNumberFormat="1" applyFill="1" applyBorder="1"/>
    <xf numFmtId="196" fontId="5" fillId="0" borderId="41" xfId="199" applyNumberFormat="1" applyFont="1" applyFill="1" applyBorder="1"/>
    <xf numFmtId="196" fontId="5" fillId="0" borderId="43" xfId="199" applyNumberFormat="1" applyFill="1" applyBorder="1"/>
    <xf numFmtId="0" fontId="5" fillId="0" borderId="50" xfId="199" applyFont="1" applyFill="1" applyBorder="1" applyAlignment="1">
      <alignment horizontal="center"/>
    </xf>
    <xf numFmtId="0" fontId="5" fillId="0" borderId="43" xfId="199" applyFont="1" applyFill="1" applyBorder="1" applyAlignment="1">
      <alignment horizontal="center"/>
    </xf>
    <xf numFmtId="0" fontId="5" fillId="0" borderId="85" xfId="199" applyFill="1" applyBorder="1" applyAlignment="1">
      <alignment horizontal="center"/>
    </xf>
    <xf numFmtId="0" fontId="5" fillId="0" borderId="36" xfId="199" applyFill="1" applyBorder="1" applyAlignment="1">
      <alignment horizontal="center"/>
    </xf>
    <xf numFmtId="0" fontId="5" fillId="0" borderId="0" xfId="199" applyFont="1" applyFill="1" applyBorder="1" applyAlignment="1">
      <alignment horizontal="right"/>
    </xf>
    <xf numFmtId="0" fontId="5" fillId="10" borderId="0" xfId="5" applyFill="1"/>
    <xf numFmtId="3" fontId="11" fillId="10" borderId="0" xfId="5" applyNumberFormat="1" applyFont="1" applyFill="1" applyBorder="1"/>
    <xf numFmtId="0" fontId="11" fillId="10" borderId="0" xfId="5" applyFont="1" applyFill="1" applyAlignment="1">
      <alignment horizontal="center"/>
    </xf>
    <xf numFmtId="0" fontId="11" fillId="10" borderId="0" xfId="5" applyFont="1" applyFill="1" applyBorder="1" applyAlignment="1">
      <alignment horizontal="center"/>
    </xf>
    <xf numFmtId="9" fontId="11" fillId="10" borderId="0" xfId="5" applyNumberFormat="1" applyFont="1" applyFill="1"/>
    <xf numFmtId="9" fontId="11" fillId="10" borderId="0" xfId="7" applyFont="1" applyFill="1"/>
    <xf numFmtId="0" fontId="11" fillId="10" borderId="0" xfId="5" applyFont="1" applyFill="1" applyBorder="1" applyAlignment="1">
      <alignment horizontal="left"/>
    </xf>
    <xf numFmtId="201" fontId="11" fillId="10" borderId="0" xfId="9" applyNumberFormat="1" applyFont="1" applyFill="1"/>
    <xf numFmtId="2" fontId="11" fillId="10" borderId="0" xfId="9" applyNumberFormat="1" applyFont="1" applyFill="1" applyBorder="1" applyAlignment="1">
      <alignment horizontal="right"/>
    </xf>
    <xf numFmtId="3" fontId="5" fillId="10" borderId="0" xfId="5" applyNumberFormat="1" applyFill="1"/>
    <xf numFmtId="4" fontId="5" fillId="10" borderId="0" xfId="5" applyNumberFormat="1" applyFill="1"/>
    <xf numFmtId="0" fontId="11" fillId="10" borderId="0" xfId="5" applyFont="1" applyFill="1" applyAlignment="1">
      <alignment horizontal="left"/>
    </xf>
    <xf numFmtId="0" fontId="5" fillId="10" borderId="30" xfId="5" applyFill="1" applyBorder="1"/>
    <xf numFmtId="0" fontId="5" fillId="10" borderId="31" xfId="5" applyFill="1" applyBorder="1"/>
    <xf numFmtId="0" fontId="11" fillId="10" borderId="29" xfId="5" applyFont="1" applyFill="1" applyBorder="1"/>
    <xf numFmtId="0" fontId="5" fillId="10" borderId="7" xfId="5" applyFill="1" applyBorder="1"/>
    <xf numFmtId="3" fontId="11" fillId="10" borderId="33" xfId="5" applyNumberFormat="1" applyFont="1" applyFill="1" applyBorder="1"/>
    <xf numFmtId="0" fontId="5" fillId="10" borderId="3" xfId="5" applyFill="1" applyBorder="1"/>
    <xf numFmtId="0" fontId="11" fillId="10" borderId="33" xfId="5" applyFont="1" applyFill="1" applyBorder="1"/>
    <xf numFmtId="0" fontId="5" fillId="10" borderId="6" xfId="5" applyFill="1" applyBorder="1"/>
    <xf numFmtId="3" fontId="11" fillId="10" borderId="22" xfId="5" applyNumberFormat="1" applyFont="1" applyFill="1" applyBorder="1"/>
    <xf numFmtId="0" fontId="5" fillId="10" borderId="0" xfId="5" applyFill="1" applyBorder="1"/>
    <xf numFmtId="0" fontId="11" fillId="10" borderId="22" xfId="5" applyFont="1" applyFill="1" applyBorder="1"/>
    <xf numFmtId="0" fontId="5" fillId="10" borderId="24" xfId="5" applyFill="1" applyBorder="1"/>
    <xf numFmtId="9" fontId="11" fillId="10" borderId="73" xfId="5" applyNumberFormat="1" applyFont="1" applyFill="1" applyBorder="1"/>
    <xf numFmtId="0" fontId="5" fillId="10" borderId="9" xfId="5" applyFill="1" applyBorder="1"/>
    <xf numFmtId="0" fontId="11" fillId="10" borderId="73" xfId="5" applyFont="1" applyFill="1" applyBorder="1"/>
    <xf numFmtId="0" fontId="11" fillId="10" borderId="64" xfId="5" applyFont="1" applyFill="1" applyBorder="1"/>
    <xf numFmtId="0" fontId="11" fillId="10" borderId="122" xfId="5" applyFont="1" applyFill="1" applyBorder="1"/>
    <xf numFmtId="168" fontId="11" fillId="10" borderId="165" xfId="8" applyNumberFormat="1" applyFont="1" applyFill="1" applyBorder="1"/>
    <xf numFmtId="168" fontId="11" fillId="10" borderId="166" xfId="8" applyNumberFormat="1" applyFont="1" applyFill="1" applyBorder="1"/>
    <xf numFmtId="0" fontId="11" fillId="10" borderId="169" xfId="5" applyFont="1" applyFill="1" applyBorder="1" applyAlignment="1">
      <alignment horizontal="left" wrapText="1"/>
    </xf>
    <xf numFmtId="0" fontId="11" fillId="10" borderId="170" xfId="5" applyFont="1" applyFill="1" applyBorder="1" applyAlignment="1">
      <alignment horizontal="left"/>
    </xf>
    <xf numFmtId="0" fontId="11" fillId="10" borderId="31" xfId="5" applyFont="1" applyFill="1" applyBorder="1"/>
    <xf numFmtId="0" fontId="11" fillId="10" borderId="166" xfId="5" applyFont="1" applyFill="1" applyBorder="1" applyAlignment="1">
      <alignment horizontal="left" wrapText="1"/>
    </xf>
    <xf numFmtId="0" fontId="11" fillId="10" borderId="60" xfId="5" applyFont="1" applyFill="1" applyBorder="1" applyAlignment="1">
      <alignment horizontal="left" wrapText="1"/>
    </xf>
    <xf numFmtId="168" fontId="11" fillId="10" borderId="171" xfId="8" applyNumberFormat="1" applyFont="1" applyFill="1" applyBorder="1"/>
    <xf numFmtId="168" fontId="11" fillId="10" borderId="172" xfId="8" applyNumberFormat="1" applyFont="1" applyFill="1" applyBorder="1"/>
    <xf numFmtId="168" fontId="11" fillId="10" borderId="173" xfId="8" applyNumberFormat="1" applyFont="1" applyFill="1" applyBorder="1"/>
    <xf numFmtId="0" fontId="11" fillId="10" borderId="61" xfId="5" applyFont="1" applyFill="1" applyBorder="1" applyAlignment="1">
      <alignment horizontal="left"/>
    </xf>
    <xf numFmtId="0" fontId="11" fillId="10" borderId="172" xfId="5" applyFont="1" applyFill="1" applyBorder="1" applyAlignment="1">
      <alignment horizontal="left" wrapText="1"/>
    </xf>
    <xf numFmtId="168" fontId="11" fillId="10" borderId="150" xfId="8" applyNumberFormat="1" applyFont="1" applyFill="1" applyBorder="1"/>
    <xf numFmtId="168" fontId="11" fillId="10" borderId="125" xfId="8" applyNumberFormat="1" applyFont="1" applyFill="1" applyBorder="1"/>
    <xf numFmtId="0" fontId="11" fillId="10" borderId="124" xfId="5" applyFont="1" applyFill="1" applyBorder="1" applyAlignment="1">
      <alignment horizontal="left"/>
    </xf>
    <xf numFmtId="0" fontId="11" fillId="10" borderId="125" xfId="5" applyFont="1" applyFill="1" applyBorder="1" applyAlignment="1">
      <alignment horizontal="center" wrapText="1"/>
    </xf>
    <xf numFmtId="0" fontId="11" fillId="10" borderId="173" xfId="5" applyFont="1" applyFill="1" applyBorder="1" applyAlignment="1">
      <alignment horizontal="left" wrapText="1"/>
    </xf>
    <xf numFmtId="168" fontId="11" fillId="10" borderId="174" xfId="8" applyNumberFormat="1" applyFont="1" applyFill="1" applyBorder="1"/>
    <xf numFmtId="168" fontId="11" fillId="10" borderId="99" xfId="8" applyNumberFormat="1" applyFont="1" applyFill="1" applyBorder="1"/>
    <xf numFmtId="0" fontId="11" fillId="10" borderId="126" xfId="5" applyFont="1" applyFill="1" applyBorder="1" applyAlignment="1">
      <alignment horizontal="left"/>
    </xf>
    <xf numFmtId="0" fontId="11" fillId="0" borderId="99" xfId="5" applyFont="1" applyFill="1" applyBorder="1" applyAlignment="1">
      <alignment horizontal="left" wrapText="1"/>
    </xf>
    <xf numFmtId="168" fontId="11" fillId="10" borderId="60" xfId="8" applyNumberFormat="1" applyFont="1" applyFill="1" applyBorder="1"/>
    <xf numFmtId="168" fontId="11" fillId="10" borderId="90" xfId="8" applyNumberFormat="1" applyFont="1" applyFill="1" applyBorder="1"/>
    <xf numFmtId="0" fontId="11" fillId="10" borderId="90" xfId="5" applyFont="1" applyFill="1" applyBorder="1" applyAlignment="1">
      <alignment horizontal="left" wrapText="1"/>
    </xf>
    <xf numFmtId="0" fontId="11" fillId="10" borderId="125" xfId="5" applyFont="1" applyFill="1" applyBorder="1" applyAlignment="1">
      <alignment horizontal="left"/>
    </xf>
    <xf numFmtId="0" fontId="11" fillId="10" borderId="166" xfId="5" applyFont="1" applyFill="1" applyBorder="1" applyAlignment="1">
      <alignment horizontal="left"/>
    </xf>
    <xf numFmtId="0" fontId="11" fillId="10" borderId="126" xfId="5" applyFont="1" applyFill="1" applyBorder="1"/>
    <xf numFmtId="0" fontId="11" fillId="10" borderId="175" xfId="5" applyFont="1" applyFill="1" applyBorder="1" applyAlignment="1">
      <alignment horizontal="left"/>
    </xf>
    <xf numFmtId="0" fontId="11" fillId="10" borderId="124" xfId="5" applyFont="1" applyFill="1" applyBorder="1"/>
    <xf numFmtId="0" fontId="11" fillId="10" borderId="61" xfId="5" applyFont="1" applyFill="1" applyBorder="1"/>
    <xf numFmtId="0" fontId="11" fillId="10" borderId="172" xfId="5" applyFont="1" applyFill="1" applyBorder="1" applyAlignment="1">
      <alignment horizontal="left"/>
    </xf>
    <xf numFmtId="0" fontId="11" fillId="10" borderId="3" xfId="5" applyFont="1" applyFill="1" applyBorder="1"/>
    <xf numFmtId="0" fontId="11" fillId="10" borderId="9" xfId="5" applyFont="1" applyFill="1" applyBorder="1"/>
    <xf numFmtId="0" fontId="11" fillId="10" borderId="99" xfId="5" applyFont="1" applyFill="1" applyBorder="1" applyAlignment="1">
      <alignment horizontal="left"/>
    </xf>
    <xf numFmtId="0" fontId="11" fillId="10" borderId="90" xfId="5" applyFont="1" applyFill="1" applyBorder="1" applyAlignment="1">
      <alignment horizontal="left"/>
    </xf>
    <xf numFmtId="168" fontId="11" fillId="10" borderId="175" xfId="8" applyNumberFormat="1" applyFont="1" applyFill="1" applyBorder="1"/>
    <xf numFmtId="0" fontId="32" fillId="10" borderId="124" xfId="5" applyFont="1" applyFill="1" applyBorder="1" applyAlignment="1">
      <alignment horizontal="left"/>
    </xf>
    <xf numFmtId="0" fontId="11" fillId="10" borderId="149" xfId="5" applyFont="1" applyFill="1" applyBorder="1" applyAlignment="1">
      <alignment horizontal="center"/>
    </xf>
    <xf numFmtId="0" fontId="11" fillId="10" borderId="123" xfId="5" applyFont="1" applyFill="1" applyBorder="1" applyAlignment="1">
      <alignment horizontal="center"/>
    </xf>
    <xf numFmtId="0" fontId="11" fillId="10" borderId="131" xfId="5" applyFont="1" applyFill="1" applyBorder="1"/>
    <xf numFmtId="0" fontId="11" fillId="10" borderId="62" xfId="5" applyFont="1" applyFill="1" applyBorder="1" applyAlignment="1">
      <alignment horizontal="center"/>
    </xf>
    <xf numFmtId="0" fontId="11" fillId="10" borderId="150" xfId="5" applyFont="1" applyFill="1" applyBorder="1" applyAlignment="1">
      <alignment horizontal="center"/>
    </xf>
    <xf numFmtId="0" fontId="11" fillId="10" borderId="125" xfId="5" applyFont="1" applyFill="1" applyBorder="1" applyAlignment="1">
      <alignment horizontal="center"/>
    </xf>
    <xf numFmtId="0" fontId="11" fillId="10" borderId="124" xfId="5" applyFont="1" applyFill="1" applyBorder="1" applyAlignment="1">
      <alignment horizontal="center"/>
    </xf>
    <xf numFmtId="0" fontId="11" fillId="10" borderId="22" xfId="5" applyFont="1" applyFill="1" applyBorder="1" applyAlignment="1">
      <alignment horizontal="center"/>
    </xf>
    <xf numFmtId="0" fontId="11" fillId="10" borderId="90" xfId="5" applyFont="1" applyFill="1" applyBorder="1" applyAlignment="1">
      <alignment horizontal="center"/>
    </xf>
    <xf numFmtId="0" fontId="11" fillId="10" borderId="67" xfId="5" applyFont="1" applyFill="1" applyBorder="1"/>
    <xf numFmtId="0" fontId="11" fillId="10" borderId="152" xfId="5" applyFont="1" applyFill="1" applyBorder="1"/>
    <xf numFmtId="0" fontId="11" fillId="10" borderId="65" xfId="5" applyFont="1" applyFill="1" applyBorder="1" applyAlignment="1">
      <alignment horizontal="center"/>
    </xf>
    <xf numFmtId="17" fontId="22" fillId="10" borderId="0" xfId="5" applyNumberFormat="1" applyFont="1" applyFill="1" applyAlignment="1">
      <alignment horizontal="center"/>
    </xf>
    <xf numFmtId="43" fontId="5" fillId="10" borderId="0" xfId="9" applyFill="1"/>
    <xf numFmtId="201" fontId="11" fillId="10" borderId="0" xfId="5" applyNumberFormat="1" applyFont="1" applyFill="1"/>
    <xf numFmtId="201" fontId="5" fillId="10" borderId="0" xfId="9" applyNumberFormat="1" applyFill="1"/>
    <xf numFmtId="176" fontId="11" fillId="10" borderId="0" xfId="5" applyNumberFormat="1" applyFont="1" applyFill="1"/>
    <xf numFmtId="176" fontId="5" fillId="10" borderId="0" xfId="5" applyNumberFormat="1" applyFont="1" applyFill="1" applyBorder="1"/>
    <xf numFmtId="0" fontId="11" fillId="10" borderId="6" xfId="5" applyFont="1" applyFill="1" applyBorder="1"/>
    <xf numFmtId="0" fontId="11" fillId="11" borderId="6" xfId="5" applyFont="1" applyFill="1" applyBorder="1"/>
    <xf numFmtId="190" fontId="5" fillId="10" borderId="0" xfId="5" applyNumberFormat="1" applyFill="1"/>
    <xf numFmtId="176" fontId="24" fillId="10" borderId="0" xfId="5" applyNumberFormat="1" applyFont="1" applyFill="1" applyBorder="1" applyAlignment="1">
      <alignment horizontal="center"/>
    </xf>
    <xf numFmtId="0" fontId="24" fillId="10" borderId="0" xfId="5" applyFont="1" applyFill="1" applyBorder="1"/>
    <xf numFmtId="202" fontId="24" fillId="10" borderId="0" xfId="5" applyNumberFormat="1" applyFont="1" applyFill="1" applyBorder="1" applyAlignment="1">
      <alignment horizontal="center"/>
    </xf>
    <xf numFmtId="0" fontId="5" fillId="10" borderId="0" xfId="5" applyFont="1" applyFill="1"/>
    <xf numFmtId="182" fontId="24" fillId="10" borderId="0" xfId="5" applyNumberFormat="1" applyFont="1" applyFill="1" applyBorder="1"/>
    <xf numFmtId="203" fontId="24" fillId="10" borderId="0" xfId="5" applyNumberFormat="1" applyFont="1" applyFill="1" applyBorder="1" applyAlignment="1">
      <alignment horizontal="center"/>
    </xf>
    <xf numFmtId="176" fontId="24" fillId="10" borderId="0" xfId="5" applyNumberFormat="1" applyFont="1" applyFill="1" applyBorder="1"/>
    <xf numFmtId="3" fontId="24" fillId="10" borderId="0" xfId="5" applyNumberFormat="1" applyFont="1" applyFill="1"/>
    <xf numFmtId="0" fontId="24" fillId="10" borderId="0" xfId="5" applyFont="1" applyFill="1"/>
    <xf numFmtId="41" fontId="24" fillId="10" borderId="0" xfId="5" applyNumberFormat="1" applyFont="1" applyFill="1" applyBorder="1"/>
    <xf numFmtId="3" fontId="24" fillId="10" borderId="0" xfId="5" applyNumberFormat="1" applyFont="1" applyFill="1" applyBorder="1"/>
    <xf numFmtId="169" fontId="24" fillId="10" borderId="0" xfId="5" applyNumberFormat="1" applyFont="1" applyFill="1" applyBorder="1" applyAlignment="1">
      <alignment horizontal="center"/>
    </xf>
    <xf numFmtId="182" fontId="24" fillId="10" borderId="2" xfId="5" applyNumberFormat="1" applyFont="1" applyFill="1" applyBorder="1"/>
    <xf numFmtId="41" fontId="24" fillId="10" borderId="2" xfId="5" applyNumberFormat="1" applyFont="1" applyFill="1" applyBorder="1"/>
    <xf numFmtId="41" fontId="24" fillId="10" borderId="3" xfId="5" applyNumberFormat="1" applyFont="1" applyFill="1" applyBorder="1"/>
    <xf numFmtId="169" fontId="24" fillId="10" borderId="7" xfId="5" applyNumberFormat="1" applyFont="1" applyFill="1" applyBorder="1" applyAlignment="1">
      <alignment horizontal="center"/>
    </xf>
    <xf numFmtId="3" fontId="24" fillId="10" borderId="7" xfId="5" applyNumberFormat="1" applyFont="1" applyFill="1" applyBorder="1"/>
    <xf numFmtId="3" fontId="24" fillId="10" borderId="33" xfId="5" applyNumberFormat="1" applyFont="1" applyFill="1" applyBorder="1"/>
    <xf numFmtId="182" fontId="24" fillId="10" borderId="33" xfId="5" applyNumberFormat="1" applyFont="1" applyFill="1" applyBorder="1"/>
    <xf numFmtId="0" fontId="11" fillId="10" borderId="3" xfId="5" applyFont="1" applyFill="1" applyBorder="1" applyAlignment="1">
      <alignment horizontal="left"/>
    </xf>
    <xf numFmtId="182" fontId="24" fillId="10" borderId="1" xfId="5" applyNumberFormat="1" applyFont="1" applyFill="1" applyBorder="1"/>
    <xf numFmtId="41" fontId="24" fillId="10" borderId="1" xfId="5" applyNumberFormat="1" applyFont="1" applyFill="1" applyBorder="1"/>
    <xf numFmtId="169" fontId="24" fillId="10" borderId="6" xfId="5" applyNumberFormat="1" applyFont="1" applyFill="1" applyBorder="1" applyAlignment="1">
      <alignment horizontal="center"/>
    </xf>
    <xf numFmtId="3" fontId="24" fillId="10" borderId="6" xfId="5" applyNumberFormat="1" applyFont="1" applyFill="1" applyBorder="1"/>
    <xf numFmtId="3" fontId="24" fillId="10" borderId="22" xfId="5" applyNumberFormat="1" applyFont="1" applyFill="1" applyBorder="1"/>
    <xf numFmtId="182" fontId="24" fillId="10" borderId="22" xfId="5" applyNumberFormat="1" applyFont="1" applyFill="1" applyBorder="1"/>
    <xf numFmtId="41" fontId="5" fillId="10" borderId="0" xfId="5" applyNumberFormat="1" applyFill="1"/>
    <xf numFmtId="176" fontId="5" fillId="10" borderId="0" xfId="5" applyNumberFormat="1" applyFill="1" applyBorder="1"/>
    <xf numFmtId="41" fontId="5" fillId="10" borderId="0" xfId="5" applyNumberFormat="1" applyFill="1" applyBorder="1"/>
    <xf numFmtId="187" fontId="5" fillId="0" borderId="0" xfId="8" applyNumberFormat="1" applyFill="1" applyBorder="1"/>
    <xf numFmtId="190" fontId="24" fillId="10" borderId="0" xfId="5" applyNumberFormat="1" applyFont="1" applyFill="1" applyBorder="1"/>
    <xf numFmtId="201" fontId="11" fillId="10" borderId="0" xfId="9" applyNumberFormat="1" applyFont="1" applyFill="1" applyBorder="1"/>
    <xf numFmtId="0" fontId="24" fillId="10" borderId="30" xfId="5" applyFont="1" applyFill="1" applyBorder="1"/>
    <xf numFmtId="41" fontId="24" fillId="10" borderId="25" xfId="5" applyNumberFormat="1" applyFont="1" applyFill="1" applyBorder="1"/>
    <xf numFmtId="41" fontId="24" fillId="10" borderId="30" xfId="5" applyNumberFormat="1" applyFont="1" applyFill="1" applyBorder="1"/>
    <xf numFmtId="41" fontId="24" fillId="0" borderId="29" xfId="5" applyNumberFormat="1" applyFont="1" applyFill="1" applyBorder="1"/>
    <xf numFmtId="0" fontId="24" fillId="10" borderId="31" xfId="5" applyFont="1" applyFill="1" applyBorder="1"/>
    <xf numFmtId="3" fontId="24" fillId="10" borderId="30" xfId="5" applyNumberFormat="1" applyFont="1" applyFill="1" applyBorder="1"/>
    <xf numFmtId="3" fontId="24" fillId="10" borderId="29" xfId="5" applyNumberFormat="1" applyFont="1" applyFill="1" applyBorder="1"/>
    <xf numFmtId="0" fontId="11" fillId="10" borderId="30" xfId="5" applyFont="1" applyFill="1" applyBorder="1" applyAlignment="1">
      <alignment horizontal="left"/>
    </xf>
    <xf numFmtId="43" fontId="5" fillId="10" borderId="0" xfId="5" applyNumberFormat="1" applyFill="1"/>
    <xf numFmtId="182" fontId="24" fillId="10" borderId="4" xfId="5" applyNumberFormat="1" applyFont="1" applyFill="1" applyBorder="1"/>
    <xf numFmtId="3" fontId="24" fillId="10" borderId="24" xfId="5" applyNumberFormat="1" applyFont="1" applyFill="1" applyBorder="1"/>
    <xf numFmtId="3" fontId="24" fillId="10" borderId="73" xfId="5" applyNumberFormat="1" applyFont="1" applyFill="1" applyBorder="1"/>
    <xf numFmtId="182" fontId="24" fillId="10" borderId="73" xfId="5" applyNumberFormat="1" applyFont="1" applyFill="1" applyBorder="1"/>
    <xf numFmtId="0" fontId="11" fillId="10" borderId="9" xfId="5" applyFont="1" applyFill="1" applyBorder="1" applyAlignment="1">
      <alignment horizontal="left"/>
    </xf>
    <xf numFmtId="0" fontId="11" fillId="10" borderId="2" xfId="5" applyFont="1" applyFill="1" applyBorder="1" applyAlignment="1">
      <alignment horizontal="center"/>
    </xf>
    <xf numFmtId="0" fontId="11" fillId="10" borderId="7" xfId="5" applyFont="1" applyFill="1" applyBorder="1" applyAlignment="1">
      <alignment horizontal="center"/>
    </xf>
    <xf numFmtId="0" fontId="11" fillId="10" borderId="33" xfId="5" applyFont="1" applyFill="1" applyBorder="1" applyAlignment="1">
      <alignment horizontal="center"/>
    </xf>
    <xf numFmtId="0" fontId="11" fillId="10" borderId="3" xfId="5" applyFont="1" applyFill="1" applyBorder="1" applyAlignment="1">
      <alignment horizontal="center"/>
    </xf>
    <xf numFmtId="0" fontId="11" fillId="10" borderId="7" xfId="5" applyFont="1" applyFill="1" applyBorder="1"/>
    <xf numFmtId="0" fontId="11" fillId="10" borderId="6" xfId="5" applyFont="1" applyFill="1" applyBorder="1" applyAlignment="1">
      <alignment horizontal="center"/>
    </xf>
    <xf numFmtId="0" fontId="11" fillId="10" borderId="1" xfId="5" applyFont="1" applyFill="1" applyBorder="1" applyAlignment="1">
      <alignment horizontal="center"/>
    </xf>
    <xf numFmtId="0" fontId="11" fillId="10" borderId="4" xfId="5" applyFont="1" applyFill="1" applyBorder="1" applyAlignment="1">
      <alignment horizontal="center"/>
    </xf>
    <xf numFmtId="0" fontId="11" fillId="10" borderId="24" xfId="5" applyFont="1" applyFill="1" applyBorder="1" applyAlignment="1">
      <alignment horizontal="center"/>
    </xf>
    <xf numFmtId="0" fontId="11" fillId="10" borderId="73" xfId="5" applyFont="1" applyFill="1" applyBorder="1" applyAlignment="1">
      <alignment horizontal="center"/>
    </xf>
    <xf numFmtId="0" fontId="11" fillId="10" borderId="9" xfId="5" applyFont="1" applyFill="1" applyBorder="1" applyAlignment="1">
      <alignment horizontal="center"/>
    </xf>
    <xf numFmtId="3" fontId="22" fillId="10" borderId="0" xfId="5" applyNumberFormat="1" applyFont="1" applyFill="1" applyAlignment="1">
      <alignment horizontal="right"/>
    </xf>
    <xf numFmtId="3" fontId="16" fillId="10" borderId="0" xfId="5" applyNumberFormat="1" applyFont="1" applyFill="1" applyAlignment="1">
      <alignment horizontal="right"/>
    </xf>
    <xf numFmtId="17" fontId="5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2" xfId="5" applyFont="1" applyFill="1" applyBorder="1" applyAlignment="1">
      <alignment horizontal="center"/>
    </xf>
    <xf numFmtId="0" fontId="5" fillId="10" borderId="88" xfId="5" applyFill="1" applyBorder="1"/>
    <xf numFmtId="0" fontId="5" fillId="10" borderId="87" xfId="5" applyFont="1" applyFill="1" applyBorder="1"/>
    <xf numFmtId="41" fontId="24" fillId="10" borderId="124" xfId="5" applyNumberFormat="1" applyFont="1" applyFill="1" applyBorder="1"/>
    <xf numFmtId="3" fontId="24" fillId="10" borderId="88" xfId="5" applyNumberFormat="1" applyFont="1" applyFill="1" applyBorder="1"/>
    <xf numFmtId="0" fontId="11" fillId="10" borderId="89" xfId="5" applyFont="1" applyFill="1" applyBorder="1"/>
    <xf numFmtId="3" fontId="11" fillId="10" borderId="87" xfId="5" applyNumberFormat="1" applyFont="1" applyFill="1" applyBorder="1"/>
    <xf numFmtId="10" fontId="5" fillId="10" borderId="0" xfId="5" applyNumberFormat="1" applyFill="1"/>
    <xf numFmtId="41" fontId="24" fillId="10" borderId="170" xfId="5" applyNumberFormat="1" applyFont="1" applyFill="1" applyBorder="1"/>
    <xf numFmtId="41" fontId="24" fillId="10" borderId="31" xfId="5" applyNumberFormat="1" applyFont="1" applyFill="1" applyBorder="1"/>
    <xf numFmtId="3" fontId="11" fillId="10" borderId="126" xfId="5" applyNumberFormat="1" applyFont="1" applyFill="1" applyBorder="1"/>
    <xf numFmtId="3" fontId="11" fillId="10" borderId="173" xfId="5" applyNumberFormat="1" applyFont="1" applyFill="1" applyBorder="1"/>
    <xf numFmtId="41" fontId="24" fillId="10" borderId="126" xfId="5" applyNumberFormat="1" applyFont="1" applyFill="1" applyBorder="1"/>
    <xf numFmtId="3" fontId="11" fillId="10" borderId="99" xfId="5" applyNumberFormat="1" applyFont="1" applyFill="1" applyBorder="1"/>
    <xf numFmtId="41" fontId="24" fillId="10" borderId="61" xfId="5" applyNumberFormat="1" applyFont="1" applyFill="1" applyBorder="1"/>
    <xf numFmtId="41" fontId="24" fillId="10" borderId="9" xfId="5" applyNumberFormat="1" applyFont="1" applyFill="1" applyBorder="1"/>
    <xf numFmtId="3" fontId="11" fillId="10" borderId="61" xfId="5" applyNumberFormat="1" applyFont="1" applyFill="1" applyBorder="1"/>
    <xf numFmtId="3" fontId="11" fillId="10" borderId="60" xfId="5" applyNumberFormat="1" applyFont="1" applyFill="1" applyBorder="1"/>
    <xf numFmtId="3" fontId="11" fillId="10" borderId="90" xfId="5" applyNumberFormat="1" applyFont="1" applyFill="1" applyBorder="1"/>
    <xf numFmtId="3" fontId="11" fillId="10" borderId="170" xfId="5" applyNumberFormat="1" applyFont="1" applyFill="1" applyBorder="1"/>
    <xf numFmtId="3" fontId="11" fillId="10" borderId="124" xfId="5" applyNumberFormat="1" applyFont="1" applyFill="1" applyBorder="1"/>
    <xf numFmtId="3" fontId="11" fillId="10" borderId="73" xfId="5" applyNumberFormat="1" applyFont="1" applyFill="1" applyBorder="1"/>
    <xf numFmtId="3" fontId="32" fillId="10" borderId="124" xfId="5" applyNumberFormat="1" applyFont="1" applyFill="1" applyBorder="1"/>
    <xf numFmtId="3" fontId="11" fillId="10" borderId="99" xfId="5" applyNumberFormat="1" applyFont="1" applyFill="1" applyBorder="1" applyAlignment="1"/>
    <xf numFmtId="205" fontId="11" fillId="10" borderId="124" xfId="5" applyNumberFormat="1" applyFont="1" applyFill="1" applyBorder="1" applyAlignment="1">
      <alignment horizontal="left"/>
    </xf>
    <xf numFmtId="0" fontId="11" fillId="10" borderId="126" xfId="5" applyFont="1" applyFill="1" applyBorder="1" applyAlignment="1">
      <alignment horizontal="center"/>
    </xf>
    <xf numFmtId="0" fontId="11" fillId="10" borderId="99" xfId="5" applyFont="1" applyFill="1" applyBorder="1" applyAlignment="1">
      <alignment horizontal="center"/>
    </xf>
    <xf numFmtId="0" fontId="11" fillId="10" borderId="65" xfId="5" applyFont="1" applyFill="1" applyBorder="1"/>
    <xf numFmtId="4" fontId="11" fillId="0" borderId="25" xfId="5" applyNumberFormat="1" applyFont="1" applyFill="1" applyBorder="1"/>
    <xf numFmtId="3" fontId="11" fillId="0" borderId="25" xfId="5" applyNumberFormat="1" applyFont="1" applyFill="1" applyBorder="1"/>
    <xf numFmtId="0" fontId="11" fillId="0" borderId="31" xfId="5" applyFont="1" applyFill="1" applyBorder="1"/>
    <xf numFmtId="3" fontId="11" fillId="0" borderId="1" xfId="5" applyNumberFormat="1" applyFont="1" applyFill="1" applyBorder="1"/>
    <xf numFmtId="0" fontId="11" fillId="0" borderId="7" xfId="5" applyFont="1" applyFill="1" applyBorder="1" applyAlignment="1">
      <alignment horizontal="center"/>
    </xf>
    <xf numFmtId="0" fontId="11" fillId="0" borderId="6" xfId="5" applyFont="1" applyFill="1" applyBorder="1" applyAlignment="1">
      <alignment horizontal="center"/>
    </xf>
    <xf numFmtId="3" fontId="16" fillId="0" borderId="73" xfId="5" applyNumberFormat="1" applyFont="1" applyFill="1" applyBorder="1" applyAlignment="1">
      <alignment horizontal="left"/>
    </xf>
    <xf numFmtId="4" fontId="11" fillId="0" borderId="0" xfId="5" applyNumberFormat="1" applyFont="1" applyFill="1"/>
    <xf numFmtId="0" fontId="33" fillId="0" borderId="0" xfId="5" applyFont="1" applyFill="1"/>
    <xf numFmtId="206" fontId="11" fillId="0" borderId="7" xfId="9" applyNumberFormat="1" applyFont="1" applyFill="1" applyBorder="1"/>
    <xf numFmtId="43" fontId="11" fillId="0" borderId="6" xfId="5" applyNumberFormat="1" applyFont="1" applyFill="1" applyBorder="1"/>
    <xf numFmtId="43" fontId="11" fillId="0" borderId="24" xfId="9" applyFont="1" applyFill="1" applyBorder="1"/>
    <xf numFmtId="43" fontId="11" fillId="0" borderId="167" xfId="9" applyFont="1" applyFill="1" applyBorder="1"/>
    <xf numFmtId="3" fontId="11" fillId="0" borderId="168" xfId="5" applyNumberFormat="1" applyFont="1" applyFill="1" applyBorder="1"/>
    <xf numFmtId="0" fontId="11" fillId="0" borderId="168" xfId="5" applyFont="1" applyFill="1" applyBorder="1"/>
    <xf numFmtId="0" fontId="11" fillId="0" borderId="184" xfId="5" applyFont="1" applyFill="1" applyBorder="1"/>
    <xf numFmtId="0" fontId="11" fillId="0" borderId="90" xfId="5" applyFont="1" applyFill="1" applyBorder="1"/>
    <xf numFmtId="0" fontId="11" fillId="0" borderId="64" xfId="5" applyFont="1" applyFill="1" applyBorder="1" applyAlignment="1">
      <alignment horizontal="center"/>
    </xf>
    <xf numFmtId="17" fontId="22" fillId="0" borderId="0" xfId="5" applyNumberFormat="1" applyFont="1" applyFill="1" applyAlignment="1">
      <alignment horizontal="center"/>
    </xf>
    <xf numFmtId="0" fontId="25" fillId="0" borderId="0" xfId="5" applyFont="1" applyFill="1" applyBorder="1"/>
    <xf numFmtId="43" fontId="25" fillId="0" borderId="0" xfId="5" applyNumberFormat="1" applyFont="1" applyFill="1" applyBorder="1"/>
    <xf numFmtId="43" fontId="32" fillId="0" borderId="0" xfId="9" applyFont="1" applyFill="1" applyBorder="1"/>
    <xf numFmtId="43" fontId="11" fillId="0" borderId="164" xfId="9" applyFont="1" applyFill="1" applyBorder="1"/>
    <xf numFmtId="43" fontId="11" fillId="0" borderId="129" xfId="9" applyFont="1" applyFill="1" applyBorder="1"/>
    <xf numFmtId="43" fontId="11" fillId="0" borderId="150" xfId="9" applyFont="1" applyFill="1" applyBorder="1"/>
    <xf numFmtId="0" fontId="11" fillId="0" borderId="130" xfId="5" applyFont="1" applyFill="1" applyBorder="1"/>
    <xf numFmtId="0" fontId="11" fillId="10" borderId="123" xfId="5" applyFont="1" applyFill="1" applyBorder="1" applyAlignment="1">
      <alignment horizontal="left" wrapText="1"/>
    </xf>
    <xf numFmtId="43" fontId="11" fillId="0" borderId="22" xfId="9" applyFont="1" applyFill="1" applyBorder="1"/>
    <xf numFmtId="0" fontId="11" fillId="10" borderId="125" xfId="5" applyFont="1" applyFill="1" applyBorder="1" applyAlignment="1">
      <alignment horizontal="left" wrapText="1"/>
    </xf>
    <xf numFmtId="0" fontId="11" fillId="0" borderId="125" xfId="5" applyFont="1" applyFill="1" applyBorder="1"/>
    <xf numFmtId="0" fontId="11" fillId="10" borderId="90" xfId="5" applyFont="1" applyFill="1" applyBorder="1"/>
    <xf numFmtId="0" fontId="11" fillId="10" borderId="125" xfId="5" applyFont="1" applyFill="1" applyBorder="1"/>
    <xf numFmtId="43" fontId="11" fillId="0" borderId="0" xfId="5" applyNumberFormat="1" applyFont="1" applyFill="1"/>
    <xf numFmtId="0" fontId="37" fillId="0" borderId="90" xfId="217" applyFont="1" applyFill="1" applyBorder="1" applyAlignment="1">
      <alignment horizontal="left" wrapText="1"/>
    </xf>
    <xf numFmtId="0" fontId="37" fillId="36" borderId="90" xfId="217" applyFont="1" applyFill="1" applyBorder="1" applyAlignment="1">
      <alignment horizontal="left" wrapText="1"/>
    </xf>
    <xf numFmtId="0" fontId="11" fillId="0" borderId="149" xfId="5" applyFont="1" applyFill="1" applyBorder="1" applyAlignment="1">
      <alignment horizontal="center"/>
    </xf>
    <xf numFmtId="0" fontId="11" fillId="0" borderId="131" xfId="5" applyFont="1" applyFill="1" applyBorder="1" applyAlignment="1">
      <alignment horizontal="center"/>
    </xf>
    <xf numFmtId="0" fontId="11" fillId="10" borderId="123" xfId="5" applyFont="1" applyFill="1" applyBorder="1"/>
    <xf numFmtId="0" fontId="11" fillId="0" borderId="150" xfId="5" applyFont="1" applyFill="1" applyBorder="1" applyAlignment="1">
      <alignment horizontal="center"/>
    </xf>
    <xf numFmtId="0" fontId="11" fillId="0" borderId="151" xfId="5" applyFont="1" applyFill="1" applyBorder="1" applyAlignment="1">
      <alignment horizontal="center"/>
    </xf>
    <xf numFmtId="0" fontId="11" fillId="0" borderId="152" xfId="5" applyFont="1" applyFill="1" applyBorder="1" applyAlignment="1">
      <alignment horizontal="center"/>
    </xf>
    <xf numFmtId="0" fontId="11" fillId="10" borderId="153" xfId="5" applyFont="1" applyFill="1" applyBorder="1" applyAlignment="1">
      <alignment horizontal="center"/>
    </xf>
    <xf numFmtId="43" fontId="37" fillId="0" borderId="90" xfId="9" applyFont="1" applyFill="1" applyBorder="1" applyAlignment="1">
      <alignment horizontal="left" wrapText="1"/>
    </xf>
    <xf numFmtId="0" fontId="5" fillId="0" borderId="0" xfId="5" applyBorder="1"/>
    <xf numFmtId="0" fontId="4" fillId="0" borderId="0" xfId="215" applyFont="1" applyFill="1" applyBorder="1" applyAlignment="1">
      <alignment horizontal="left" wrapText="1"/>
    </xf>
    <xf numFmtId="43" fontId="37" fillId="0" borderId="172" xfId="9" applyFont="1" applyFill="1" applyBorder="1" applyAlignment="1">
      <alignment horizontal="left" wrapText="1"/>
    </xf>
    <xf numFmtId="43" fontId="37" fillId="0" borderId="175" xfId="9" applyFont="1" applyFill="1" applyBorder="1" applyAlignment="1">
      <alignment horizontal="left" wrapText="1"/>
    </xf>
    <xf numFmtId="43" fontId="37" fillId="0" borderId="60" xfId="9" applyFont="1" applyFill="1" applyBorder="1" applyAlignment="1">
      <alignment horizontal="left" wrapText="1"/>
    </xf>
    <xf numFmtId="43" fontId="37" fillId="0" borderId="125" xfId="9" applyFont="1" applyFill="1" applyBorder="1" applyAlignment="1">
      <alignment horizontal="left" wrapText="1"/>
    </xf>
    <xf numFmtId="0" fontId="11" fillId="0" borderId="123" xfId="5" applyFont="1" applyFill="1" applyBorder="1"/>
    <xf numFmtId="0" fontId="37" fillId="0" borderId="67" xfId="215" applyFont="1" applyFill="1" applyBorder="1" applyAlignment="1">
      <alignment horizontal="center"/>
    </xf>
    <xf numFmtId="0" fontId="37" fillId="0" borderId="153" xfId="215" applyFont="1" applyFill="1" applyBorder="1" applyAlignment="1">
      <alignment horizontal="center"/>
    </xf>
    <xf numFmtId="0" fontId="24" fillId="0" borderId="0" xfId="5" applyFont="1" applyFill="1" applyAlignment="1">
      <alignment horizontal="center"/>
    </xf>
    <xf numFmtId="0" fontId="22" fillId="0" borderId="0" xfId="5" applyFont="1" applyFill="1" applyAlignment="1">
      <alignment horizontal="center"/>
    </xf>
    <xf numFmtId="0" fontId="5" fillId="0" borderId="0" xfId="5" applyFont="1" applyFill="1" applyAlignment="1">
      <alignment horizontal="right"/>
    </xf>
    <xf numFmtId="0" fontId="97" fillId="0" borderId="0" xfId="5" applyFont="1" applyFill="1"/>
    <xf numFmtId="0" fontId="5" fillId="0" borderId="23" xfId="199" applyBorder="1"/>
    <xf numFmtId="2" fontId="31" fillId="0" borderId="89" xfId="5" applyNumberFormat="1" applyFont="1" applyFill="1" applyBorder="1"/>
    <xf numFmtId="0" fontId="31" fillId="0" borderId="186" xfId="5" applyFont="1" applyFill="1" applyBorder="1"/>
    <xf numFmtId="166" fontId="17" fillId="0" borderId="124" xfId="148" applyNumberFormat="1" applyFont="1" applyFill="1" applyBorder="1"/>
    <xf numFmtId="0" fontId="31" fillId="0" borderId="125" xfId="5" applyFont="1" applyFill="1" applyBorder="1"/>
    <xf numFmtId="166" fontId="17" fillId="0" borderId="150" xfId="148" applyNumberFormat="1" applyFont="1" applyFill="1" applyBorder="1"/>
    <xf numFmtId="43" fontId="97" fillId="0" borderId="0" xfId="9" applyNumberFormat="1" applyFont="1" applyFill="1"/>
    <xf numFmtId="0" fontId="34" fillId="0" borderId="125" xfId="217" applyFont="1" applyFill="1" applyBorder="1" applyAlignment="1">
      <alignment horizontal="left" wrapText="1"/>
    </xf>
    <xf numFmtId="0" fontId="34" fillId="0" borderId="126" xfId="217" applyFont="1" applyFill="1" applyBorder="1" applyAlignment="1">
      <alignment horizontal="center"/>
    </xf>
    <xf numFmtId="0" fontId="34" fillId="0" borderId="175" xfId="217" applyFont="1" applyFill="1" applyBorder="1" applyAlignment="1">
      <alignment horizontal="center"/>
    </xf>
    <xf numFmtId="0" fontId="31" fillId="0" borderId="0" xfId="5" applyFont="1" applyFill="1"/>
    <xf numFmtId="2" fontId="97" fillId="0" borderId="0" xfId="5" applyNumberFormat="1" applyFont="1" applyFill="1"/>
    <xf numFmtId="0" fontId="34" fillId="0" borderId="67" xfId="217" applyFont="1" applyFill="1" applyBorder="1" applyAlignment="1">
      <alignment horizontal="center"/>
    </xf>
    <xf numFmtId="0" fontId="34" fillId="0" borderId="153" xfId="217" applyFont="1" applyFill="1" applyBorder="1" applyAlignment="1">
      <alignment horizontal="center"/>
    </xf>
    <xf numFmtId="2" fontId="31" fillId="0" borderId="0" xfId="9" applyNumberFormat="1" applyFont="1" applyFill="1" applyBorder="1"/>
    <xf numFmtId="165" fontId="31" fillId="0" borderId="0" xfId="5" applyNumberFormat="1" applyFont="1" applyFill="1"/>
    <xf numFmtId="166" fontId="11" fillId="0" borderId="89" xfId="13" applyFont="1" applyFill="1" applyBorder="1"/>
    <xf numFmtId="166" fontId="11" fillId="0" borderId="187" xfId="13" applyFont="1" applyFill="1" applyBorder="1"/>
    <xf numFmtId="0" fontId="34" fillId="0" borderId="186" xfId="217" applyFont="1" applyFill="1" applyBorder="1" applyAlignment="1">
      <alignment horizontal="left" wrapText="1"/>
    </xf>
    <xf numFmtId="0" fontId="97" fillId="0" borderId="0" xfId="5" applyFont="1" applyFill="1" applyBorder="1"/>
    <xf numFmtId="0" fontId="98" fillId="0" borderId="0" xfId="5" applyFont="1" applyFill="1"/>
    <xf numFmtId="0" fontId="99" fillId="0" borderId="2" xfId="217" applyFont="1" applyFill="1" applyBorder="1" applyAlignment="1">
      <alignment horizontal="center"/>
    </xf>
    <xf numFmtId="0" fontId="99" fillId="0" borderId="175" xfId="217" applyFont="1" applyFill="1" applyBorder="1" applyAlignment="1">
      <alignment horizontal="center"/>
    </xf>
    <xf numFmtId="0" fontId="99" fillId="0" borderId="66" xfId="217" applyFont="1" applyFill="1" applyBorder="1" applyAlignment="1">
      <alignment horizontal="center"/>
    </xf>
    <xf numFmtId="0" fontId="99" fillId="0" borderId="153" xfId="217" applyFont="1" applyFill="1" applyBorder="1" applyAlignment="1">
      <alignment horizontal="center"/>
    </xf>
    <xf numFmtId="0" fontId="97" fillId="0" borderId="0" xfId="5" applyFont="1" applyFill="1" applyAlignment="1">
      <alignment horizontal="right"/>
    </xf>
    <xf numFmtId="0" fontId="24" fillId="0" borderId="0" xfId="199" applyFont="1" applyFill="1"/>
    <xf numFmtId="9" fontId="24" fillId="0" borderId="0" xfId="254" applyFont="1" applyFill="1" applyBorder="1" applyAlignment="1" applyProtection="1"/>
    <xf numFmtId="166" fontId="24" fillId="0" borderId="0" xfId="199" applyNumberFormat="1" applyFont="1" applyFill="1"/>
    <xf numFmtId="9" fontId="24" fillId="0" borderId="0" xfId="254" applyNumberFormat="1" applyFont="1" applyFill="1" applyBorder="1" applyAlignment="1" applyProtection="1"/>
    <xf numFmtId="172" fontId="24" fillId="0" borderId="0" xfId="254" applyNumberFormat="1" applyFont="1" applyFill="1" applyBorder="1" applyAlignment="1" applyProtection="1"/>
    <xf numFmtId="10" fontId="24" fillId="0" borderId="0" xfId="254" applyNumberFormat="1" applyFont="1" applyFill="1" applyBorder="1" applyAlignment="1" applyProtection="1"/>
    <xf numFmtId="166" fontId="24" fillId="0" borderId="0" xfId="13" applyFont="1" applyFill="1" applyBorder="1" applyAlignment="1" applyProtection="1"/>
    <xf numFmtId="170" fontId="24" fillId="0" borderId="0" xfId="199" applyNumberFormat="1" applyFont="1" applyFill="1"/>
    <xf numFmtId="0" fontId="5" fillId="10" borderId="125" xfId="5" applyFont="1" applyFill="1" applyBorder="1" applyAlignment="1">
      <alignment horizontal="left" wrapText="1"/>
    </xf>
    <xf numFmtId="0" fontId="24" fillId="0" borderId="90" xfId="199" applyFont="1" applyFill="1" applyBorder="1" applyAlignment="1">
      <alignment horizontal="center"/>
    </xf>
    <xf numFmtId="4" fontId="24" fillId="0" borderId="0" xfId="199" applyNumberFormat="1" applyFont="1" applyFill="1"/>
    <xf numFmtId="207" fontId="24" fillId="0" borderId="0" xfId="199" applyNumberFormat="1" applyFont="1" applyFill="1"/>
    <xf numFmtId="166" fontId="5" fillId="0" borderId="0" xfId="13" applyFill="1" applyBorder="1" applyAlignment="1" applyProtection="1"/>
    <xf numFmtId="9" fontId="5" fillId="0" borderId="0" xfId="254" applyFill="1" applyBorder="1" applyAlignment="1" applyProtection="1"/>
    <xf numFmtId="166" fontId="5" fillId="0" borderId="0" xfId="254" applyNumberFormat="1" applyFill="1"/>
    <xf numFmtId="166" fontId="24" fillId="0" borderId="42" xfId="199" applyNumberFormat="1" applyFont="1" applyFill="1" applyBorder="1"/>
    <xf numFmtId="166" fontId="24" fillId="0" borderId="137" xfId="199" applyNumberFormat="1" applyFont="1" applyFill="1" applyBorder="1"/>
    <xf numFmtId="166" fontId="24" fillId="0" borderId="11" xfId="199" applyNumberFormat="1" applyFont="1" applyFill="1" applyBorder="1"/>
    <xf numFmtId="4" fontId="24" fillId="0" borderId="40" xfId="199" applyNumberFormat="1" applyFont="1" applyFill="1" applyBorder="1"/>
    <xf numFmtId="0" fontId="24" fillId="0" borderId="48" xfId="199" applyFont="1" applyFill="1" applyBorder="1" applyAlignment="1">
      <alignment horizontal="center"/>
    </xf>
    <xf numFmtId="0" fontId="24" fillId="0" borderId="136" xfId="199" applyFont="1" applyFill="1" applyBorder="1" applyAlignment="1">
      <alignment horizontal="center"/>
    </xf>
    <xf numFmtId="0" fontId="11" fillId="0" borderId="134" xfId="199" applyFont="1" applyFill="1" applyBorder="1" applyAlignment="1">
      <alignment horizontal="center"/>
    </xf>
    <xf numFmtId="0" fontId="24" fillId="0" borderId="44" xfId="199" applyFont="1" applyFill="1" applyBorder="1" applyAlignment="1">
      <alignment horizontal="center"/>
    </xf>
    <xf numFmtId="0" fontId="11" fillId="0" borderId="42" xfId="199" applyFont="1" applyFill="1" applyBorder="1" applyAlignment="1">
      <alignment horizontal="center"/>
    </xf>
    <xf numFmtId="0" fontId="24" fillId="0" borderId="42" xfId="199" applyFont="1" applyFill="1" applyBorder="1" applyAlignment="1">
      <alignment horizontal="center"/>
    </xf>
    <xf numFmtId="0" fontId="24" fillId="0" borderId="137" xfId="199" applyFont="1" applyFill="1" applyBorder="1" applyAlignment="1">
      <alignment horizontal="center"/>
    </xf>
    <xf numFmtId="0" fontId="11" fillId="0" borderId="11" xfId="199" applyFont="1" applyFill="1" applyBorder="1" applyAlignment="1">
      <alignment horizontal="center"/>
    </xf>
    <xf numFmtId="0" fontId="24" fillId="0" borderId="40" xfId="199" applyFont="1" applyFill="1" applyBorder="1" applyAlignment="1">
      <alignment horizontal="center"/>
    </xf>
    <xf numFmtId="0" fontId="11" fillId="0" borderId="137" xfId="199" applyFont="1" applyFill="1" applyBorder="1" applyAlignment="1">
      <alignment horizontal="center"/>
    </xf>
    <xf numFmtId="0" fontId="11" fillId="0" borderId="40" xfId="199" applyFont="1" applyFill="1" applyBorder="1" applyAlignment="1">
      <alignment horizontal="center"/>
    </xf>
    <xf numFmtId="0" fontId="11" fillId="0" borderId="190" xfId="199" applyFont="1" applyFill="1" applyBorder="1" applyAlignment="1">
      <alignment horizontal="center"/>
    </xf>
    <xf numFmtId="0" fontId="11" fillId="0" borderId="191" xfId="199" applyFont="1" applyFill="1" applyBorder="1" applyAlignment="1">
      <alignment horizontal="center"/>
    </xf>
    <xf numFmtId="0" fontId="11" fillId="0" borderId="135" xfId="199" applyFont="1" applyFill="1" applyBorder="1" applyAlignment="1">
      <alignment horizontal="center"/>
    </xf>
    <xf numFmtId="0" fontId="11" fillId="0" borderId="192" xfId="199" applyFont="1" applyFill="1" applyBorder="1" applyAlignment="1">
      <alignment horizontal="center"/>
    </xf>
    <xf numFmtId="173" fontId="24" fillId="0" borderId="0" xfId="199" applyNumberFormat="1" applyFont="1" applyFill="1"/>
    <xf numFmtId="0" fontId="11" fillId="0" borderId="0" xfId="199" applyFont="1" applyFill="1" applyBorder="1" applyAlignment="1">
      <alignment horizontal="center"/>
    </xf>
    <xf numFmtId="0" fontId="24" fillId="0" borderId="0" xfId="199" applyFont="1" applyFill="1" applyAlignment="1">
      <alignment horizontal="center"/>
    </xf>
    <xf numFmtId="0" fontId="24" fillId="0" borderId="0" xfId="199" applyFont="1" applyFill="1" applyAlignment="1">
      <alignment horizontal="right"/>
    </xf>
    <xf numFmtId="173" fontId="15" fillId="0" borderId="0" xfId="199" applyNumberFormat="1" applyFont="1" applyFill="1" applyAlignment="1">
      <alignment horizontal="center"/>
    </xf>
    <xf numFmtId="0" fontId="24" fillId="0" borderId="0" xfId="199" applyFont="1" applyFill="1" applyBorder="1"/>
    <xf numFmtId="0" fontId="101" fillId="0" borderId="0" xfId="199" applyFont="1" applyFill="1" applyBorder="1"/>
    <xf numFmtId="208" fontId="5" fillId="0" borderId="0" xfId="199" applyNumberFormat="1"/>
    <xf numFmtId="181" fontId="5" fillId="0" borderId="0" xfId="199" applyNumberFormat="1"/>
    <xf numFmtId="0" fontId="5" fillId="0" borderId="49" xfId="199" applyBorder="1"/>
    <xf numFmtId="0" fontId="5" fillId="0" borderId="12" xfId="199" applyFont="1" applyBorder="1" applyAlignment="1">
      <alignment horizontal="center"/>
    </xf>
    <xf numFmtId="173" fontId="5" fillId="0" borderId="0" xfId="199" applyNumberFormat="1"/>
    <xf numFmtId="166" fontId="11" fillId="0" borderId="0" xfId="13" applyFont="1" applyFill="1" applyBorder="1" applyAlignment="1" applyProtection="1"/>
    <xf numFmtId="166" fontId="11" fillId="0" borderId="0" xfId="199" applyNumberFormat="1" applyFont="1"/>
    <xf numFmtId="0" fontId="11" fillId="0" borderId="0" xfId="199" applyFont="1" applyFill="1" applyBorder="1"/>
    <xf numFmtId="0" fontId="5" fillId="0" borderId="0" xfId="199" applyFont="1"/>
    <xf numFmtId="0" fontId="17" fillId="0" borderId="136" xfId="199" applyFont="1" applyBorder="1"/>
    <xf numFmtId="0" fontId="17" fillId="0" borderId="45" xfId="199" applyFont="1" applyFill="1" applyBorder="1"/>
    <xf numFmtId="0" fontId="17" fillId="0" borderId="44" xfId="199" applyFont="1" applyBorder="1" applyAlignment="1">
      <alignment horizontal="center"/>
    </xf>
    <xf numFmtId="0" fontId="17" fillId="0" borderId="137" xfId="199" applyFont="1" applyBorder="1"/>
    <xf numFmtId="0" fontId="17" fillId="0" borderId="0" xfId="199" applyFont="1" applyFill="1" applyBorder="1"/>
    <xf numFmtId="0" fontId="17" fillId="0" borderId="40" xfId="199" applyFont="1" applyBorder="1" applyAlignment="1">
      <alignment horizontal="center"/>
    </xf>
    <xf numFmtId="0" fontId="102" fillId="0" borderId="40" xfId="199" applyFont="1" applyBorder="1" applyAlignment="1">
      <alignment horizontal="left"/>
    </xf>
    <xf numFmtId="0" fontId="102" fillId="0" borderId="40" xfId="199" applyFont="1" applyBorder="1"/>
    <xf numFmtId="0" fontId="17" fillId="0" borderId="0" xfId="199" applyFont="1"/>
    <xf numFmtId="0" fontId="102" fillId="0" borderId="137" xfId="199" applyFont="1" applyBorder="1"/>
    <xf numFmtId="0" fontId="17" fillId="0" borderId="0" xfId="199" applyFont="1" applyBorder="1"/>
    <xf numFmtId="0" fontId="102" fillId="0" borderId="38" xfId="199" applyFont="1" applyBorder="1"/>
    <xf numFmtId="0" fontId="17" fillId="0" borderId="39" xfId="199" applyFont="1" applyBorder="1"/>
    <xf numFmtId="0" fontId="102" fillId="0" borderId="39" xfId="199" applyFont="1" applyBorder="1"/>
    <xf numFmtId="0" fontId="103" fillId="0" borderId="0" xfId="199" applyFont="1"/>
    <xf numFmtId="0" fontId="16" fillId="0" borderId="0" xfId="199" applyFont="1"/>
    <xf numFmtId="0" fontId="24" fillId="0" borderId="0" xfId="199" applyFont="1" applyAlignment="1">
      <alignment horizontal="right"/>
    </xf>
    <xf numFmtId="0" fontId="21" fillId="0" borderId="0" xfId="199" applyFont="1"/>
    <xf numFmtId="4" fontId="5" fillId="0" borderId="0" xfId="199" applyNumberFormat="1"/>
    <xf numFmtId="166" fontId="5" fillId="0" borderId="69" xfId="199" applyNumberFormat="1" applyBorder="1"/>
    <xf numFmtId="167" fontId="5" fillId="0" borderId="70" xfId="199" applyNumberFormat="1" applyBorder="1"/>
    <xf numFmtId="0" fontId="5" fillId="0" borderId="69" xfId="199" applyFont="1" applyBorder="1"/>
    <xf numFmtId="166" fontId="5" fillId="0" borderId="13" xfId="199" applyNumberFormat="1" applyBorder="1"/>
    <xf numFmtId="167" fontId="5" fillId="0" borderId="0" xfId="199" applyNumberFormat="1" applyFill="1" applyBorder="1"/>
    <xf numFmtId="0" fontId="5" fillId="0" borderId="13" xfId="199" applyBorder="1"/>
    <xf numFmtId="0" fontId="5" fillId="0" borderId="13" xfId="199" applyFont="1" applyBorder="1"/>
    <xf numFmtId="167" fontId="5" fillId="0" borderId="0" xfId="199" applyNumberFormat="1" applyBorder="1"/>
    <xf numFmtId="0" fontId="22" fillId="0" borderId="0" xfId="199" applyFont="1" applyBorder="1" applyAlignment="1">
      <alignment horizontal="center"/>
    </xf>
    <xf numFmtId="167" fontId="5" fillId="0" borderId="23" xfId="199" applyNumberFormat="1" applyBorder="1"/>
    <xf numFmtId="0" fontId="22" fillId="0" borderId="16" xfId="199" applyFont="1" applyBorder="1" applyAlignment="1">
      <alignment horizontal="center"/>
    </xf>
    <xf numFmtId="0" fontId="22" fillId="0" borderId="17" xfId="199" applyFont="1" applyBorder="1" applyAlignment="1">
      <alignment horizontal="center"/>
    </xf>
    <xf numFmtId="0" fontId="22" fillId="0" borderId="16" xfId="199" applyFont="1" applyBorder="1"/>
    <xf numFmtId="0" fontId="22" fillId="0" borderId="12" xfId="199" applyFont="1" applyBorder="1" applyAlignment="1">
      <alignment horizontal="center"/>
    </xf>
    <xf numFmtId="0" fontId="22" fillId="0" borderId="13" xfId="199" applyFont="1" applyBorder="1" applyAlignment="1">
      <alignment horizontal="center"/>
    </xf>
    <xf numFmtId="0" fontId="22" fillId="0" borderId="71" xfId="199" applyFont="1" applyBorder="1" applyAlignment="1">
      <alignment horizontal="center"/>
    </xf>
    <xf numFmtId="0" fontId="22" fillId="0" borderId="72" xfId="199" applyFont="1" applyBorder="1" applyAlignment="1">
      <alignment horizontal="center"/>
    </xf>
    <xf numFmtId="0" fontId="5" fillId="0" borderId="71" xfId="199" applyFont="1" applyBorder="1"/>
    <xf numFmtId="167" fontId="5" fillId="0" borderId="69" xfId="199" applyNumberFormat="1" applyBorder="1"/>
    <xf numFmtId="0" fontId="5" fillId="0" borderId="68" xfId="199" applyFont="1" applyBorder="1" applyAlignment="1">
      <alignment horizontal="center"/>
    </xf>
    <xf numFmtId="166" fontId="0" fillId="0" borderId="13" xfId="13" applyNumberFormat="1" applyFont="1" applyFill="1" applyBorder="1" applyAlignment="1" applyProtection="1"/>
    <xf numFmtId="209" fontId="0" fillId="0" borderId="13" xfId="13" applyNumberFormat="1" applyFont="1" applyFill="1" applyBorder="1" applyAlignment="1" applyProtection="1">
      <alignment horizontal="center"/>
    </xf>
    <xf numFmtId="167" fontId="0" fillId="0" borderId="16" xfId="13" applyNumberFormat="1" applyFont="1" applyFill="1" applyBorder="1" applyAlignment="1" applyProtection="1"/>
    <xf numFmtId="0" fontId="5" fillId="0" borderId="17" xfId="199" applyBorder="1"/>
    <xf numFmtId="166" fontId="0" fillId="0" borderId="27" xfId="13" applyNumberFormat="1" applyFont="1" applyFill="1" applyBorder="1" applyAlignment="1" applyProtection="1"/>
    <xf numFmtId="209" fontId="0" fillId="0" borderId="27" xfId="13" applyNumberFormat="1" applyFont="1" applyFill="1" applyBorder="1" applyAlignment="1" applyProtection="1">
      <alignment horizontal="center"/>
    </xf>
    <xf numFmtId="167" fontId="0" fillId="0" borderId="27" xfId="13" applyNumberFormat="1" applyFont="1" applyFill="1" applyBorder="1" applyAlignment="1" applyProtection="1"/>
    <xf numFmtId="0" fontId="5" fillId="0" borderId="28" xfId="199" applyBorder="1"/>
    <xf numFmtId="166" fontId="0" fillId="0" borderId="20" xfId="13" applyNumberFormat="1" applyFont="1" applyFill="1" applyBorder="1" applyAlignment="1" applyProtection="1"/>
    <xf numFmtId="209" fontId="0" fillId="0" borderId="20" xfId="13" applyNumberFormat="1" applyFont="1" applyFill="1" applyBorder="1" applyAlignment="1" applyProtection="1">
      <alignment horizontal="center"/>
    </xf>
    <xf numFmtId="167" fontId="0" fillId="0" borderId="20" xfId="13" applyNumberFormat="1" applyFont="1" applyFill="1" applyBorder="1" applyAlignment="1" applyProtection="1"/>
    <xf numFmtId="0" fontId="5" fillId="0" borderId="21" xfId="199" applyBorder="1"/>
    <xf numFmtId="167" fontId="0" fillId="0" borderId="13" xfId="13" applyNumberFormat="1" applyFont="1" applyFill="1" applyBorder="1" applyAlignment="1" applyProtection="1"/>
    <xf numFmtId="0" fontId="5" fillId="0" borderId="12" xfId="199" applyBorder="1"/>
    <xf numFmtId="0" fontId="5" fillId="0" borderId="12" xfId="199" applyFont="1" applyBorder="1"/>
    <xf numFmtId="0" fontId="22" fillId="0" borderId="71" xfId="199" applyFont="1" applyFill="1" applyBorder="1" applyAlignment="1">
      <alignment horizontal="center"/>
    </xf>
    <xf numFmtId="166" fontId="5" fillId="0" borderId="69" xfId="13" applyBorder="1"/>
    <xf numFmtId="166" fontId="24" fillId="0" borderId="70" xfId="199" applyNumberFormat="1" applyFont="1" applyBorder="1"/>
    <xf numFmtId="0" fontId="11" fillId="0" borderId="194" xfId="199" applyFont="1" applyBorder="1" applyAlignment="1">
      <alignment horizontal="left"/>
    </xf>
    <xf numFmtId="166" fontId="24" fillId="0" borderId="13" xfId="199" applyNumberFormat="1" applyFont="1" applyBorder="1"/>
    <xf numFmtId="0" fontId="5" fillId="0" borderId="18" xfId="199" applyBorder="1"/>
    <xf numFmtId="0" fontId="5" fillId="0" borderId="5" xfId="199" applyBorder="1"/>
    <xf numFmtId="0" fontId="11" fillId="0" borderId="16" xfId="199" applyFont="1" applyBorder="1" applyAlignment="1">
      <alignment horizontal="center"/>
    </xf>
    <xf numFmtId="0" fontId="11" fillId="0" borderId="59" xfId="199" applyFont="1" applyBorder="1" applyAlignment="1">
      <alignment horizontal="center"/>
    </xf>
    <xf numFmtId="0" fontId="11" fillId="0" borderId="17" xfId="199" applyFont="1" applyBorder="1" applyAlignment="1">
      <alignment horizontal="center"/>
    </xf>
    <xf numFmtId="0" fontId="11" fillId="0" borderId="16" xfId="199" applyFont="1" applyBorder="1"/>
    <xf numFmtId="0" fontId="11" fillId="0" borderId="71" xfId="199" applyFont="1" applyBorder="1" applyAlignment="1">
      <alignment horizontal="center"/>
    </xf>
    <xf numFmtId="0" fontId="11" fillId="0" borderId="23" xfId="199" applyFont="1" applyBorder="1" applyAlignment="1">
      <alignment horizontal="center"/>
    </xf>
    <xf numFmtId="0" fontId="11" fillId="0" borderId="72" xfId="199" applyFont="1" applyBorder="1" applyAlignment="1">
      <alignment horizontal="center"/>
    </xf>
    <xf numFmtId="0" fontId="97" fillId="0" borderId="0" xfId="199" applyFont="1" applyFill="1" applyBorder="1"/>
    <xf numFmtId="0" fontId="29" fillId="0" borderId="0" xfId="199" applyFont="1"/>
    <xf numFmtId="0" fontId="104" fillId="0" borderId="0" xfId="199" applyFont="1"/>
    <xf numFmtId="0" fontId="100" fillId="0" borderId="0" xfId="199" applyFont="1" applyBorder="1" applyAlignment="1">
      <alignment horizontal="center"/>
    </xf>
    <xf numFmtId="0" fontId="97" fillId="0" borderId="0" xfId="199" applyFont="1" applyBorder="1" applyAlignment="1">
      <alignment horizontal="right"/>
    </xf>
    <xf numFmtId="0" fontId="5" fillId="0" borderId="25" xfId="199" applyBorder="1"/>
    <xf numFmtId="0" fontId="5" fillId="0" borderId="29" xfId="199" applyBorder="1" applyAlignment="1">
      <alignment horizontal="center"/>
    </xf>
    <xf numFmtId="0" fontId="5" fillId="0" borderId="25" xfId="199" applyFill="1" applyBorder="1"/>
    <xf numFmtId="0" fontId="5" fillId="0" borderId="1" xfId="199" applyFill="1" applyBorder="1"/>
    <xf numFmtId="0" fontId="5" fillId="0" borderId="2" xfId="199" applyBorder="1"/>
    <xf numFmtId="0" fontId="5" fillId="0" borderId="73" xfId="199" applyFill="1" applyBorder="1" applyAlignment="1">
      <alignment horizontal="center"/>
    </xf>
    <xf numFmtId="0" fontId="5" fillId="0" borderId="4" xfId="199" applyFill="1" applyBorder="1"/>
    <xf numFmtId="0" fontId="5" fillId="0" borderId="4" xfId="199" applyBorder="1"/>
    <xf numFmtId="0" fontId="5" fillId="0" borderId="4" xfId="199" applyBorder="1" applyAlignment="1">
      <alignment horizontal="center"/>
    </xf>
    <xf numFmtId="0" fontId="5" fillId="0" borderId="7" xfId="199" applyBorder="1"/>
    <xf numFmtId="0" fontId="5" fillId="0" borderId="2" xfId="199" applyFill="1" applyBorder="1"/>
    <xf numFmtId="0" fontId="5" fillId="0" borderId="24" xfId="199" applyFill="1" applyBorder="1"/>
    <xf numFmtId="0" fontId="5" fillId="0" borderId="9" xfId="199" applyBorder="1"/>
    <xf numFmtId="0" fontId="5" fillId="0" borderId="73" xfId="199" applyBorder="1" applyAlignment="1">
      <alignment horizontal="center"/>
    </xf>
    <xf numFmtId="0" fontId="5" fillId="0" borderId="25" xfId="199" applyBorder="1" applyAlignment="1">
      <alignment horizontal="center"/>
    </xf>
    <xf numFmtId="0" fontId="5" fillId="0" borderId="29" xfId="199" applyBorder="1"/>
    <xf numFmtId="0" fontId="5" fillId="0" borderId="2" xfId="199" applyBorder="1" applyAlignment="1">
      <alignment horizontal="center"/>
    </xf>
    <xf numFmtId="0" fontId="5" fillId="0" borderId="73" xfId="199" applyBorder="1"/>
    <xf numFmtId="181" fontId="11" fillId="0" borderId="0" xfId="13" applyNumberFormat="1" applyFont="1" applyFill="1" applyBorder="1" applyAlignment="1" applyProtection="1"/>
    <xf numFmtId="166" fontId="11" fillId="37" borderId="11" xfId="199" applyNumberFormat="1" applyFont="1" applyFill="1" applyBorder="1"/>
    <xf numFmtId="166" fontId="11" fillId="0" borderId="0" xfId="199" applyNumberFormat="1" applyFont="1" applyBorder="1"/>
    <xf numFmtId="166" fontId="11" fillId="0" borderId="12" xfId="199" applyNumberFormat="1" applyFont="1" applyBorder="1"/>
    <xf numFmtId="166" fontId="11" fillId="37" borderId="11" xfId="13" applyFont="1" applyFill="1" applyBorder="1" applyAlignment="1" applyProtection="1"/>
    <xf numFmtId="166" fontId="11" fillId="0" borderId="0" xfId="13" applyFont="1" applyFill="1" applyBorder="1" applyAlignment="1" applyProtection="1">
      <alignment horizontal="center"/>
    </xf>
    <xf numFmtId="166" fontId="11" fillId="0" borderId="11" xfId="13" applyNumberFormat="1" applyFont="1" applyFill="1" applyBorder="1" applyAlignment="1" applyProtection="1">
      <alignment horizontal="center"/>
    </xf>
    <xf numFmtId="166" fontId="11" fillId="0" borderId="0" xfId="13" applyNumberFormat="1" applyFont="1" applyFill="1" applyBorder="1" applyAlignment="1" applyProtection="1">
      <alignment horizontal="center"/>
    </xf>
    <xf numFmtId="166" fontId="5" fillId="0" borderId="0" xfId="13" applyNumberFormat="1" applyFill="1" applyBorder="1" applyAlignment="1" applyProtection="1"/>
    <xf numFmtId="181" fontId="11" fillId="6" borderId="0" xfId="13" applyNumberFormat="1" applyFont="1" applyFill="1" applyBorder="1" applyAlignment="1" applyProtection="1"/>
    <xf numFmtId="166" fontId="11" fillId="0" borderId="0" xfId="13" applyNumberFormat="1" applyFont="1" applyFill="1" applyBorder="1" applyAlignment="1" applyProtection="1"/>
    <xf numFmtId="166" fontId="11" fillId="0" borderId="12" xfId="13" applyNumberFormat="1" applyFont="1" applyFill="1" applyBorder="1" applyAlignment="1" applyProtection="1"/>
    <xf numFmtId="181" fontId="11" fillId="6" borderId="13" xfId="13" applyNumberFormat="1" applyFont="1" applyFill="1" applyBorder="1" applyAlignment="1" applyProtection="1"/>
    <xf numFmtId="0" fontId="11" fillId="0" borderId="13" xfId="199" applyFont="1" applyBorder="1"/>
    <xf numFmtId="166" fontId="11" fillId="0" borderId="59" xfId="199" applyNumberFormat="1" applyFont="1" applyBorder="1"/>
    <xf numFmtId="166" fontId="11" fillId="0" borderId="17" xfId="199" applyNumberFormat="1" applyFont="1" applyBorder="1"/>
    <xf numFmtId="166" fontId="11" fillId="37" borderId="15" xfId="13" applyFont="1" applyFill="1" applyBorder="1" applyAlignment="1" applyProtection="1"/>
    <xf numFmtId="166" fontId="11" fillId="0" borderId="59" xfId="13" applyFont="1" applyFill="1" applyBorder="1" applyAlignment="1" applyProtection="1">
      <alignment horizontal="center"/>
    </xf>
    <xf numFmtId="166" fontId="11" fillId="0" borderId="17" xfId="13" applyFont="1" applyFill="1" applyBorder="1" applyAlignment="1" applyProtection="1">
      <alignment horizontal="center"/>
    </xf>
    <xf numFmtId="166" fontId="11" fillId="0" borderId="15" xfId="13" applyNumberFormat="1" applyFont="1" applyFill="1" applyBorder="1" applyAlignment="1" applyProtection="1">
      <alignment horizontal="center"/>
    </xf>
    <xf numFmtId="166" fontId="11" fillId="0" borderId="59" xfId="13" applyNumberFormat="1" applyFont="1" applyFill="1" applyBorder="1" applyAlignment="1" applyProtection="1">
      <alignment horizontal="center"/>
    </xf>
    <xf numFmtId="166" fontId="11" fillId="0" borderId="17" xfId="13" applyNumberFormat="1" applyFont="1" applyFill="1" applyBorder="1" applyAlignment="1" applyProtection="1"/>
    <xf numFmtId="181" fontId="11" fillId="6" borderId="16" xfId="13" applyNumberFormat="1" applyFont="1" applyFill="1" applyBorder="1" applyAlignment="1" applyProtection="1"/>
    <xf numFmtId="0" fontId="11" fillId="0" borderId="17" xfId="199" applyFont="1" applyBorder="1"/>
    <xf numFmtId="181" fontId="11" fillId="0" borderId="16" xfId="13" applyNumberFormat="1" applyFont="1" applyFill="1" applyBorder="1" applyAlignment="1" applyProtection="1"/>
    <xf numFmtId="175" fontId="5" fillId="0" borderId="0" xfId="199" applyNumberFormat="1"/>
    <xf numFmtId="181" fontId="11" fillId="0" borderId="13" xfId="13" applyNumberFormat="1" applyFont="1" applyFill="1" applyBorder="1" applyAlignment="1" applyProtection="1"/>
    <xf numFmtId="0" fontId="11" fillId="0" borderId="12" xfId="199" applyFont="1" applyBorder="1"/>
    <xf numFmtId="166" fontId="11" fillId="0" borderId="12" xfId="13" applyNumberFormat="1" applyFont="1" applyFill="1" applyBorder="1" applyAlignment="1" applyProtection="1">
      <alignment horizontal="center"/>
    </xf>
    <xf numFmtId="181" fontId="11" fillId="0" borderId="13" xfId="13" applyNumberFormat="1" applyFont="1" applyFill="1" applyBorder="1" applyAlignment="1" applyProtection="1">
      <alignment horizontal="center"/>
    </xf>
    <xf numFmtId="0" fontId="11" fillId="0" borderId="13" xfId="199" applyFont="1" applyFill="1" applyBorder="1" applyAlignment="1">
      <alignment horizontal="center"/>
    </xf>
    <xf numFmtId="0" fontId="11" fillId="0" borderId="13" xfId="199" applyFont="1" applyBorder="1" applyAlignment="1">
      <alignment horizontal="center"/>
    </xf>
    <xf numFmtId="0" fontId="11" fillId="0" borderId="12" xfId="199" applyFont="1" applyFill="1" applyBorder="1"/>
    <xf numFmtId="181" fontId="11" fillId="6" borderId="13" xfId="13" applyNumberFormat="1" applyFont="1" applyFill="1" applyBorder="1" applyAlignment="1" applyProtection="1">
      <alignment horizontal="center"/>
    </xf>
    <xf numFmtId="166" fontId="5" fillId="0" borderId="1" xfId="199" applyNumberFormat="1" applyBorder="1"/>
    <xf numFmtId="166" fontId="5" fillId="37" borderId="11" xfId="13" applyFill="1" applyBorder="1"/>
    <xf numFmtId="0" fontId="5" fillId="0" borderId="24" xfId="199" applyBorder="1" applyAlignment="1">
      <alignment horizontal="center"/>
    </xf>
    <xf numFmtId="0" fontId="5" fillId="0" borderId="30" xfId="199" applyBorder="1" applyAlignment="1">
      <alignment horizontal="center"/>
    </xf>
    <xf numFmtId="0" fontId="5" fillId="0" borderId="7" xfId="199" applyBorder="1" applyAlignment="1">
      <alignment horizontal="center"/>
    </xf>
    <xf numFmtId="0" fontId="5" fillId="0" borderId="6" xfId="199" applyBorder="1" applyAlignment="1">
      <alignment horizontal="center"/>
    </xf>
    <xf numFmtId="2" fontId="11" fillId="0" borderId="0" xfId="199" applyNumberFormat="1" applyFont="1" applyFill="1" applyBorder="1"/>
    <xf numFmtId="166" fontId="11" fillId="0" borderId="12" xfId="199" applyNumberFormat="1" applyFont="1" applyBorder="1" applyAlignment="1">
      <alignment horizontal="center"/>
    </xf>
    <xf numFmtId="0" fontId="5" fillId="0" borderId="24" xfId="199" applyBorder="1"/>
    <xf numFmtId="204" fontId="5" fillId="0" borderId="0" xfId="199" applyNumberFormat="1"/>
    <xf numFmtId="181" fontId="5" fillId="0" borderId="0" xfId="13" applyNumberFormat="1" applyFill="1" applyBorder="1"/>
    <xf numFmtId="181" fontId="5" fillId="0" borderId="1" xfId="13" applyNumberFormat="1" applyFill="1" applyBorder="1"/>
    <xf numFmtId="181" fontId="5" fillId="0" borderId="7" xfId="199" applyNumberFormat="1" applyBorder="1"/>
    <xf numFmtId="181" fontId="5" fillId="0" borderId="2" xfId="13" applyNumberFormat="1" applyFill="1" applyBorder="1"/>
    <xf numFmtId="181" fontId="5" fillId="0" borderId="33" xfId="13" applyNumberFormat="1" applyFill="1" applyBorder="1"/>
    <xf numFmtId="181" fontId="5" fillId="0" borderId="7" xfId="13" applyNumberFormat="1" applyBorder="1"/>
    <xf numFmtId="181" fontId="5" fillId="0" borderId="2" xfId="13" applyNumberFormat="1" applyBorder="1"/>
    <xf numFmtId="181" fontId="5" fillId="0" borderId="3" xfId="13" applyNumberFormat="1" applyBorder="1"/>
    <xf numFmtId="181" fontId="5" fillId="0" borderId="6" xfId="199" applyNumberFormat="1" applyBorder="1"/>
    <xf numFmtId="181" fontId="5" fillId="0" borderId="22" xfId="13" applyNumberFormat="1" applyFill="1" applyBorder="1"/>
    <xf numFmtId="181" fontId="5" fillId="0" borderId="6" xfId="13" applyNumberFormat="1" applyBorder="1"/>
    <xf numFmtId="181" fontId="5" fillId="0" borderId="1" xfId="13" applyNumberFormat="1" applyBorder="1"/>
    <xf numFmtId="181" fontId="5" fillId="0" borderId="0" xfId="13" applyNumberFormat="1" applyBorder="1"/>
    <xf numFmtId="181" fontId="5" fillId="0" borderId="0" xfId="199" applyNumberFormat="1" applyFill="1" applyBorder="1"/>
    <xf numFmtId="181" fontId="5" fillId="0" borderId="6" xfId="199" applyNumberFormat="1" applyFill="1" applyBorder="1"/>
    <xf numFmtId="0" fontId="5" fillId="7" borderId="0" xfId="199" applyFill="1"/>
    <xf numFmtId="181" fontId="5" fillId="7" borderId="6" xfId="199" applyNumberFormat="1" applyFill="1" applyBorder="1"/>
    <xf numFmtId="181" fontId="5" fillId="7" borderId="1" xfId="13" applyNumberFormat="1" applyFill="1" applyBorder="1"/>
    <xf numFmtId="181" fontId="5" fillId="7" borderId="22" xfId="13" applyNumberFormat="1" applyFill="1" applyBorder="1"/>
    <xf numFmtId="181" fontId="5" fillId="7" borderId="6" xfId="13" applyNumberFormat="1" applyFill="1" applyBorder="1"/>
    <xf numFmtId="181" fontId="5" fillId="7" borderId="0" xfId="13" applyNumberFormat="1" applyFill="1" applyBorder="1"/>
    <xf numFmtId="166" fontId="11" fillId="0" borderId="12" xfId="13" applyFont="1" applyFill="1" applyBorder="1" applyAlignment="1" applyProtection="1">
      <alignment horizontal="center"/>
    </xf>
    <xf numFmtId="181" fontId="5" fillId="0" borderId="24" xfId="199" applyNumberFormat="1" applyBorder="1"/>
    <xf numFmtId="181" fontId="5" fillId="0" borderId="4" xfId="13" applyNumberFormat="1" applyFill="1" applyBorder="1"/>
    <xf numFmtId="181" fontId="5" fillId="0" borderId="73" xfId="13" applyNumberFormat="1" applyFill="1" applyBorder="1"/>
    <xf numFmtId="0" fontId="5" fillId="0" borderId="31" xfId="199" applyBorder="1" applyAlignment="1">
      <alignment horizontal="center"/>
    </xf>
    <xf numFmtId="175" fontId="5" fillId="0" borderId="30" xfId="199" applyNumberFormat="1" applyBorder="1"/>
    <xf numFmtId="0" fontId="5" fillId="0" borderId="31" xfId="199" applyBorder="1"/>
    <xf numFmtId="0" fontId="5" fillId="0" borderId="30" xfId="199" applyBorder="1"/>
    <xf numFmtId="188" fontId="5" fillId="0" borderId="0" xfId="199" applyNumberFormat="1"/>
    <xf numFmtId="181" fontId="11" fillId="0" borderId="0" xfId="13" applyNumberFormat="1" applyFont="1" applyFill="1" applyBorder="1" applyAlignment="1" applyProtection="1">
      <alignment horizontal="center"/>
    </xf>
    <xf numFmtId="181" fontId="11" fillId="6" borderId="0" xfId="13" applyNumberFormat="1" applyFont="1" applyFill="1" applyBorder="1" applyAlignment="1" applyProtection="1">
      <alignment horizontal="center"/>
    </xf>
    <xf numFmtId="0" fontId="11" fillId="37" borderId="0" xfId="199" applyFont="1" applyFill="1"/>
    <xf numFmtId="2" fontId="11" fillId="0" borderId="59" xfId="199" applyNumberFormat="1" applyFont="1" applyBorder="1"/>
    <xf numFmtId="181" fontId="11" fillId="0" borderId="16" xfId="13" applyNumberFormat="1" applyFont="1" applyFill="1" applyBorder="1" applyAlignment="1" applyProtection="1">
      <alignment horizontal="center"/>
    </xf>
    <xf numFmtId="0" fontId="11" fillId="0" borderId="17" xfId="199" applyFont="1" applyFill="1" applyBorder="1"/>
    <xf numFmtId="211" fontId="11" fillId="0" borderId="69" xfId="219" applyNumberFormat="1" applyFont="1" applyBorder="1" applyAlignment="1">
      <alignment horizontal="center"/>
    </xf>
    <xf numFmtId="211" fontId="11" fillId="0" borderId="68" xfId="219" applyNumberFormat="1" applyFont="1" applyBorder="1" applyAlignment="1">
      <alignment horizontal="center"/>
    </xf>
    <xf numFmtId="0" fontId="11" fillId="0" borderId="69" xfId="199" applyFont="1" applyBorder="1"/>
    <xf numFmtId="0" fontId="11" fillId="0" borderId="16" xfId="199" applyFont="1" applyFill="1" applyBorder="1"/>
    <xf numFmtId="0" fontId="11" fillId="0" borderId="71" xfId="199" applyFont="1" applyFill="1" applyBorder="1"/>
    <xf numFmtId="0" fontId="11" fillId="0" borderId="72" xfId="199" applyFont="1" applyFill="1" applyBorder="1"/>
    <xf numFmtId="0" fontId="11" fillId="0" borderId="13" xfId="199" applyFont="1" applyFill="1" applyBorder="1"/>
    <xf numFmtId="166" fontId="11" fillId="37" borderId="135" xfId="199" applyNumberFormat="1" applyFont="1" applyFill="1" applyBorder="1"/>
    <xf numFmtId="166" fontId="11" fillId="0" borderId="23" xfId="199" applyNumberFormat="1" applyFont="1" applyBorder="1"/>
    <xf numFmtId="166" fontId="11" fillId="37" borderId="135" xfId="13" applyFont="1" applyFill="1" applyBorder="1" applyAlignment="1" applyProtection="1"/>
    <xf numFmtId="166" fontId="11" fillId="0" borderId="23" xfId="13" applyFont="1" applyFill="1" applyBorder="1" applyAlignment="1" applyProtection="1">
      <alignment horizontal="center"/>
    </xf>
    <xf numFmtId="166" fontId="11" fillId="0" borderId="72" xfId="13" applyFont="1" applyFill="1" applyBorder="1" applyAlignment="1" applyProtection="1">
      <alignment horizontal="center"/>
    </xf>
    <xf numFmtId="166" fontId="11" fillId="0" borderId="23" xfId="13" applyNumberFormat="1" applyFont="1" applyFill="1" applyBorder="1" applyAlignment="1" applyProtection="1">
      <alignment horizontal="center"/>
    </xf>
    <xf numFmtId="181" fontId="11" fillId="0" borderId="71" xfId="13" applyNumberFormat="1" applyFont="1" applyFill="1" applyBorder="1" applyAlignment="1" applyProtection="1">
      <alignment horizontal="center"/>
    </xf>
    <xf numFmtId="0" fontId="11" fillId="0" borderId="72" xfId="199" applyFont="1" applyBorder="1"/>
    <xf numFmtId="0" fontId="11" fillId="0" borderId="11" xfId="199" applyFont="1" applyBorder="1" applyAlignment="1">
      <alignment horizontal="center"/>
    </xf>
    <xf numFmtId="0" fontId="11" fillId="0" borderId="0" xfId="199" applyFont="1" applyBorder="1" applyAlignment="1">
      <alignment horizontal="center"/>
    </xf>
    <xf numFmtId="0" fontId="11" fillId="0" borderId="12" xfId="199" applyFont="1" applyBorder="1" applyAlignment="1">
      <alignment horizontal="center"/>
    </xf>
    <xf numFmtId="0" fontId="11" fillId="0" borderId="12" xfId="199" applyFont="1" applyBorder="1" applyAlignment="1">
      <alignment horizontal="left"/>
    </xf>
    <xf numFmtId="0" fontId="11" fillId="0" borderId="23" xfId="199" applyFont="1" applyFill="1" applyBorder="1" applyAlignment="1">
      <alignment horizontal="center"/>
    </xf>
    <xf numFmtId="166" fontId="11" fillId="0" borderId="135" xfId="13" applyFont="1" applyFill="1" applyBorder="1" applyAlignment="1" applyProtection="1">
      <alignment horizontal="center"/>
    </xf>
    <xf numFmtId="0" fontId="11" fillId="0" borderId="71" xfId="199" applyFont="1" applyFill="1" applyBorder="1" applyAlignment="1">
      <alignment horizontal="center"/>
    </xf>
    <xf numFmtId="0" fontId="11" fillId="0" borderId="72" xfId="199" applyFont="1" applyFill="1" applyBorder="1" applyAlignment="1">
      <alignment horizontal="center"/>
    </xf>
    <xf numFmtId="0" fontId="32" fillId="38" borderId="0" xfId="199" applyFont="1" applyFill="1"/>
    <xf numFmtId="212" fontId="32" fillId="38" borderId="0" xfId="199" applyNumberFormat="1" applyFont="1" applyFill="1"/>
    <xf numFmtId="166" fontId="32" fillId="38" borderId="0" xfId="199" applyNumberFormat="1" applyFont="1" applyFill="1"/>
    <xf numFmtId="186" fontId="5" fillId="0" borderId="0" xfId="199" applyNumberFormat="1"/>
    <xf numFmtId="213" fontId="0" fillId="0" borderId="0" xfId="13" applyNumberFormat="1" applyFont="1" applyFill="1" applyBorder="1" applyAlignment="1" applyProtection="1"/>
    <xf numFmtId="176" fontId="5" fillId="0" borderId="0" xfId="199" applyNumberFormat="1"/>
    <xf numFmtId="214" fontId="11" fillId="0" borderId="0" xfId="199" applyNumberFormat="1" applyFont="1"/>
    <xf numFmtId="175" fontId="5" fillId="0" borderId="0" xfId="13" applyNumberFormat="1"/>
    <xf numFmtId="2" fontId="11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5" fillId="0" borderId="0" xfId="199" applyNumberFormat="1" applyFill="1"/>
    <xf numFmtId="176" fontId="11" fillId="0" borderId="0" xfId="199" applyNumberFormat="1" applyFont="1"/>
    <xf numFmtId="0" fontId="97" fillId="0" borderId="65" xfId="199" applyFont="1" applyFill="1" applyBorder="1" applyAlignment="1">
      <alignment horizontal="center"/>
    </xf>
    <xf numFmtId="0" fontId="97" fillId="0" borderId="195" xfId="199" applyFont="1" applyFill="1" applyBorder="1" applyAlignment="1">
      <alignment horizontal="center"/>
    </xf>
    <xf numFmtId="0" fontId="97" fillId="0" borderId="90" xfId="199" applyFont="1" applyFill="1" applyBorder="1" applyAlignment="1">
      <alignment horizontal="left"/>
    </xf>
    <xf numFmtId="49" fontId="97" fillId="0" borderId="58" xfId="199" applyNumberFormat="1" applyFont="1" applyFill="1" applyBorder="1" applyAlignment="1">
      <alignment horizontal="center"/>
    </xf>
    <xf numFmtId="0" fontId="97" fillId="0" borderId="128" xfId="199" applyFont="1" applyFill="1" applyBorder="1" applyAlignment="1">
      <alignment horizontal="center"/>
    </xf>
    <xf numFmtId="0" fontId="97" fillId="0" borderId="196" xfId="199" applyFont="1" applyFill="1" applyBorder="1" applyAlignment="1">
      <alignment horizontal="center"/>
    </xf>
    <xf numFmtId="0" fontId="97" fillId="0" borderId="127" xfId="199" applyFont="1" applyFill="1" applyBorder="1"/>
    <xf numFmtId="0" fontId="97" fillId="0" borderId="125" xfId="199" applyFont="1" applyFill="1" applyBorder="1"/>
    <xf numFmtId="0" fontId="97" fillId="0" borderId="125" xfId="218" applyFont="1" applyFill="1" applyBorder="1"/>
    <xf numFmtId="0" fontId="97" fillId="0" borderId="106" xfId="199" applyFont="1" applyFill="1" applyBorder="1"/>
    <xf numFmtId="210" fontId="97" fillId="0" borderId="197" xfId="199" applyNumberFormat="1" applyFont="1" applyFill="1" applyBorder="1"/>
    <xf numFmtId="214" fontId="97" fillId="0" borderId="124" xfId="1" applyNumberFormat="1" applyFont="1" applyFill="1" applyBorder="1" applyAlignment="1" applyProtection="1"/>
    <xf numFmtId="173" fontId="10" fillId="0" borderId="0" xfId="0" applyNumberFormat="1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73" fontId="22" fillId="0" borderId="0" xfId="199" applyNumberFormat="1" applyFont="1" applyFill="1" applyBorder="1" applyAlignment="1">
      <alignment horizontal="center"/>
    </xf>
    <xf numFmtId="173" fontId="10" fillId="0" borderId="0" xfId="199" applyNumberFormat="1" applyFont="1" applyBorder="1" applyAlignment="1">
      <alignment horizontal="center"/>
    </xf>
    <xf numFmtId="0" fontId="5" fillId="0" borderId="0" xfId="199" applyAlignment="1">
      <alignment horizontal="center"/>
    </xf>
    <xf numFmtId="17" fontId="22" fillId="10" borderId="0" xfId="5" applyNumberFormat="1" applyFont="1" applyFill="1" applyAlignment="1">
      <alignment horizontal="center"/>
    </xf>
    <xf numFmtId="0" fontId="100" fillId="0" borderId="0" xfId="5" applyFont="1" applyFill="1" applyAlignment="1">
      <alignment horizontal="center"/>
    </xf>
    <xf numFmtId="165" fontId="0" fillId="0" borderId="0" xfId="1" applyFont="1"/>
    <xf numFmtId="0" fontId="5" fillId="0" borderId="40" xfId="0" applyFont="1" applyBorder="1"/>
    <xf numFmtId="0" fontId="11" fillId="0" borderId="0" xfId="0" applyFont="1" applyFill="1" applyBorder="1" applyAlignment="1">
      <alignment horizontal="center" vertical="top" wrapText="1"/>
    </xf>
    <xf numFmtId="0" fontId="0" fillId="0" borderId="146" xfId="0" applyFill="1" applyBorder="1"/>
    <xf numFmtId="0" fontId="0" fillId="0" borderId="143" xfId="0" applyFill="1" applyBorder="1"/>
    <xf numFmtId="0" fontId="11" fillId="0" borderId="143" xfId="0" applyFont="1" applyFill="1" applyBorder="1" applyAlignment="1">
      <alignment horizontal="center"/>
    </xf>
    <xf numFmtId="167" fontId="0" fillId="0" borderId="143" xfId="1" applyNumberFormat="1" applyFont="1" applyFill="1" applyBorder="1" applyAlignment="1" applyProtection="1"/>
    <xf numFmtId="166" fontId="0" fillId="0" borderId="143" xfId="1" applyNumberFormat="1" applyFont="1" applyFill="1" applyBorder="1" applyAlignment="1" applyProtection="1"/>
    <xf numFmtId="167" fontId="0" fillId="0" borderId="198" xfId="0" applyNumberFormat="1" applyFill="1" applyBorder="1"/>
    <xf numFmtId="165" fontId="0" fillId="0" borderId="43" xfId="1" applyFont="1" applyFill="1" applyBorder="1" applyAlignment="1" applyProtection="1"/>
    <xf numFmtId="180" fontId="5" fillId="0" borderId="45" xfId="4" applyNumberFormat="1" applyFont="1" applyFill="1" applyBorder="1" applyAlignment="1" applyProtection="1"/>
    <xf numFmtId="10" fontId="5" fillId="0" borderId="142" xfId="0" applyNumberFormat="1" applyFont="1" applyFill="1" applyBorder="1" applyAlignment="1">
      <alignment horizontal="center"/>
    </xf>
    <xf numFmtId="0" fontId="11" fillId="0" borderId="72" xfId="199" applyFont="1" applyBorder="1" applyAlignment="1">
      <alignment horizontal="center" vertical="top" wrapText="1"/>
    </xf>
    <xf numFmtId="0" fontId="11" fillId="0" borderId="23" xfId="199" applyFont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/>
    </xf>
    <xf numFmtId="0" fontId="11" fillId="0" borderId="134" xfId="0" applyFont="1" applyFill="1" applyBorder="1" applyAlignment="1">
      <alignment horizontal="center"/>
    </xf>
    <xf numFmtId="168" fontId="0" fillId="0" borderId="189" xfId="1" applyNumberFormat="1" applyFont="1" applyFill="1" applyBorder="1" applyAlignment="1" applyProtection="1">
      <alignment vertical="center"/>
    </xf>
    <xf numFmtId="3" fontId="0" fillId="0" borderId="133" xfId="0" applyNumberFormat="1" applyFont="1" applyFill="1" applyBorder="1"/>
    <xf numFmtId="0" fontId="0" fillId="0" borderId="134" xfId="0" applyFont="1" applyFill="1" applyBorder="1"/>
    <xf numFmtId="3" fontId="0" fillId="0" borderId="11" xfId="0" applyNumberFormat="1" applyFont="1" applyFill="1" applyBorder="1"/>
    <xf numFmtId="0" fontId="0" fillId="0" borderId="189" xfId="0" applyFill="1" applyBorder="1"/>
    <xf numFmtId="0" fontId="11" fillId="0" borderId="45" xfId="0" applyFont="1" applyFill="1" applyBorder="1" applyAlignment="1">
      <alignment horizontal="center"/>
    </xf>
    <xf numFmtId="166" fontId="0" fillId="0" borderId="193" xfId="1" applyNumberFormat="1" applyFont="1" applyFill="1" applyBorder="1" applyAlignment="1" applyProtection="1">
      <alignment vertical="center"/>
    </xf>
    <xf numFmtId="0" fontId="11" fillId="0" borderId="7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6" fillId="3" borderId="199" xfId="0" applyFont="1" applyFill="1" applyBorder="1" applyAlignment="1">
      <alignment horizontal="center" vertical="center"/>
    </xf>
    <xf numFmtId="0" fontId="16" fillId="3" borderId="86" xfId="0" applyFont="1" applyFill="1" applyBorder="1" applyAlignment="1">
      <alignment vertical="center"/>
    </xf>
    <xf numFmtId="0" fontId="16" fillId="3" borderId="19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60" xfId="0" applyFont="1" applyBorder="1" applyAlignment="1">
      <alignment horizontal="center" vertical="top"/>
    </xf>
    <xf numFmtId="0" fontId="11" fillId="0" borderId="90" xfId="0" applyFont="1" applyBorder="1" applyAlignment="1">
      <alignment horizontal="center" vertical="top"/>
    </xf>
    <xf numFmtId="0" fontId="11" fillId="0" borderId="124" xfId="0" applyFont="1" applyBorder="1"/>
    <xf numFmtId="0" fontId="11" fillId="0" borderId="124" xfId="0" applyFont="1" applyBorder="1" applyAlignment="1">
      <alignment wrapText="1"/>
    </xf>
    <xf numFmtId="0" fontId="11" fillId="0" borderId="62" xfId="0" applyFont="1" applyBorder="1" applyAlignment="1">
      <alignment horizontal="center" vertical="top"/>
    </xf>
    <xf numFmtId="0" fontId="11" fillId="0" borderId="63" xfId="0" applyFont="1" applyBorder="1" applyAlignment="1">
      <alignment horizontal="center" vertical="top"/>
    </xf>
    <xf numFmtId="0" fontId="11" fillId="0" borderId="200" xfId="0" applyFont="1" applyBorder="1" applyAlignment="1">
      <alignment horizontal="center"/>
    </xf>
    <xf numFmtId="166" fontId="24" fillId="0" borderId="0" xfId="0" applyNumberFormat="1" applyFont="1" applyFill="1" applyBorder="1"/>
    <xf numFmtId="166" fontId="24" fillId="0" borderId="42" xfId="0" applyNumberFormat="1" applyFont="1" applyBorder="1"/>
    <xf numFmtId="4" fontId="24" fillId="0" borderId="201" xfId="0" applyNumberFormat="1" applyFont="1" applyFill="1" applyBorder="1"/>
    <xf numFmtId="0" fontId="11" fillId="0" borderId="42" xfId="0" applyFont="1" applyBorder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67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0" xfId="0" applyFill="1" applyBorder="1" applyAlignment="1">
      <alignment horizontal="center"/>
    </xf>
    <xf numFmtId="0" fontId="0" fillId="0" borderId="124" xfId="0" applyFill="1" applyBorder="1" applyAlignment="1">
      <alignment horizontal="center"/>
    </xf>
    <xf numFmtId="0" fontId="0" fillId="0" borderId="99" xfId="0" applyFill="1" applyBorder="1" applyAlignment="1">
      <alignment horizontal="center"/>
    </xf>
    <xf numFmtId="0" fontId="0" fillId="0" borderId="126" xfId="0" applyFill="1" applyBorder="1" applyAlignment="1">
      <alignment horizontal="center"/>
    </xf>
    <xf numFmtId="165" fontId="24" fillId="0" borderId="90" xfId="1" applyFont="1" applyFill="1" applyBorder="1"/>
    <xf numFmtId="165" fontId="0" fillId="0" borderId="124" xfId="1" applyFont="1" applyBorder="1"/>
    <xf numFmtId="165" fontId="0" fillId="0" borderId="62" xfId="0" applyNumberFormat="1" applyBorder="1"/>
    <xf numFmtId="165" fontId="0" fillId="0" borderId="63" xfId="0" applyNumberFormat="1" applyBorder="1"/>
    <xf numFmtId="165" fontId="0" fillId="0" borderId="64" xfId="0" applyNumberFormat="1" applyBorder="1"/>
    <xf numFmtId="0" fontId="5" fillId="0" borderId="0" xfId="199" applyAlignment="1"/>
    <xf numFmtId="0" fontId="5" fillId="0" borderId="0" xfId="199" applyFill="1" applyAlignment="1"/>
    <xf numFmtId="173" fontId="22" fillId="0" borderId="0" xfId="199" applyNumberFormat="1" applyFont="1" applyFill="1" applyBorder="1" applyAlignment="1">
      <alignment horizontal="left"/>
    </xf>
    <xf numFmtId="0" fontId="22" fillId="0" borderId="0" xfId="199" applyFont="1" applyFill="1" applyBorder="1" applyAlignment="1">
      <alignment horizontal="left"/>
    </xf>
    <xf numFmtId="17" fontId="22" fillId="10" borderId="0" xfId="5" applyNumberFormat="1" applyFont="1" applyFill="1" applyAlignment="1">
      <alignment horizontal="left"/>
    </xf>
    <xf numFmtId="0" fontId="5" fillId="10" borderId="0" xfId="5" applyFill="1" applyAlignment="1">
      <alignment horizontal="right"/>
    </xf>
    <xf numFmtId="17" fontId="27" fillId="10" borderId="0" xfId="5" applyNumberFormat="1" applyFont="1" applyFill="1" applyAlignment="1">
      <alignment horizontal="left"/>
    </xf>
    <xf numFmtId="0" fontId="15" fillId="10" borderId="0" xfId="5" applyFont="1" applyFill="1" applyBorder="1" applyAlignment="1">
      <alignment horizontal="left"/>
    </xf>
    <xf numFmtId="0" fontId="15" fillId="10" borderId="122" xfId="5" applyFont="1" applyFill="1" applyBorder="1" applyAlignment="1">
      <alignment horizontal="left"/>
    </xf>
    <xf numFmtId="0" fontId="22" fillId="0" borderId="0" xfId="5" applyFont="1" applyFill="1"/>
    <xf numFmtId="0" fontId="3" fillId="0" borderId="0" xfId="0" applyFont="1"/>
    <xf numFmtId="3" fontId="0" fillId="0" borderId="0" xfId="0" applyNumberFormat="1"/>
    <xf numFmtId="0" fontId="3" fillId="10" borderId="29" xfId="5" applyFont="1" applyFill="1" applyBorder="1"/>
    <xf numFmtId="0" fontId="28" fillId="40" borderId="0" xfId="5" applyFont="1" applyFill="1" applyBorder="1"/>
    <xf numFmtId="0" fontId="28" fillId="40" borderId="0" xfId="5" applyFont="1" applyFill="1" applyAlignment="1">
      <alignment horizontal="center"/>
    </xf>
    <xf numFmtId="17" fontId="28" fillId="40" borderId="0" xfId="5" applyNumberFormat="1" applyFont="1" applyFill="1" applyAlignment="1">
      <alignment horizontal="center"/>
    </xf>
    <xf numFmtId="2" fontId="28" fillId="40" borderId="0" xfId="5" applyNumberFormat="1" applyFont="1" applyFill="1" applyBorder="1"/>
    <xf numFmtId="176" fontId="28" fillId="40" borderId="0" xfId="5" applyNumberFormat="1" applyFont="1" applyFill="1" applyBorder="1"/>
    <xf numFmtId="0" fontId="11" fillId="40" borderId="0" xfId="5" applyFont="1" applyFill="1" applyBorder="1"/>
    <xf numFmtId="176" fontId="16" fillId="40" borderId="0" xfId="5" applyNumberFormat="1" applyFont="1" applyFill="1" applyBorder="1" applyAlignment="1">
      <alignment horizontal="left"/>
    </xf>
    <xf numFmtId="0" fontId="28" fillId="40" borderId="0" xfId="5" applyFont="1" applyFill="1" applyBorder="1" applyAlignment="1">
      <alignment horizontal="left"/>
    </xf>
    <xf numFmtId="0" fontId="16" fillId="40" borderId="0" xfId="5" applyFont="1" applyFill="1" applyBorder="1" applyAlignment="1">
      <alignment horizontal="left"/>
    </xf>
    <xf numFmtId="0" fontId="11" fillId="40" borderId="0" xfId="5" applyFont="1" applyFill="1" applyBorder="1" applyAlignment="1">
      <alignment horizontal="left"/>
    </xf>
    <xf numFmtId="2" fontId="11" fillId="40" borderId="0" xfId="5" applyNumberFormat="1" applyFont="1" applyFill="1" applyBorder="1" applyAlignment="1">
      <alignment horizontal="left"/>
    </xf>
    <xf numFmtId="169" fontId="11" fillId="40" borderId="0" xfId="5" applyNumberFormat="1" applyFont="1" applyFill="1" applyBorder="1" applyAlignment="1">
      <alignment horizontal="left"/>
    </xf>
    <xf numFmtId="43" fontId="16" fillId="40" borderId="0" xfId="5" applyNumberFormat="1" applyFont="1" applyFill="1" applyAlignment="1">
      <alignment horizontal="left"/>
    </xf>
    <xf numFmtId="176" fontId="11" fillId="40" borderId="0" xfId="9" applyNumberFormat="1" applyFont="1" applyFill="1" applyBorder="1" applyAlignment="1">
      <alignment horizontal="left"/>
    </xf>
    <xf numFmtId="176" fontId="16" fillId="40" borderId="0" xfId="9" applyNumberFormat="1" applyFont="1" applyFill="1" applyBorder="1" applyAlignment="1">
      <alignment horizontal="left"/>
    </xf>
    <xf numFmtId="176" fontId="28" fillId="40" borderId="0" xfId="5" applyNumberFormat="1" applyFont="1" applyFill="1" applyBorder="1" applyAlignment="1">
      <alignment horizontal="left"/>
    </xf>
    <xf numFmtId="0" fontId="11" fillId="40" borderId="0" xfId="5" applyFont="1" applyFill="1"/>
    <xf numFmtId="0" fontId="28" fillId="40" borderId="0" xfId="5" applyFont="1" applyFill="1" applyBorder="1" applyAlignment="1">
      <alignment horizontal="center"/>
    </xf>
    <xf numFmtId="43" fontId="11" fillId="0" borderId="0" xfId="199" applyNumberFormat="1" applyFont="1"/>
    <xf numFmtId="0" fontId="3" fillId="0" borderId="0" xfId="199" applyFont="1"/>
    <xf numFmtId="0" fontId="3" fillId="10" borderId="0" xfId="5" applyFont="1" applyFill="1" applyBorder="1"/>
    <xf numFmtId="0" fontId="107" fillId="10" borderId="0" xfId="5" applyFont="1" applyFill="1" applyBorder="1" applyAlignment="1">
      <alignment horizontal="center"/>
    </xf>
    <xf numFmtId="0" fontId="3" fillId="10" borderId="0" xfId="5" applyFont="1" applyFill="1"/>
    <xf numFmtId="17" fontId="3" fillId="10" borderId="0" xfId="5" applyNumberFormat="1" applyFont="1" applyFill="1" applyAlignment="1">
      <alignment horizontal="right"/>
    </xf>
    <xf numFmtId="176" fontId="3" fillId="10" borderId="0" xfId="5" applyNumberFormat="1" applyFont="1" applyFill="1" applyBorder="1"/>
    <xf numFmtId="41" fontId="24" fillId="10" borderId="6" xfId="5" applyNumberFormat="1" applyFont="1" applyFill="1" applyBorder="1"/>
    <xf numFmtId="41" fontId="24" fillId="10" borderId="24" xfId="5" applyNumberFormat="1" applyFont="1" applyFill="1" applyBorder="1"/>
    <xf numFmtId="41" fontId="24" fillId="10" borderId="7" xfId="5" applyNumberFormat="1" applyFont="1" applyFill="1" applyBorder="1"/>
    <xf numFmtId="2" fontId="0" fillId="39" borderId="0" xfId="0" applyNumberFormat="1" applyFill="1" applyBorder="1" applyAlignment="1">
      <alignment horizontal="center"/>
    </xf>
    <xf numFmtId="0" fontId="108" fillId="0" borderId="0" xfId="5" applyFont="1" applyFill="1" applyBorder="1"/>
    <xf numFmtId="0" fontId="109" fillId="0" borderId="0" xfId="5" applyFont="1" applyFill="1" applyBorder="1"/>
    <xf numFmtId="0" fontId="110" fillId="8" borderId="0" xfId="199" applyFont="1" applyFill="1"/>
    <xf numFmtId="0" fontId="111" fillId="8" borderId="0" xfId="199" applyFont="1" applyFill="1"/>
    <xf numFmtId="0" fontId="112" fillId="0" borderId="0" xfId="5" applyFont="1"/>
    <xf numFmtId="43" fontId="108" fillId="0" borderId="0" xfId="9" applyFont="1" applyFill="1" applyBorder="1" applyAlignment="1">
      <alignment wrapText="1"/>
    </xf>
    <xf numFmtId="168" fontId="109" fillId="0" borderId="0" xfId="13" applyNumberFormat="1" applyFont="1" applyFill="1" applyBorder="1" applyAlignment="1">
      <alignment horizontal="right" wrapText="1"/>
    </xf>
    <xf numFmtId="43" fontId="108" fillId="0" borderId="0" xfId="9" applyFont="1" applyFill="1" applyBorder="1" applyAlignment="1">
      <alignment horizontal="left" wrapText="1"/>
    </xf>
    <xf numFmtId="0" fontId="109" fillId="0" borderId="0" xfId="5" applyFont="1" applyBorder="1"/>
    <xf numFmtId="168" fontId="109" fillId="0" borderId="0" xfId="13" applyNumberFormat="1" applyFont="1" applyBorder="1"/>
    <xf numFmtId="0" fontId="109" fillId="11" borderId="0" xfId="215" applyFont="1" applyFill="1" applyBorder="1" applyAlignment="1">
      <alignment horizontal="center"/>
    </xf>
    <xf numFmtId="0" fontId="109" fillId="0" borderId="0" xfId="215" applyFont="1" applyFill="1" applyBorder="1" applyAlignment="1">
      <alignment horizontal="left" wrapText="1"/>
    </xf>
    <xf numFmtId="4" fontId="5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20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1" fillId="41" borderId="0" xfId="5" applyFont="1" applyFill="1"/>
    <xf numFmtId="17" fontId="22" fillId="41" borderId="0" xfId="5" applyNumberFormat="1" applyFont="1" applyFill="1" applyAlignment="1">
      <alignment horizontal="center"/>
    </xf>
    <xf numFmtId="0" fontId="11" fillId="41" borderId="65" xfId="5" applyFont="1" applyFill="1" applyBorder="1" applyAlignment="1">
      <alignment horizontal="center"/>
    </xf>
    <xf numFmtId="0" fontId="11" fillId="41" borderId="86" xfId="5" applyFont="1" applyFill="1" applyBorder="1" applyAlignment="1">
      <alignment horizontal="center"/>
    </xf>
    <xf numFmtId="0" fontId="11" fillId="41" borderId="90" xfId="5" applyFont="1" applyFill="1" applyBorder="1" applyAlignment="1">
      <alignment horizontal="center"/>
    </xf>
    <xf numFmtId="0" fontId="11" fillId="41" borderId="0" xfId="5" applyFont="1" applyFill="1" applyBorder="1" applyAlignment="1">
      <alignment horizontal="center"/>
    </xf>
    <xf numFmtId="0" fontId="11" fillId="41" borderId="62" xfId="5" applyFont="1" applyFill="1" applyBorder="1"/>
    <xf numFmtId="0" fontId="11" fillId="41" borderId="122" xfId="5" applyFont="1" applyFill="1" applyBorder="1"/>
    <xf numFmtId="0" fontId="11" fillId="41" borderId="65" xfId="5" applyFont="1" applyFill="1" applyBorder="1"/>
    <xf numFmtId="0" fontId="11" fillId="41" borderId="86" xfId="5" applyFont="1" applyFill="1" applyBorder="1" applyAlignment="1">
      <alignment horizontal="left"/>
    </xf>
    <xf numFmtId="0" fontId="11" fillId="41" borderId="99" xfId="5" applyFont="1" applyFill="1" applyBorder="1"/>
    <xf numFmtId="0" fontId="11" fillId="41" borderId="3" xfId="5" applyFont="1" applyFill="1" applyBorder="1" applyAlignment="1">
      <alignment horizontal="left"/>
    </xf>
    <xf numFmtId="0" fontId="11" fillId="41" borderId="60" xfId="5" applyFont="1" applyFill="1" applyBorder="1"/>
    <xf numFmtId="0" fontId="11" fillId="41" borderId="9" xfId="5" applyFont="1" applyFill="1" applyBorder="1" applyAlignment="1">
      <alignment horizontal="left"/>
    </xf>
    <xf numFmtId="0" fontId="11" fillId="41" borderId="90" xfId="5" applyFont="1" applyFill="1" applyBorder="1"/>
    <xf numFmtId="0" fontId="11" fillId="41" borderId="0" xfId="5" applyFont="1" applyFill="1" applyBorder="1" applyAlignment="1">
      <alignment horizontal="left"/>
    </xf>
    <xf numFmtId="0" fontId="32" fillId="41" borderId="0" xfId="5" applyFont="1" applyFill="1" applyBorder="1" applyAlignment="1">
      <alignment horizontal="left"/>
    </xf>
    <xf numFmtId="0" fontId="11" fillId="41" borderId="61" xfId="5" applyFont="1" applyFill="1" applyBorder="1" applyAlignment="1">
      <alignment horizontal="left"/>
    </xf>
    <xf numFmtId="0" fontId="11" fillId="41" borderId="124" xfId="5" applyFont="1" applyFill="1" applyBorder="1" applyAlignment="1">
      <alignment horizontal="left"/>
    </xf>
    <xf numFmtId="0" fontId="11" fillId="41" borderId="126" xfId="5" applyFont="1" applyFill="1" applyBorder="1" applyAlignment="1">
      <alignment horizontal="left"/>
    </xf>
    <xf numFmtId="3" fontId="11" fillId="41" borderId="60" xfId="5" applyNumberFormat="1" applyFont="1" applyFill="1" applyBorder="1"/>
    <xf numFmtId="3" fontId="11" fillId="41" borderId="124" xfId="5" applyNumberFormat="1" applyFont="1" applyFill="1" applyBorder="1"/>
    <xf numFmtId="3" fontId="11" fillId="41" borderId="173" xfId="5" applyNumberFormat="1" applyFont="1" applyFill="1" applyBorder="1"/>
    <xf numFmtId="3" fontId="11" fillId="41" borderId="31" xfId="5" applyNumberFormat="1" applyFont="1" applyFill="1" applyBorder="1"/>
    <xf numFmtId="3" fontId="11" fillId="41" borderId="99" xfId="5" applyNumberFormat="1" applyFont="1" applyFill="1" applyBorder="1"/>
    <xf numFmtId="3" fontId="11" fillId="41" borderId="3" xfId="5" applyNumberFormat="1" applyFont="1" applyFill="1" applyBorder="1"/>
    <xf numFmtId="0" fontId="22" fillId="10" borderId="0" xfId="5" applyFont="1" applyFill="1" applyAlignment="1">
      <alignment horizontal="center"/>
    </xf>
    <xf numFmtId="17" fontId="27" fillId="10" borderId="0" xfId="5" applyNumberFormat="1" applyFont="1" applyFill="1" applyAlignment="1">
      <alignment horizontal="center"/>
    </xf>
    <xf numFmtId="180" fontId="17" fillId="0" borderId="0" xfId="4" applyNumberFormat="1" applyFont="1" applyFill="1"/>
    <xf numFmtId="9" fontId="17" fillId="0" borderId="0" xfId="0" applyNumberFormat="1" applyFont="1" applyFill="1"/>
    <xf numFmtId="0" fontId="11" fillId="10" borderId="175" xfId="5" applyFont="1" applyFill="1" applyBorder="1" applyAlignment="1">
      <alignment horizontal="left" wrapText="1"/>
    </xf>
    <xf numFmtId="0" fontId="3" fillId="0" borderId="0" xfId="12" applyFont="1" applyFill="1" applyBorder="1"/>
    <xf numFmtId="0" fontId="3" fillId="0" borderId="3" xfId="12" applyFont="1" applyFill="1" applyBorder="1"/>
    <xf numFmtId="3" fontId="11" fillId="41" borderId="9" xfId="5" applyNumberFormat="1" applyFont="1" applyFill="1" applyBorder="1"/>
    <xf numFmtId="0" fontId="97" fillId="0" borderId="86" xfId="5" applyFont="1" applyFill="1" applyBorder="1"/>
    <xf numFmtId="0" fontId="5" fillId="10" borderId="0" xfId="5" applyFont="1" applyFill="1" applyBorder="1" applyAlignment="1">
      <alignment horizontal="left" wrapText="1"/>
    </xf>
    <xf numFmtId="0" fontId="5" fillId="10" borderId="157" xfId="5" applyFont="1" applyFill="1" applyBorder="1" applyAlignment="1">
      <alignment horizontal="left" wrapText="1"/>
    </xf>
    <xf numFmtId="0" fontId="11" fillId="10" borderId="9" xfId="5" applyFont="1" applyFill="1" applyBorder="1" applyAlignment="1">
      <alignment horizontal="left" wrapText="1"/>
    </xf>
    <xf numFmtId="0" fontId="11" fillId="10" borderId="0" xfId="5" applyFont="1" applyFill="1" applyBorder="1" applyAlignment="1">
      <alignment horizontal="left" wrapText="1"/>
    </xf>
    <xf numFmtId="41" fontId="24" fillId="10" borderId="202" xfId="5" applyNumberFormat="1" applyFont="1" applyFill="1" applyBorder="1"/>
    <xf numFmtId="171" fontId="24" fillId="10" borderId="9" xfId="1" applyNumberFormat="1" applyFont="1" applyFill="1" applyBorder="1"/>
    <xf numFmtId="171" fontId="24" fillId="10" borderId="61" xfId="1" applyNumberFormat="1" applyFont="1" applyFill="1" applyBorder="1"/>
    <xf numFmtId="171" fontId="24" fillId="10" borderId="0" xfId="1" applyNumberFormat="1" applyFont="1" applyFill="1" applyBorder="1"/>
    <xf numFmtId="171" fontId="24" fillId="10" borderId="124" xfId="1" applyNumberFormat="1" applyFont="1" applyFill="1" applyBorder="1"/>
    <xf numFmtId="171" fontId="24" fillId="10" borderId="3" xfId="1" applyNumberFormat="1" applyFont="1" applyFill="1" applyBorder="1"/>
    <xf numFmtId="171" fontId="24" fillId="10" borderId="126" xfId="1" applyNumberFormat="1" applyFont="1" applyFill="1" applyBorder="1"/>
    <xf numFmtId="41" fontId="24" fillId="10" borderId="86" xfId="5" applyNumberFormat="1" applyFont="1" applyFill="1" applyBorder="1"/>
    <xf numFmtId="182" fontId="11" fillId="0" borderId="0" xfId="199" applyNumberFormat="1" applyFont="1" applyFill="1" applyBorder="1"/>
    <xf numFmtId="0" fontId="6" fillId="2" borderId="22" xfId="0" applyFont="1" applyFill="1" applyBorder="1" applyAlignment="1">
      <alignment horizontal="left"/>
    </xf>
    <xf numFmtId="165" fontId="5" fillId="0" borderId="0" xfId="1" applyFont="1"/>
    <xf numFmtId="166" fontId="112" fillId="0" borderId="0" xfId="13" applyFont="1"/>
    <xf numFmtId="0" fontId="3" fillId="0" borderId="0" xfId="262"/>
    <xf numFmtId="0" fontId="3" fillId="0" borderId="23" xfId="199" applyFont="1" applyBorder="1"/>
    <xf numFmtId="43" fontId="37" fillId="0" borderId="126" xfId="9" applyFont="1" applyFill="1" applyBorder="1" applyAlignment="1">
      <alignment horizontal="right" wrapText="1"/>
    </xf>
    <xf numFmtId="43" fontId="37" fillId="0" borderId="124" xfId="9" applyFont="1" applyFill="1" applyBorder="1" applyAlignment="1">
      <alignment horizontal="right" wrapText="1"/>
    </xf>
    <xf numFmtId="43" fontId="37" fillId="0" borderId="61" xfId="9" applyFont="1" applyFill="1" applyBorder="1" applyAlignment="1">
      <alignment horizontal="right" wrapText="1"/>
    </xf>
    <xf numFmtId="43" fontId="11" fillId="0" borderId="61" xfId="9" applyFont="1" applyFill="1" applyBorder="1" applyAlignment="1">
      <alignment horizontal="right" wrapText="1"/>
    </xf>
    <xf numFmtId="43" fontId="11" fillId="0" borderId="124" xfId="9" applyFont="1" applyFill="1" applyBorder="1" applyAlignment="1">
      <alignment horizontal="right" wrapText="1"/>
    </xf>
    <xf numFmtId="43" fontId="11" fillId="0" borderId="150" xfId="9" applyFont="1" applyFill="1" applyBorder="1" applyAlignment="1">
      <alignment horizontal="right" wrapText="1"/>
    </xf>
    <xf numFmtId="43" fontId="11" fillId="0" borderId="171" xfId="9" applyFont="1" applyFill="1" applyBorder="1" applyAlignment="1">
      <alignment horizontal="right" wrapText="1"/>
    </xf>
    <xf numFmtId="43" fontId="11" fillId="0" borderId="126" xfId="9" applyFont="1" applyFill="1" applyBorder="1" applyAlignment="1">
      <alignment horizontal="right" wrapText="1"/>
    </xf>
    <xf numFmtId="43" fontId="11" fillId="0" borderId="125" xfId="9" applyFont="1" applyFill="1" applyBorder="1" applyAlignment="1">
      <alignment horizontal="left" wrapText="1"/>
    </xf>
    <xf numFmtId="43" fontId="11" fillId="0" borderId="175" xfId="9" applyFont="1" applyFill="1" applyBorder="1" applyAlignment="1">
      <alignment horizontal="left" wrapText="1"/>
    </xf>
    <xf numFmtId="43" fontId="11" fillId="0" borderId="174" xfId="9" applyNumberFormat="1" applyFont="1" applyFill="1" applyBorder="1" applyAlignment="1">
      <alignment horizontal="right" wrapText="1"/>
    </xf>
    <xf numFmtId="43" fontId="37" fillId="0" borderId="171" xfId="9" applyFont="1" applyFill="1" applyBorder="1" applyAlignment="1">
      <alignment horizontal="right" wrapText="1"/>
    </xf>
    <xf numFmtId="43" fontId="37" fillId="0" borderId="150" xfId="9" applyFont="1" applyFill="1" applyBorder="1" applyAlignment="1">
      <alignment horizontal="right" wrapText="1"/>
    </xf>
    <xf numFmtId="43" fontId="37" fillId="0" borderId="174" xfId="9" applyFont="1" applyFill="1" applyBorder="1" applyAlignment="1">
      <alignment horizontal="right" wrapText="1"/>
    </xf>
    <xf numFmtId="0" fontId="11" fillId="0" borderId="172" xfId="5" applyFont="1" applyFill="1" applyBorder="1"/>
    <xf numFmtId="0" fontId="5" fillId="0" borderId="166" xfId="5" applyFont="1" applyFill="1" applyBorder="1"/>
    <xf numFmtId="0" fontId="5" fillId="0" borderId="172" xfId="5" applyFont="1" applyFill="1" applyBorder="1"/>
    <xf numFmtId="43" fontId="11" fillId="0" borderId="170" xfId="5" applyNumberFormat="1" applyFont="1" applyFill="1" applyBorder="1"/>
    <xf numFmtId="0" fontId="0" fillId="0" borderId="172" xfId="5" applyFont="1" applyFill="1" applyBorder="1"/>
    <xf numFmtId="43" fontId="11" fillId="0" borderId="61" xfId="5" applyNumberFormat="1" applyFont="1" applyFill="1" applyBorder="1"/>
    <xf numFmtId="0" fontId="3" fillId="0" borderId="175" xfId="5" applyFont="1" applyFill="1" applyBorder="1"/>
    <xf numFmtId="43" fontId="11" fillId="0" borderId="126" xfId="5" applyNumberFormat="1" applyFont="1" applyFill="1" applyBorder="1"/>
    <xf numFmtId="166" fontId="5" fillId="0" borderId="165" xfId="13" applyFill="1" applyBorder="1"/>
    <xf numFmtId="166" fontId="11" fillId="0" borderId="4" xfId="13" applyFont="1" applyFill="1" applyBorder="1"/>
    <xf numFmtId="166" fontId="11" fillId="0" borderId="4" xfId="13" applyFont="1" applyFill="1" applyBorder="1" applyAlignment="1">
      <alignment horizontal="right" wrapText="1"/>
    </xf>
    <xf numFmtId="166" fontId="11" fillId="0" borderId="73" xfId="13" applyFont="1" applyFill="1" applyBorder="1"/>
    <xf numFmtId="166" fontId="11" fillId="0" borderId="1" xfId="13" applyFont="1" applyFill="1" applyBorder="1"/>
    <xf numFmtId="166" fontId="11" fillId="0" borderId="1" xfId="13" applyFont="1" applyFill="1" applyBorder="1" applyAlignment="1">
      <alignment horizontal="right" wrapText="1"/>
    </xf>
    <xf numFmtId="166" fontId="11" fillId="0" borderId="22" xfId="13" applyFont="1" applyFill="1" applyBorder="1"/>
    <xf numFmtId="166" fontId="11" fillId="0" borderId="63" xfId="13" applyFont="1" applyFill="1" applyBorder="1"/>
    <xf numFmtId="3" fontId="5" fillId="0" borderId="57" xfId="199" applyNumberFormat="1" applyFill="1" applyBorder="1"/>
    <xf numFmtId="166" fontId="6" fillId="0" borderId="203" xfId="199" applyNumberFormat="1" applyFont="1" applyBorder="1"/>
    <xf numFmtId="0" fontId="11" fillId="39" borderId="13" xfId="199" applyFont="1" applyFill="1" applyBorder="1" applyAlignment="1">
      <alignment horizontal="right"/>
    </xf>
    <xf numFmtId="0" fontId="11" fillId="39" borderId="0" xfId="199" applyFont="1" applyFill="1"/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5" fillId="39" borderId="6" xfId="0" applyNumberFormat="1" applyFont="1" applyFill="1" applyBorder="1"/>
    <xf numFmtId="176" fontId="5" fillId="39" borderId="22" xfId="0" applyNumberFormat="1" applyFont="1" applyFill="1" applyBorder="1"/>
    <xf numFmtId="176" fontId="5" fillId="39" borderId="7" xfId="0" applyNumberFormat="1" applyFont="1" applyFill="1" applyBorder="1"/>
    <xf numFmtId="0" fontId="3" fillId="0" borderId="0" xfId="0" applyFont="1" applyBorder="1"/>
    <xf numFmtId="10" fontId="3" fillId="41" borderId="0" xfId="4" applyNumberFormat="1" applyFill="1" applyBorder="1" applyAlignment="1">
      <alignment horizontal="center"/>
    </xf>
    <xf numFmtId="10" fontId="3" fillId="41" borderId="0" xfId="4" applyNumberFormat="1" applyFill="1" applyBorder="1" applyAlignment="1" applyProtection="1">
      <alignment horizontal="center"/>
    </xf>
    <xf numFmtId="10" fontId="3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3" fillId="0" borderId="100" xfId="0" applyFont="1" applyBorder="1" applyAlignment="1">
      <alignment horizontal="center"/>
    </xf>
    <xf numFmtId="0" fontId="3" fillId="0" borderId="2" xfId="199" applyFont="1" applyFill="1" applyBorder="1" applyAlignment="1">
      <alignment horizontal="center" vertical="top" wrapText="1"/>
    </xf>
    <xf numFmtId="0" fontId="3" fillId="0" borderId="1" xfId="199" applyFont="1" applyFill="1" applyBorder="1" applyAlignment="1">
      <alignment horizontal="center" vertical="top" wrapText="1"/>
    </xf>
    <xf numFmtId="0" fontId="3" fillId="0" borderId="32" xfId="199" applyFont="1" applyFill="1" applyBorder="1" applyAlignment="1">
      <alignment horizontal="center" vertical="top" wrapText="1"/>
    </xf>
    <xf numFmtId="0" fontId="3" fillId="0" borderId="0" xfId="5" applyFont="1" applyFill="1"/>
    <xf numFmtId="182" fontId="30" fillId="0" borderId="0" xfId="12" applyNumberFormat="1" applyFont="1" applyFill="1"/>
    <xf numFmtId="168" fontId="11" fillId="0" borderId="175" xfId="8" applyNumberFormat="1" applyFont="1" applyFill="1" applyBorder="1"/>
    <xf numFmtId="168" fontId="11" fillId="0" borderId="174" xfId="8" applyNumberFormat="1" applyFont="1" applyFill="1" applyBorder="1"/>
    <xf numFmtId="168" fontId="11" fillId="0" borderId="166" xfId="8" applyNumberFormat="1" applyFont="1" applyFill="1" applyBorder="1"/>
    <xf numFmtId="168" fontId="11" fillId="0" borderId="165" xfId="8" applyNumberFormat="1" applyFont="1" applyFill="1" applyBorder="1"/>
    <xf numFmtId="41" fontId="24" fillId="10" borderId="206" xfId="5" applyNumberFormat="1" applyFont="1" applyFill="1" applyBorder="1"/>
    <xf numFmtId="41" fontId="24" fillId="0" borderId="31" xfId="5" applyNumberFormat="1" applyFont="1" applyFill="1" applyBorder="1"/>
    <xf numFmtId="165" fontId="37" fillId="0" borderId="124" xfId="1" applyFont="1" applyFill="1" applyBorder="1" applyAlignment="1">
      <alignment horizontal="right" wrapText="1"/>
    </xf>
    <xf numFmtId="0" fontId="3" fillId="10" borderId="0" xfId="5" applyFont="1" applyFill="1" applyBorder="1" applyAlignment="1">
      <alignment horizontal="left" wrapText="1"/>
    </xf>
    <xf numFmtId="181" fontId="0" fillId="42" borderId="0" xfId="13" applyNumberFormat="1" applyFont="1" applyFill="1" applyBorder="1" applyAlignment="1" applyProtection="1"/>
    <xf numFmtId="0" fontId="6" fillId="2" borderId="2" xfId="0" applyFont="1" applyFill="1" applyBorder="1" applyAlignment="1">
      <alignment horizontal="left"/>
    </xf>
    <xf numFmtId="0" fontId="3" fillId="0" borderId="20" xfId="0" applyFont="1" applyFill="1" applyBorder="1"/>
    <xf numFmtId="43" fontId="5" fillId="0" borderId="0" xfId="199" applyNumberFormat="1"/>
    <xf numFmtId="2" fontId="3" fillId="0" borderId="0" xfId="199" applyNumberFormat="1" applyFont="1"/>
    <xf numFmtId="215" fontId="5" fillId="0" borderId="0" xfId="199" applyNumberFormat="1"/>
    <xf numFmtId="0" fontId="0" fillId="41" borderId="0" xfId="0" applyFill="1"/>
    <xf numFmtId="166" fontId="0" fillId="41" borderId="71" xfId="13" applyFont="1" applyFill="1" applyBorder="1" applyAlignment="1" applyProtection="1"/>
    <xf numFmtId="166" fontId="0" fillId="41" borderId="71" xfId="13" applyFont="1" applyFill="1" applyBorder="1" applyAlignment="1" applyProtection="1">
      <alignment horizontal="center"/>
    </xf>
    <xf numFmtId="4" fontId="0" fillId="41" borderId="71" xfId="13" applyNumberFormat="1" applyFont="1" applyFill="1" applyBorder="1" applyAlignment="1" applyProtection="1"/>
    <xf numFmtId="4" fontId="0" fillId="41" borderId="72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5" fillId="41" borderId="71" xfId="199" applyNumberFormat="1" applyFill="1" applyBorder="1"/>
    <xf numFmtId="0" fontId="99" fillId="41" borderId="66" xfId="217" applyFont="1" applyFill="1" applyBorder="1" applyAlignment="1">
      <alignment horizontal="center"/>
    </xf>
    <xf numFmtId="0" fontId="99" fillId="41" borderId="152" xfId="217" applyFont="1" applyFill="1" applyBorder="1" applyAlignment="1">
      <alignment horizontal="center"/>
    </xf>
    <xf numFmtId="0" fontId="98" fillId="41" borderId="66" xfId="5" applyFont="1" applyFill="1" applyBorder="1" applyAlignment="1">
      <alignment horizontal="center"/>
    </xf>
    <xf numFmtId="0" fontId="98" fillId="41" borderId="67" xfId="5" applyFont="1" applyFill="1" applyBorder="1" applyAlignment="1">
      <alignment horizontal="center"/>
    </xf>
    <xf numFmtId="0" fontId="99" fillId="41" borderId="2" xfId="217" applyFont="1" applyFill="1" applyBorder="1" applyAlignment="1">
      <alignment horizontal="center"/>
    </xf>
    <xf numFmtId="0" fontId="99" fillId="41" borderId="33" xfId="217" applyFont="1" applyFill="1" applyBorder="1" applyAlignment="1">
      <alignment horizontal="center"/>
    </xf>
    <xf numFmtId="0" fontId="98" fillId="41" borderId="175" xfId="5" applyFont="1" applyFill="1" applyBorder="1" applyAlignment="1">
      <alignment horizontal="center"/>
    </xf>
    <xf numFmtId="0" fontId="98" fillId="41" borderId="99" xfId="5" applyFont="1" applyFill="1" applyBorder="1" applyAlignment="1">
      <alignment horizontal="center"/>
    </xf>
    <xf numFmtId="0" fontId="98" fillId="41" borderId="2" xfId="5" applyFont="1" applyFill="1" applyBorder="1" applyAlignment="1">
      <alignment horizontal="center"/>
    </xf>
    <xf numFmtId="0" fontId="98" fillId="41" borderId="126" xfId="5" applyFont="1" applyFill="1" applyBorder="1" applyAlignment="1">
      <alignment horizontal="center"/>
    </xf>
    <xf numFmtId="169" fontId="0" fillId="43" borderId="1" xfId="0" applyNumberFormat="1" applyFill="1" applyBorder="1" applyAlignment="1">
      <alignment horizontal="center"/>
    </xf>
    <xf numFmtId="10" fontId="0" fillId="43" borderId="29" xfId="0" applyNumberFormat="1" applyFill="1" applyBorder="1"/>
    <xf numFmtId="10" fontId="0" fillId="43" borderId="31" xfId="0" applyNumberFormat="1" applyFill="1" applyBorder="1"/>
    <xf numFmtId="10" fontId="0" fillId="43" borderId="30" xfId="0" applyNumberFormat="1" applyFill="1" applyBorder="1"/>
    <xf numFmtId="0" fontId="5" fillId="0" borderId="4" xfId="12" applyFont="1" applyFill="1" applyBorder="1"/>
    <xf numFmtId="182" fontId="11" fillId="10" borderId="4" xfId="5" applyNumberFormat="1" applyFont="1" applyFill="1" applyBorder="1"/>
    <xf numFmtId="0" fontId="5" fillId="0" borderId="1" xfId="12" applyFont="1" applyFill="1" applyBorder="1"/>
    <xf numFmtId="182" fontId="11" fillId="10" borderId="1" xfId="5" applyNumberFormat="1" applyFont="1" applyFill="1" applyBorder="1"/>
    <xf numFmtId="182" fontId="11" fillId="10" borderId="2" xfId="5" applyNumberFormat="1" applyFont="1" applyFill="1" applyBorder="1"/>
    <xf numFmtId="0" fontId="11" fillId="0" borderId="24" xfId="5" applyFont="1" applyFill="1" applyBorder="1" applyAlignment="1">
      <alignment horizontal="center"/>
    </xf>
    <xf numFmtId="0" fontId="5" fillId="0" borderId="22" xfId="12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11" fillId="0" borderId="29" xfId="5" applyFont="1" applyFill="1" applyBorder="1" applyAlignment="1" applyProtection="1">
      <alignment horizontal="center"/>
    </xf>
    <xf numFmtId="0" fontId="5" fillId="0" borderId="30" xfId="12" applyFont="1" applyFill="1" applyBorder="1"/>
    <xf numFmtId="168" fontId="11" fillId="41" borderId="175" xfId="8" applyNumberFormat="1" applyFont="1" applyFill="1" applyBorder="1"/>
    <xf numFmtId="168" fontId="11" fillId="41" borderId="174" xfId="8" applyNumberFormat="1" applyFont="1" applyFill="1" applyBorder="1"/>
    <xf numFmtId="168" fontId="11" fillId="41" borderId="150" xfId="8" applyNumberFormat="1" applyFont="1" applyFill="1" applyBorder="1"/>
    <xf numFmtId="168" fontId="11" fillId="41" borderId="172" xfId="8" applyNumberFormat="1" applyFont="1" applyFill="1" applyBorder="1"/>
    <xf numFmtId="168" fontId="11" fillId="41" borderId="171" xfId="8" applyNumberFormat="1" applyFont="1" applyFill="1" applyBorder="1"/>
    <xf numFmtId="168" fontId="11" fillId="41" borderId="125" xfId="8" applyNumberFormat="1" applyFont="1" applyFill="1" applyBorder="1"/>
    <xf numFmtId="168" fontId="11" fillId="10" borderId="153" xfId="8" applyNumberFormat="1" applyFont="1" applyFill="1" applyBorder="1"/>
    <xf numFmtId="171" fontId="5" fillId="10" borderId="0" xfId="1" applyNumberFormat="1" applyFont="1" applyFill="1" applyBorder="1"/>
    <xf numFmtId="171" fontId="5" fillId="10" borderId="0" xfId="1" applyNumberFormat="1" applyFont="1" applyFill="1"/>
    <xf numFmtId="0" fontId="113" fillId="10" borderId="0" xfId="5" applyFont="1" applyFill="1"/>
    <xf numFmtId="3" fontId="113" fillId="10" borderId="0" xfId="5" applyNumberFormat="1" applyFont="1" applyFill="1"/>
    <xf numFmtId="0" fontId="114" fillId="10" borderId="0" xfId="5" applyFont="1" applyFill="1" applyBorder="1"/>
    <xf numFmtId="0" fontId="114" fillId="10" borderId="0" xfId="5" applyFont="1" applyFill="1" applyBorder="1" applyAlignment="1">
      <alignment horizontal="left"/>
    </xf>
    <xf numFmtId="0" fontId="115" fillId="10" borderId="0" xfId="5" applyFont="1" applyFill="1"/>
    <xf numFmtId="176" fontId="113" fillId="10" borderId="0" xfId="5" applyNumberFormat="1" applyFont="1" applyFill="1" applyBorder="1"/>
    <xf numFmtId="43" fontId="114" fillId="10" borderId="0" xfId="9" applyFont="1" applyFill="1" applyBorder="1"/>
    <xf numFmtId="3" fontId="11" fillId="41" borderId="90" xfId="5" applyNumberFormat="1" applyFont="1" applyFill="1" applyBorder="1"/>
    <xf numFmtId="3" fontId="11" fillId="41" borderId="0" xfId="5" applyNumberFormat="1" applyFont="1" applyFill="1" applyBorder="1"/>
    <xf numFmtId="41" fontId="24" fillId="10" borderId="207" xfId="5" applyNumberFormat="1" applyFont="1" applyFill="1" applyBorder="1"/>
    <xf numFmtId="166" fontId="0" fillId="44" borderId="13" xfId="0" applyNumberFormat="1" applyFill="1" applyBorder="1"/>
    <xf numFmtId="2" fontId="0" fillId="44" borderId="11" xfId="0" applyNumberFormat="1" applyFont="1" applyFill="1" applyBorder="1" applyAlignment="1">
      <alignment horizontal="center"/>
    </xf>
    <xf numFmtId="0" fontId="3" fillId="0" borderId="13" xfId="0" applyFont="1" applyFill="1" applyBorder="1"/>
    <xf numFmtId="0" fontId="3" fillId="0" borderId="24" xfId="0" applyFont="1" applyFill="1" applyBorder="1"/>
    <xf numFmtId="168" fontId="17" fillId="41" borderId="0" xfId="0" applyNumberFormat="1" applyFont="1" applyFill="1"/>
    <xf numFmtId="0" fontId="17" fillId="41" borderId="0" xfId="0" applyFont="1" applyFill="1"/>
    <xf numFmtId="171" fontId="17" fillId="41" borderId="0" xfId="1" applyNumberFormat="1" applyFont="1" applyFill="1"/>
    <xf numFmtId="4" fontId="23" fillId="41" borderId="0" xfId="0" applyNumberFormat="1" applyFont="1" applyFill="1" applyAlignment="1">
      <alignment horizontal="center"/>
    </xf>
    <xf numFmtId="171" fontId="0" fillId="44" borderId="0" xfId="1" applyNumberFormat="1" applyFont="1" applyFill="1"/>
    <xf numFmtId="166" fontId="0" fillId="41" borderId="0" xfId="0" applyNumberFormat="1" applyFont="1" applyFill="1" applyBorder="1"/>
    <xf numFmtId="168" fontId="11" fillId="41" borderId="0" xfId="1" applyNumberFormat="1" applyFont="1" applyFill="1" applyBorder="1" applyAlignment="1" applyProtection="1"/>
    <xf numFmtId="0" fontId="11" fillId="41" borderId="0" xfId="0" applyFont="1" applyFill="1" applyBorder="1"/>
    <xf numFmtId="178" fontId="11" fillId="41" borderId="0" xfId="0" applyNumberFormat="1" applyFont="1" applyFill="1" applyBorder="1"/>
    <xf numFmtId="0" fontId="11" fillId="41" borderId="0" xfId="0" applyFont="1" applyFill="1"/>
    <xf numFmtId="171" fontId="11" fillId="0" borderId="0" xfId="1" applyNumberFormat="1" applyFont="1" applyFill="1" applyBorder="1"/>
    <xf numFmtId="171" fontId="0" fillId="0" borderId="0" xfId="0" applyNumberFormat="1" applyFill="1"/>
    <xf numFmtId="0" fontId="3" fillId="0" borderId="0" xfId="0" applyFont="1" applyFill="1"/>
    <xf numFmtId="179" fontId="3" fillId="0" borderId="0" xfId="4" applyNumberFormat="1" applyFill="1"/>
    <xf numFmtId="171" fontId="0" fillId="0" borderId="0" xfId="1" applyNumberFormat="1" applyFont="1" applyFill="1"/>
    <xf numFmtId="0" fontId="116" fillId="10" borderId="0" xfId="5" applyFont="1" applyFill="1" applyAlignment="1">
      <alignment horizontal="center"/>
    </xf>
    <xf numFmtId="0" fontId="111" fillId="10" borderId="0" xfId="5" applyFont="1" applyFill="1" applyBorder="1" applyAlignment="1">
      <alignment horizontal="center" wrapText="1"/>
    </xf>
    <xf numFmtId="0" fontId="112" fillId="10" borderId="0" xfId="5" applyFont="1" applyFill="1"/>
    <xf numFmtId="0" fontId="112" fillId="10" borderId="0" xfId="5" applyFont="1" applyFill="1" applyBorder="1"/>
    <xf numFmtId="168" fontId="112" fillId="10" borderId="0" xfId="147" applyNumberFormat="1" applyFont="1" applyFill="1"/>
    <xf numFmtId="17" fontId="116" fillId="10" borderId="0" xfId="5" applyNumberFormat="1" applyFont="1" applyFill="1" applyAlignment="1">
      <alignment horizontal="center"/>
    </xf>
    <xf numFmtId="0" fontId="117" fillId="10" borderId="0" xfId="5" applyFont="1" applyFill="1" applyBorder="1" applyAlignment="1">
      <alignment horizontal="center"/>
    </xf>
    <xf numFmtId="0" fontId="111" fillId="10" borderId="0" xfId="5" applyFont="1" applyFill="1" applyBorder="1" applyAlignment="1">
      <alignment horizontal="center"/>
    </xf>
    <xf numFmtId="41" fontId="117" fillId="10" borderId="0" xfId="5" applyNumberFormat="1" applyFont="1" applyFill="1" applyBorder="1"/>
    <xf numFmtId="0" fontId="112" fillId="35" borderId="0" xfId="216" applyFont="1" applyFill="1"/>
    <xf numFmtId="10" fontId="112" fillId="10" borderId="0" xfId="5" applyNumberFormat="1" applyFont="1" applyFill="1"/>
    <xf numFmtId="187" fontId="112" fillId="10" borderId="0" xfId="147" applyNumberFormat="1" applyFont="1" applyFill="1"/>
    <xf numFmtId="168" fontId="112" fillId="34" borderId="0" xfId="147" applyNumberFormat="1" applyFont="1" applyFill="1"/>
    <xf numFmtId="1" fontId="117" fillId="10" borderId="0" xfId="5" applyNumberFormat="1" applyFont="1" applyFill="1" applyBorder="1"/>
    <xf numFmtId="0" fontId="112" fillId="10" borderId="0" xfId="216" applyFont="1" applyFill="1"/>
    <xf numFmtId="3" fontId="117" fillId="10" borderId="0" xfId="5" applyNumberFormat="1" applyFont="1" applyFill="1" applyBorder="1"/>
    <xf numFmtId="41" fontId="24" fillId="41" borderId="124" xfId="5" applyNumberFormat="1" applyFont="1" applyFill="1" applyBorder="1"/>
    <xf numFmtId="0" fontId="11" fillId="0" borderId="146" xfId="5" applyFont="1" applyFill="1" applyBorder="1" applyAlignment="1">
      <alignment horizontal="center"/>
    </xf>
    <xf numFmtId="0" fontId="11" fillId="0" borderId="143" xfId="5" applyFont="1" applyFill="1" applyBorder="1" applyAlignment="1">
      <alignment horizontal="center"/>
    </xf>
    <xf numFmtId="0" fontId="11" fillId="0" borderId="142" xfId="5" applyFont="1" applyFill="1" applyBorder="1" applyAlignment="1">
      <alignment horizontal="center"/>
    </xf>
    <xf numFmtId="17" fontId="15" fillId="10" borderId="0" xfId="5" applyNumberFormat="1" applyFont="1" applyFill="1" applyAlignment="1">
      <alignment horizontal="center"/>
    </xf>
    <xf numFmtId="0" fontId="24" fillId="10" borderId="62" xfId="5" applyFont="1" applyFill="1" applyBorder="1" applyAlignment="1">
      <alignment horizontal="center"/>
    </xf>
    <xf numFmtId="0" fontId="24" fillId="10" borderId="181" xfId="5" applyFont="1" applyFill="1" applyBorder="1" applyAlignment="1">
      <alignment horizontal="center"/>
    </xf>
    <xf numFmtId="0" fontId="24" fillId="10" borderId="122" xfId="5" applyFont="1" applyFill="1" applyBorder="1" applyAlignment="1">
      <alignment horizontal="center"/>
    </xf>
    <xf numFmtId="0" fontId="24" fillId="10" borderId="64" xfId="5" applyFont="1" applyFill="1" applyBorder="1" applyAlignment="1">
      <alignment horizontal="center"/>
    </xf>
    <xf numFmtId="168" fontId="24" fillId="10" borderId="90" xfId="13" applyNumberFormat="1" applyFont="1" applyFill="1" applyBorder="1"/>
    <xf numFmtId="168" fontId="24" fillId="10" borderId="178" xfId="13" applyNumberFormat="1" applyFont="1" applyFill="1" applyBorder="1"/>
    <xf numFmtId="168" fontId="24" fillId="10" borderId="60" xfId="13" applyNumberFormat="1" applyFont="1" applyFill="1" applyBorder="1"/>
    <xf numFmtId="168" fontId="24" fillId="10" borderId="176" xfId="13" applyNumberFormat="1" applyFont="1" applyFill="1" applyBorder="1"/>
    <xf numFmtId="168" fontId="24" fillId="10" borderId="99" xfId="13" applyNumberFormat="1" applyFont="1" applyFill="1" applyBorder="1"/>
    <xf numFmtId="168" fontId="24" fillId="10" borderId="179" xfId="13" applyNumberFormat="1" applyFont="1" applyFill="1" applyBorder="1"/>
    <xf numFmtId="168" fontId="24" fillId="10" borderId="173" xfId="13" applyNumberFormat="1" applyFont="1" applyFill="1" applyBorder="1"/>
    <xf numFmtId="168" fontId="24" fillId="10" borderId="180" xfId="13" applyNumberFormat="1" applyFont="1" applyFill="1" applyBorder="1"/>
    <xf numFmtId="168" fontId="24" fillId="10" borderId="87" xfId="13" applyNumberFormat="1" applyFont="1" applyFill="1" applyBorder="1"/>
    <xf numFmtId="168" fontId="24" fillId="10" borderId="177" xfId="13" applyNumberFormat="1" applyFont="1" applyFill="1" applyBorder="1"/>
    <xf numFmtId="204" fontId="24" fillId="10" borderId="0" xfId="5" applyNumberFormat="1" applyFont="1" applyFill="1" applyBorder="1"/>
    <xf numFmtId="181" fontId="24" fillId="0" borderId="88" xfId="148" applyNumberFormat="1" applyFont="1" applyFill="1" applyBorder="1"/>
    <xf numFmtId="204" fontId="24" fillId="10" borderId="88" xfId="5" applyNumberFormat="1" applyFont="1" applyFill="1" applyBorder="1"/>
    <xf numFmtId="0" fontId="24" fillId="10" borderId="88" xfId="5" applyFont="1" applyFill="1" applyBorder="1"/>
    <xf numFmtId="0" fontId="24" fillId="10" borderId="89" xfId="5" applyFont="1" applyFill="1" applyBorder="1"/>
    <xf numFmtId="185" fontId="24" fillId="10" borderId="0" xfId="5" applyNumberFormat="1" applyFont="1" applyFill="1"/>
    <xf numFmtId="0" fontId="24" fillId="6" borderId="0" xfId="5" applyFont="1" applyFill="1"/>
    <xf numFmtId="165" fontId="24" fillId="0" borderId="204" xfId="0" applyNumberFormat="1" applyFont="1" applyBorder="1"/>
    <xf numFmtId="165" fontId="24" fillId="0" borderId="205" xfId="0" applyNumberFormat="1" applyFont="1" applyBorder="1"/>
    <xf numFmtId="165" fontId="24" fillId="0" borderId="93" xfId="0" applyNumberFormat="1" applyFont="1" applyBorder="1"/>
    <xf numFmtId="165" fontId="24" fillId="0" borderId="91" xfId="0" applyNumberFormat="1" applyFont="1" applyBorder="1"/>
    <xf numFmtId="0" fontId="11" fillId="0" borderId="90" xfId="5" applyFont="1" applyBorder="1"/>
    <xf numFmtId="0" fontId="107" fillId="0" borderId="23" xfId="199" applyFont="1" applyBorder="1" applyAlignment="1">
      <alignment horizontal="center" vertical="top" wrapText="1"/>
    </xf>
    <xf numFmtId="176" fontId="5" fillId="46" borderId="22" xfId="0" applyNumberFormat="1" applyFont="1" applyFill="1" applyBorder="1"/>
    <xf numFmtId="176" fontId="5" fillId="46" borderId="6" xfId="0" applyNumberFormat="1" applyFont="1" applyFill="1" applyBorder="1"/>
    <xf numFmtId="203" fontId="11" fillId="10" borderId="0" xfId="9" applyNumberFormat="1" applyFont="1" applyFill="1"/>
    <xf numFmtId="171" fontId="5" fillId="10" borderId="0" xfId="5" applyNumberFormat="1" applyFill="1"/>
    <xf numFmtId="0" fontId="11" fillId="41" borderId="61" xfId="5" applyFont="1" applyFill="1" applyBorder="1"/>
    <xf numFmtId="2" fontId="0" fillId="46" borderId="6" xfId="0" applyNumberFormat="1" applyFill="1" applyBorder="1" applyAlignment="1">
      <alignment horizontal="center"/>
    </xf>
    <xf numFmtId="4" fontId="5" fillId="46" borderId="0" xfId="0" applyNumberFormat="1" applyFont="1" applyFill="1" applyBorder="1" applyAlignment="1">
      <alignment horizontal="right"/>
    </xf>
    <xf numFmtId="2" fontId="0" fillId="46" borderId="0" xfId="0" applyNumberFormat="1" applyFont="1" applyFill="1" applyBorder="1" applyAlignment="1">
      <alignment horizontal="center"/>
    </xf>
    <xf numFmtId="166" fontId="0" fillId="46" borderId="13" xfId="0" applyNumberFormat="1" applyFill="1" applyBorder="1"/>
    <xf numFmtId="166" fontId="0" fillId="46" borderId="20" xfId="0" applyNumberFormat="1" applyFill="1" applyBorder="1"/>
    <xf numFmtId="2" fontId="0" fillId="46" borderId="3" xfId="0" applyNumberFormat="1" applyFill="1" applyBorder="1" applyAlignment="1">
      <alignment horizontal="center"/>
    </xf>
    <xf numFmtId="0" fontId="3" fillId="0" borderId="1" xfId="0" applyFont="1" applyFill="1" applyBorder="1"/>
    <xf numFmtId="2" fontId="0" fillId="46" borderId="0" xfId="0" applyNumberFormat="1" applyFill="1" applyBorder="1" applyAlignment="1">
      <alignment horizontal="center"/>
    </xf>
    <xf numFmtId="166" fontId="0" fillId="46" borderId="1" xfId="0" applyNumberFormat="1" applyFill="1" applyBorder="1"/>
    <xf numFmtId="0" fontId="11" fillId="10" borderId="182" xfId="5" applyFont="1" applyFill="1" applyBorder="1" applyAlignment="1">
      <alignment horizontal="center"/>
    </xf>
    <xf numFmtId="0" fontId="11" fillId="10" borderId="67" xfId="5" applyFont="1" applyFill="1" applyBorder="1" applyAlignment="1">
      <alignment horizontal="center"/>
    </xf>
    <xf numFmtId="0" fontId="11" fillId="10" borderId="178" xfId="5" applyFont="1" applyFill="1" applyBorder="1" applyAlignment="1">
      <alignment horizontal="center"/>
    </xf>
    <xf numFmtId="0" fontId="118" fillId="45" borderId="0" xfId="216" applyFont="1" applyFill="1"/>
    <xf numFmtId="0" fontId="118" fillId="45" borderId="0" xfId="199" applyFont="1" applyFill="1"/>
    <xf numFmtId="0" fontId="118" fillId="10" borderId="0" xfId="5" applyFont="1" applyFill="1"/>
    <xf numFmtId="10" fontId="119" fillId="0" borderId="0" xfId="5" applyNumberFormat="1" applyFont="1" applyFill="1" applyBorder="1"/>
    <xf numFmtId="0" fontId="119" fillId="0" borderId="0" xfId="5" applyFont="1" applyFill="1" applyBorder="1"/>
    <xf numFmtId="0" fontId="118" fillId="0" borderId="0" xfId="216" applyFont="1" applyFill="1" applyBorder="1"/>
    <xf numFmtId="169" fontId="119" fillId="0" borderId="0" xfId="5" applyNumberFormat="1" applyFont="1" applyFill="1" applyBorder="1"/>
    <xf numFmtId="0" fontId="118" fillId="0" borderId="0" xfId="199" applyFont="1" applyFill="1" applyBorder="1"/>
    <xf numFmtId="0" fontId="118" fillId="0" borderId="0" xfId="5" applyFont="1" applyFill="1" applyBorder="1"/>
    <xf numFmtId="0" fontId="118" fillId="0" borderId="0" xfId="199" applyFont="1"/>
    <xf numFmtId="0" fontId="118" fillId="10" borderId="0" xfId="5" applyFont="1" applyFill="1" applyBorder="1"/>
    <xf numFmtId="168" fontId="24" fillId="41" borderId="178" xfId="13" applyNumberFormat="1" applyFont="1" applyFill="1" applyBorder="1"/>
    <xf numFmtId="41" fontId="24" fillId="41" borderId="0" xfId="5" applyNumberFormat="1" applyFont="1" applyFill="1" applyBorder="1"/>
    <xf numFmtId="17" fontId="11" fillId="41" borderId="0" xfId="5" quotePrefix="1" applyNumberFormat="1" applyFont="1" applyFill="1" applyBorder="1" applyAlignment="1">
      <alignment horizontal="left"/>
    </xf>
    <xf numFmtId="43" fontId="11" fillId="41" borderId="0" xfId="9" applyNumberFormat="1" applyFont="1" applyFill="1" applyBorder="1" applyAlignment="1">
      <alignment horizontal="left"/>
    </xf>
    <xf numFmtId="171" fontId="11" fillId="0" borderId="0" xfId="1" applyNumberFormat="1" applyFont="1" applyFill="1" applyBorder="1" applyAlignment="1">
      <alignment horizontal="left"/>
    </xf>
    <xf numFmtId="171" fontId="11" fillId="10" borderId="0" xfId="5" applyNumberFormat="1" applyFont="1" applyFill="1" applyBorder="1" applyAlignment="1">
      <alignment horizontal="left"/>
    </xf>
    <xf numFmtId="171" fontId="11" fillId="10" borderId="0" xfId="1" applyNumberFormat="1" applyFont="1" applyFill="1" applyBorder="1" applyAlignment="1">
      <alignment horizontal="left"/>
    </xf>
    <xf numFmtId="0" fontId="22" fillId="10" borderId="73" xfId="5" applyFont="1" applyFill="1" applyBorder="1"/>
    <xf numFmtId="17" fontId="11" fillId="41" borderId="0" xfId="5" applyNumberFormat="1" applyFont="1" applyFill="1" applyBorder="1" applyAlignment="1">
      <alignment horizontal="left"/>
    </xf>
    <xf numFmtId="168" fontId="3" fillId="10" borderId="6" xfId="5" applyNumberFormat="1" applyFont="1" applyFill="1" applyBorder="1"/>
    <xf numFmtId="187" fontId="5" fillId="10" borderId="0" xfId="147" applyNumberFormat="1" applyFont="1" applyFill="1" applyBorder="1"/>
    <xf numFmtId="187" fontId="5" fillId="10" borderId="6" xfId="147" applyNumberFormat="1" applyFont="1" applyFill="1" applyBorder="1"/>
    <xf numFmtId="10" fontId="5" fillId="10" borderId="6" xfId="4" applyNumberFormat="1" applyFont="1" applyFill="1" applyBorder="1"/>
    <xf numFmtId="0" fontId="3" fillId="10" borderId="33" xfId="5" applyFont="1" applyFill="1" applyBorder="1"/>
    <xf numFmtId="171" fontId="5" fillId="10" borderId="3" xfId="5" applyNumberFormat="1" applyFill="1" applyBorder="1"/>
    <xf numFmtId="10" fontId="5" fillId="10" borderId="7" xfId="5" applyNumberFormat="1" applyFill="1" applyBorder="1"/>
    <xf numFmtId="0" fontId="11" fillId="0" borderId="0" xfId="5" applyFont="1" applyFill="1" applyBorder="1" applyAlignment="1">
      <alignment horizontal="center"/>
    </xf>
    <xf numFmtId="3" fontId="18" fillId="47" borderId="0" xfId="1" applyNumberFormat="1" applyFont="1" applyFill="1" applyBorder="1" applyAlignment="1" applyProtection="1">
      <alignment horizontal="left"/>
    </xf>
    <xf numFmtId="0" fontId="3" fillId="43" borderId="73" xfId="0" applyFont="1" applyFill="1" applyBorder="1"/>
    <xf numFmtId="0" fontId="0" fillId="43" borderId="9" xfId="0" applyFill="1" applyBorder="1"/>
    <xf numFmtId="0" fontId="0" fillId="43" borderId="24" xfId="0" applyFill="1" applyBorder="1"/>
    <xf numFmtId="0" fontId="0" fillId="43" borderId="22" xfId="0" applyFill="1" applyBorder="1"/>
    <xf numFmtId="0" fontId="0" fillId="43" borderId="0" xfId="0" applyFill="1" applyBorder="1"/>
    <xf numFmtId="0" fontId="0" fillId="43" borderId="6" xfId="0" applyFill="1" applyBorder="1"/>
    <xf numFmtId="0" fontId="3" fillId="43" borderId="22" xfId="0" applyFont="1" applyFill="1" applyBorder="1"/>
    <xf numFmtId="0" fontId="3" fillId="43" borderId="33" xfId="0" applyFont="1" applyFill="1" applyBorder="1"/>
    <xf numFmtId="0" fontId="0" fillId="43" borderId="3" xfId="0" applyFill="1" applyBorder="1"/>
    <xf numFmtId="0" fontId="0" fillId="43" borderId="7" xfId="0" applyFill="1" applyBorder="1"/>
    <xf numFmtId="0" fontId="3" fillId="0" borderId="24" xfId="0" applyFont="1" applyFill="1" applyBorder="1" applyAlignment="1">
      <alignment horizontal="center"/>
    </xf>
    <xf numFmtId="0" fontId="3" fillId="0" borderId="73" xfId="0" applyFont="1" applyFill="1" applyBorder="1" applyAlignment="1">
      <alignment horizontal="center"/>
    </xf>
    <xf numFmtId="0" fontId="11" fillId="0" borderId="0" xfId="5" applyFont="1" applyFill="1" applyBorder="1" applyAlignment="1" applyProtection="1">
      <alignment horizontal="center"/>
    </xf>
    <xf numFmtId="0" fontId="3" fillId="0" borderId="29" xfId="12" applyFont="1" applyFill="1" applyBorder="1"/>
    <xf numFmtId="0" fontId="3" fillId="0" borderId="31" xfId="12" applyFont="1" applyFill="1" applyBorder="1"/>
    <xf numFmtId="0" fontId="25" fillId="0" borderId="88" xfId="5" applyFont="1" applyFill="1" applyBorder="1"/>
    <xf numFmtId="0" fontId="5" fillId="0" borderId="0" xfId="5" applyFill="1" applyBorder="1"/>
    <xf numFmtId="0" fontId="11" fillId="0" borderId="99" xfId="5" applyFont="1" applyBorder="1"/>
    <xf numFmtId="0" fontId="5" fillId="0" borderId="175" xfId="5" applyFont="1" applyFill="1" applyBorder="1"/>
    <xf numFmtId="0" fontId="112" fillId="0" borderId="0" xfId="5" applyFont="1" applyBorder="1"/>
    <xf numFmtId="165" fontId="112" fillId="0" borderId="0" xfId="1" applyFont="1" applyFill="1" applyBorder="1" applyAlignment="1">
      <alignment horizontal="right" wrapText="1"/>
    </xf>
    <xf numFmtId="0" fontId="11" fillId="41" borderId="0" xfId="6" applyFill="1" applyBorder="1"/>
    <xf numFmtId="185" fontId="11" fillId="0" borderId="0" xfId="5" applyNumberFormat="1" applyFont="1" applyFill="1"/>
    <xf numFmtId="0" fontId="0" fillId="0" borderId="88" xfId="0" applyBorder="1"/>
    <xf numFmtId="3" fontId="3" fillId="0" borderId="40" xfId="0" applyNumberFormat="1" applyFont="1" applyFill="1" applyBorder="1"/>
    <xf numFmtId="0" fontId="3" fillId="0" borderId="166" xfId="5" applyFont="1" applyFill="1" applyBorder="1"/>
    <xf numFmtId="166" fontId="5" fillId="0" borderId="126" xfId="13" applyFill="1" applyBorder="1"/>
    <xf numFmtId="165" fontId="11" fillId="0" borderId="170" xfId="1" applyFont="1" applyFill="1" applyBorder="1"/>
    <xf numFmtId="166" fontId="5" fillId="0" borderId="171" xfId="13" applyFill="1" applyBorder="1"/>
    <xf numFmtId="43" fontId="11" fillId="0" borderId="174" xfId="9" applyFont="1" applyFill="1" applyBorder="1" applyAlignment="1">
      <alignment horizontal="right" wrapText="1"/>
    </xf>
    <xf numFmtId="166" fontId="5" fillId="0" borderId="21" xfId="199" applyNumberFormat="1" applyFill="1" applyBorder="1"/>
    <xf numFmtId="3" fontId="5" fillId="0" borderId="11" xfId="199" applyNumberFormat="1" applyFill="1" applyBorder="1"/>
    <xf numFmtId="0" fontId="11" fillId="0" borderId="148" xfId="5" applyFont="1" applyFill="1" applyBorder="1"/>
    <xf numFmtId="0" fontId="5" fillId="0" borderId="125" xfId="5" applyFont="1" applyFill="1" applyBorder="1"/>
    <xf numFmtId="0" fontId="0" fillId="0" borderId="0" xfId="0"/>
    <xf numFmtId="168" fontId="0" fillId="0" borderId="13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3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165" fontId="3" fillId="0" borderId="0" xfId="1"/>
    <xf numFmtId="0" fontId="0" fillId="0" borderId="11" xfId="0" applyFill="1" applyBorder="1"/>
    <xf numFmtId="168" fontId="0" fillId="0" borderId="11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4" fillId="0" borderId="90" xfId="0" applyNumberFormat="1" applyFont="1" applyFill="1" applyBorder="1"/>
    <xf numFmtId="166" fontId="24" fillId="0" borderId="0" xfId="0" applyNumberFormat="1" applyFont="1" applyBorder="1"/>
    <xf numFmtId="166" fontId="24" fillId="0" borderId="91" xfId="0" applyNumberFormat="1" applyFont="1" applyBorder="1"/>
    <xf numFmtId="166" fontId="24" fillId="0" borderId="92" xfId="0" applyNumberFormat="1" applyFont="1" applyFill="1" applyBorder="1"/>
    <xf numFmtId="166" fontId="24" fillId="0" borderId="93" xfId="0" applyNumberFormat="1" applyFont="1" applyFill="1" applyBorder="1"/>
    <xf numFmtId="166" fontId="24" fillId="0" borderId="94" xfId="0" applyNumberFormat="1" applyFont="1" applyFill="1" applyBorder="1"/>
    <xf numFmtId="166" fontId="24" fillId="0" borderId="95" xfId="0" applyNumberFormat="1" applyFont="1" applyFill="1" applyBorder="1"/>
    <xf numFmtId="166" fontId="24" fillId="0" borderId="96" xfId="0" applyNumberFormat="1" applyFont="1" applyFill="1" applyBorder="1"/>
    <xf numFmtId="3" fontId="0" fillId="0" borderId="90" xfId="0" applyNumberFormat="1" applyFill="1" applyBorder="1"/>
    <xf numFmtId="182" fontId="11" fillId="0" borderId="0" xfId="263" applyNumberFormat="1" applyFont="1" applyFill="1" applyBorder="1"/>
    <xf numFmtId="0" fontId="37" fillId="0" borderId="87" xfId="217" applyFont="1" applyFill="1" applyBorder="1" applyAlignment="1">
      <alignment horizontal="left" wrapText="1"/>
    </xf>
    <xf numFmtId="214" fontId="97" fillId="0" borderId="124" xfId="1" applyNumberFormat="1" applyFont="1" applyFill="1" applyBorder="1" applyAlignment="1" applyProtection="1"/>
    <xf numFmtId="165" fontId="0" fillId="0" borderId="43" xfId="1" applyFont="1" applyFill="1" applyBorder="1" applyAlignment="1" applyProtection="1"/>
    <xf numFmtId="165" fontId="0" fillId="0" borderId="50" xfId="1" applyFont="1" applyFill="1" applyBorder="1" applyAlignment="1" applyProtection="1"/>
    <xf numFmtId="166" fontId="24" fillId="0" borderId="0" xfId="0" applyNumberFormat="1" applyFont="1" applyFill="1" applyBorder="1"/>
    <xf numFmtId="166" fontId="24" fillId="0" borderId="42" xfId="0" applyNumberFormat="1" applyFont="1" applyBorder="1"/>
    <xf numFmtId="165" fontId="0" fillId="0" borderId="1" xfId="1" applyFont="1" applyBorder="1"/>
    <xf numFmtId="165" fontId="24" fillId="0" borderId="90" xfId="1" applyFont="1" applyFill="1" applyBorder="1"/>
    <xf numFmtId="165" fontId="0" fillId="0" borderId="124" xfId="1" applyFont="1" applyBorder="1"/>
    <xf numFmtId="165" fontId="24" fillId="0" borderId="62" xfId="1" applyFont="1" applyFill="1" applyBorder="1"/>
    <xf numFmtId="165" fontId="0" fillId="0" borderId="63" xfId="1" applyFont="1" applyBorder="1"/>
    <xf numFmtId="165" fontId="0" fillId="0" borderId="64" xfId="1" applyFont="1" applyBorder="1"/>
    <xf numFmtId="171" fontId="11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4" fillId="0" borderId="93" xfId="0" applyNumberFormat="1" applyFont="1" applyBorder="1"/>
    <xf numFmtId="165" fontId="24" fillId="0" borderId="91" xfId="0" applyNumberFormat="1" applyFont="1" applyBorder="1"/>
    <xf numFmtId="0" fontId="120" fillId="0" borderId="0" xfId="0" applyFont="1"/>
    <xf numFmtId="2" fontId="0" fillId="43" borderId="11" xfId="0" applyNumberFormat="1" applyFont="1" applyFill="1" applyBorder="1" applyAlignment="1">
      <alignment horizontal="center"/>
    </xf>
    <xf numFmtId="166" fontId="0" fillId="43" borderId="13" xfId="0" applyNumberFormat="1" applyFill="1" applyBorder="1"/>
    <xf numFmtId="2" fontId="0" fillId="43" borderId="11" xfId="0" applyNumberFormat="1" applyFill="1" applyBorder="1" applyAlignment="1">
      <alignment horizontal="center"/>
    </xf>
    <xf numFmtId="2" fontId="0" fillId="43" borderId="19" xfId="0" applyNumberFormat="1" applyFill="1" applyBorder="1" applyAlignment="1">
      <alignment horizontal="center"/>
    </xf>
    <xf numFmtId="2" fontId="0" fillId="43" borderId="13" xfId="0" applyNumberFormat="1" applyFill="1" applyBorder="1" applyAlignment="1">
      <alignment horizontal="center"/>
    </xf>
    <xf numFmtId="2" fontId="0" fillId="43" borderId="0" xfId="0" applyNumberFormat="1" applyFont="1" applyFill="1" applyBorder="1" applyAlignment="1">
      <alignment horizontal="center"/>
    </xf>
    <xf numFmtId="2" fontId="0" fillId="43" borderId="23" xfId="0" applyNumberFormat="1" applyFont="1" applyFill="1" applyBorder="1" applyAlignment="1">
      <alignment horizontal="center"/>
    </xf>
    <xf numFmtId="2" fontId="0" fillId="43" borderId="8" xfId="0" applyNumberFormat="1" applyFill="1" applyBorder="1" applyAlignment="1">
      <alignment horizontal="center"/>
    </xf>
    <xf numFmtId="2" fontId="0" fillId="43" borderId="5" xfId="0" applyNumberFormat="1" applyFill="1" applyBorder="1" applyAlignment="1">
      <alignment horizontal="center"/>
    </xf>
    <xf numFmtId="2" fontId="0" fillId="43" borderId="71" xfId="0" applyNumberFormat="1" applyFill="1" applyBorder="1" applyAlignment="1">
      <alignment horizontal="center"/>
    </xf>
    <xf numFmtId="2" fontId="0" fillId="43" borderId="15" xfId="0" applyNumberFormat="1" applyFill="1" applyBorder="1" applyAlignment="1">
      <alignment horizontal="center"/>
    </xf>
    <xf numFmtId="2" fontId="0" fillId="43" borderId="0" xfId="0" applyNumberFormat="1" applyFill="1" applyBorder="1" applyAlignment="1">
      <alignment horizontal="center"/>
    </xf>
    <xf numFmtId="2" fontId="0" fillId="43" borderId="3" xfId="0" applyNumberFormat="1" applyFill="1" applyBorder="1" applyAlignment="1">
      <alignment horizontal="center"/>
    </xf>
    <xf numFmtId="2" fontId="0" fillId="43" borderId="0" xfId="0" applyNumberFormat="1" applyFill="1" applyAlignment="1">
      <alignment horizontal="center"/>
    </xf>
    <xf numFmtId="17" fontId="22" fillId="0" borderId="0" xfId="5" applyNumberFormat="1" applyFont="1" applyFill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124" xfId="5" applyFont="1" applyFill="1" applyBorder="1" applyAlignment="1">
      <alignment horizontal="center"/>
    </xf>
    <xf numFmtId="0" fontId="11" fillId="0" borderId="122" xfId="5" applyFont="1" applyFill="1" applyBorder="1" applyAlignment="1">
      <alignment horizontal="center"/>
    </xf>
    <xf numFmtId="168" fontId="11" fillId="0" borderId="0" xfId="8" applyNumberFormat="1" applyFont="1" applyFill="1" applyBorder="1"/>
    <xf numFmtId="43" fontId="11" fillId="0" borderId="124" xfId="9" applyFont="1" applyFill="1" applyBorder="1"/>
    <xf numFmtId="43" fontId="11" fillId="0" borderId="126" xfId="9" applyFont="1" applyFill="1" applyBorder="1"/>
    <xf numFmtId="168" fontId="11" fillId="0" borderId="9" xfId="8" applyNumberFormat="1" applyFont="1" applyFill="1" applyBorder="1"/>
    <xf numFmtId="43" fontId="11" fillId="0" borderId="61" xfId="9" applyFont="1" applyFill="1" applyBorder="1"/>
    <xf numFmtId="168" fontId="11" fillId="0" borderId="3" xfId="8" applyNumberFormat="1" applyFont="1" applyFill="1" applyBorder="1"/>
    <xf numFmtId="168" fontId="11" fillId="0" borderId="99" xfId="8" applyNumberFormat="1" applyFont="1" applyFill="1" applyBorder="1"/>
    <xf numFmtId="41" fontId="11" fillId="0" borderId="0" xfId="5" applyNumberFormat="1" applyFont="1" applyFill="1" applyBorder="1"/>
    <xf numFmtId="41" fontId="11" fillId="0" borderId="60" xfId="5" applyNumberFormat="1" applyFont="1" applyFill="1" applyBorder="1"/>
    <xf numFmtId="41" fontId="11" fillId="0" borderId="9" xfId="5" applyNumberFormat="1" applyFont="1" applyFill="1" applyBorder="1"/>
    <xf numFmtId="41" fontId="11" fillId="0" borderId="3" xfId="5" applyNumberFormat="1" applyFont="1" applyFill="1" applyBorder="1"/>
    <xf numFmtId="41" fontId="11" fillId="0" borderId="90" xfId="5" applyNumberFormat="1" applyFont="1" applyFill="1" applyBorder="1"/>
    <xf numFmtId="41" fontId="11" fillId="0" borderId="99" xfId="5" applyNumberFormat="1" applyFont="1" applyFill="1" applyBorder="1"/>
    <xf numFmtId="41" fontId="11" fillId="0" borderId="31" xfId="5" applyNumberFormat="1" applyFont="1" applyFill="1" applyBorder="1"/>
    <xf numFmtId="43" fontId="11" fillId="0" borderId="170" xfId="9" applyFont="1" applyFill="1" applyBorder="1"/>
    <xf numFmtId="2" fontId="11" fillId="0" borderId="183" xfId="5" applyNumberFormat="1" applyFont="1" applyFill="1" applyBorder="1"/>
    <xf numFmtId="0" fontId="11" fillId="0" borderId="30" xfId="5" applyFont="1" applyFill="1" applyBorder="1"/>
    <xf numFmtId="165" fontId="0" fillId="0" borderId="0" xfId="1" applyNumberFormat="1" applyFont="1" applyFill="1"/>
    <xf numFmtId="168" fontId="11" fillId="41" borderId="67" xfId="8" applyNumberFormat="1" applyFont="1" applyFill="1" applyBorder="1"/>
    <xf numFmtId="0" fontId="17" fillId="41" borderId="0" xfId="0" applyFont="1" applyFill="1" applyAlignment="1">
      <alignment horizontal="center"/>
    </xf>
    <xf numFmtId="3" fontId="3" fillId="0" borderId="90" xfId="0" applyNumberFormat="1" applyFont="1" applyFill="1" applyBorder="1"/>
    <xf numFmtId="3" fontId="3" fillId="0" borderId="19" xfId="199" applyNumberFormat="1" applyFont="1" applyFill="1" applyBorder="1"/>
    <xf numFmtId="3" fontId="3" fillId="0" borderId="90" xfId="199" applyNumberFormat="1" applyFont="1" applyFill="1" applyBorder="1"/>
    <xf numFmtId="168" fontId="11" fillId="10" borderId="62" xfId="8" applyNumberFormat="1" applyFont="1" applyFill="1" applyBorder="1"/>
    <xf numFmtId="168" fontId="11" fillId="10" borderId="149" xfId="8" applyNumberFormat="1" applyFont="1" applyFill="1" applyBorder="1"/>
    <xf numFmtId="0" fontId="11" fillId="0" borderId="31" xfId="5" applyFont="1" applyFill="1" applyBorder="1" applyAlignment="1" applyProtection="1">
      <alignment horizontal="center"/>
    </xf>
    <xf numFmtId="0" fontId="11" fillId="0" borderId="31" xfId="5" applyFont="1" applyFill="1" applyBorder="1" applyAlignment="1">
      <alignment horizontal="center"/>
    </xf>
    <xf numFmtId="168" fontId="11" fillId="41" borderId="173" xfId="8" applyNumberFormat="1" applyFont="1" applyFill="1" applyBorder="1"/>
    <xf numFmtId="168" fontId="11" fillId="41" borderId="165" xfId="8" applyNumberFormat="1" applyFont="1" applyFill="1" applyBorder="1"/>
    <xf numFmtId="0" fontId="0" fillId="0" borderId="122" xfId="0" applyBorder="1"/>
    <xf numFmtId="0" fontId="11" fillId="44" borderId="0" xfId="5" applyFont="1" applyFill="1" applyBorder="1"/>
    <xf numFmtId="0" fontId="29" fillId="44" borderId="0" xfId="10" applyNumberFormat="1" applyFont="1" applyFill="1" applyBorder="1"/>
    <xf numFmtId="182" fontId="29" fillId="44" borderId="0" xfId="10" applyNumberFormat="1" applyFont="1" applyFill="1" applyBorder="1"/>
    <xf numFmtId="176" fontId="5" fillId="43" borderId="22" xfId="0" applyNumberFormat="1" applyFont="1" applyFill="1" applyBorder="1"/>
    <xf numFmtId="41" fontId="11" fillId="0" borderId="173" xfId="5" applyNumberFormat="1" applyFont="1" applyFill="1" applyBorder="1"/>
    <xf numFmtId="165" fontId="0" fillId="0" borderId="0" xfId="1" applyNumberFormat="1" applyFont="1"/>
    <xf numFmtId="166" fontId="0" fillId="44" borderId="20" xfId="0" applyNumberFormat="1" applyFill="1" applyBorder="1"/>
    <xf numFmtId="0" fontId="5" fillId="41" borderId="0" xfId="0" applyFont="1" applyFill="1" applyAlignment="1">
      <alignment horizontal="right"/>
    </xf>
    <xf numFmtId="0" fontId="6" fillId="41" borderId="24" xfId="0" applyFont="1" applyFill="1" applyBorder="1"/>
    <xf numFmtId="0" fontId="6" fillId="41" borderId="9" xfId="0" applyFont="1" applyFill="1" applyBorder="1"/>
    <xf numFmtId="0" fontId="6" fillId="41" borderId="27" xfId="0" applyFont="1" applyFill="1" applyBorder="1"/>
    <xf numFmtId="0" fontId="6" fillId="41" borderId="28" xfId="0" applyFont="1" applyFill="1" applyBorder="1" applyAlignment="1">
      <alignment horizontal="center"/>
    </xf>
    <xf numFmtId="0" fontId="6" fillId="41" borderId="6" xfId="0" applyFont="1" applyFill="1" applyBorder="1" applyAlignment="1">
      <alignment horizontal="center"/>
    </xf>
    <xf numFmtId="0" fontId="6" fillId="41" borderId="0" xfId="0" applyFont="1" applyFill="1" applyBorder="1" applyAlignment="1">
      <alignment horizontal="center"/>
    </xf>
    <xf numFmtId="0" fontId="6" fillId="41" borderId="13" xfId="0" applyFont="1" applyFill="1" applyBorder="1" applyAlignment="1">
      <alignment horizontal="center"/>
    </xf>
    <xf numFmtId="0" fontId="6" fillId="41" borderId="5" xfId="0" applyFont="1" applyFill="1" applyBorder="1" applyAlignment="1">
      <alignment horizontal="center"/>
    </xf>
    <xf numFmtId="0" fontId="9" fillId="41" borderId="24" xfId="3" applyFont="1" applyFill="1" applyBorder="1" applyAlignment="1">
      <alignment horizontal="center" wrapText="1"/>
    </xf>
    <xf numFmtId="0" fontId="9" fillId="41" borderId="4" xfId="3" applyFont="1" applyFill="1" applyBorder="1" applyAlignment="1">
      <alignment horizontal="center" wrapText="1"/>
    </xf>
    <xf numFmtId="0" fontId="6" fillId="41" borderId="6" xfId="0" applyFont="1" applyFill="1" applyBorder="1"/>
    <xf numFmtId="0" fontId="6" fillId="41" borderId="12" xfId="0" applyFont="1" applyFill="1" applyBorder="1" applyAlignment="1">
      <alignment horizontal="center"/>
    </xf>
    <xf numFmtId="0" fontId="6" fillId="41" borderId="1" xfId="0" applyFont="1" applyFill="1" applyBorder="1" applyAlignment="1">
      <alignment horizontal="center"/>
    </xf>
    <xf numFmtId="0" fontId="6" fillId="41" borderId="7" xfId="0" applyFont="1" applyFill="1" applyBorder="1"/>
    <xf numFmtId="0" fontId="6" fillId="41" borderId="3" xfId="0" applyFont="1" applyFill="1" applyBorder="1"/>
    <xf numFmtId="0" fontId="6" fillId="41" borderId="20" xfId="0" applyFont="1" applyFill="1" applyBorder="1"/>
    <xf numFmtId="0" fontId="6" fillId="41" borderId="21" xfId="0" applyFont="1" applyFill="1" applyBorder="1" applyAlignment="1">
      <alignment horizontal="center"/>
    </xf>
    <xf numFmtId="0" fontId="11" fillId="41" borderId="21" xfId="0" applyFont="1" applyFill="1" applyBorder="1" applyAlignment="1">
      <alignment horizontal="center"/>
    </xf>
    <xf numFmtId="0" fontId="11" fillId="41" borderId="8" xfId="0" applyFont="1" applyFill="1" applyBorder="1" applyAlignment="1">
      <alignment horizontal="center"/>
    </xf>
    <xf numFmtId="0" fontId="11" fillId="41" borderId="2" xfId="0" applyFont="1" applyFill="1" applyBorder="1" applyAlignment="1">
      <alignment horizontal="center"/>
    </xf>
    <xf numFmtId="0" fontId="121" fillId="41" borderId="2" xfId="0" applyFont="1" applyFill="1" applyBorder="1"/>
    <xf numFmtId="0" fontId="121" fillId="41" borderId="3" xfId="0" applyFont="1" applyFill="1" applyBorder="1"/>
    <xf numFmtId="0" fontId="121" fillId="41" borderId="2" xfId="0" applyFont="1" applyFill="1" applyBorder="1" applyAlignment="1">
      <alignment horizontal="left"/>
    </xf>
    <xf numFmtId="0" fontId="121" fillId="41" borderId="2" xfId="0" applyFont="1" applyFill="1" applyBorder="1" applyAlignment="1">
      <alignment horizontal="center"/>
    </xf>
    <xf numFmtId="165" fontId="121" fillId="41" borderId="2" xfId="1" applyFont="1" applyFill="1" applyBorder="1" applyAlignment="1" applyProtection="1">
      <alignment horizontal="right"/>
    </xf>
    <xf numFmtId="3" fontId="121" fillId="41" borderId="7" xfId="1" applyNumberFormat="1" applyFont="1" applyFill="1" applyBorder="1" applyAlignment="1" applyProtection="1"/>
    <xf numFmtId="171" fontId="121" fillId="41" borderId="2" xfId="1" applyNumberFormat="1" applyFont="1" applyFill="1" applyBorder="1" applyAlignment="1" applyProtection="1"/>
    <xf numFmtId="169" fontId="121" fillId="41" borderId="7" xfId="1" applyNumberFormat="1" applyFont="1" applyFill="1" applyBorder="1" applyAlignment="1" applyProtection="1">
      <alignment horizontal="center"/>
    </xf>
    <xf numFmtId="171" fontId="0" fillId="41" borderId="0" xfId="1" applyNumberFormat="1" applyFont="1" applyFill="1"/>
    <xf numFmtId="0" fontId="22" fillId="10" borderId="0" xfId="5" applyFont="1" applyFill="1" applyAlignment="1">
      <alignment horizontal="center"/>
    </xf>
    <xf numFmtId="17" fontId="22" fillId="10" borderId="0" xfId="5" applyNumberFormat="1" applyFont="1" applyFill="1" applyAlignment="1">
      <alignment horizontal="center"/>
    </xf>
    <xf numFmtId="17" fontId="27" fillId="10" borderId="0" xfId="5" applyNumberFormat="1" applyFont="1" applyFill="1" applyAlignment="1">
      <alignment horizontal="center"/>
    </xf>
    <xf numFmtId="17" fontId="5" fillId="10" borderId="0" xfId="5" applyNumberFormat="1" applyFont="1" applyFill="1" applyAlignment="1">
      <alignment horizontal="right"/>
    </xf>
    <xf numFmtId="0" fontId="15" fillId="10" borderId="0" xfId="5" applyFont="1" applyFill="1" applyBorder="1" applyAlignment="1">
      <alignment horizontal="left"/>
    </xf>
    <xf numFmtId="0" fontId="22" fillId="41" borderId="0" xfId="5" applyFont="1" applyFill="1" applyAlignment="1">
      <alignment horizontal="center"/>
    </xf>
    <xf numFmtId="17" fontId="22" fillId="41" borderId="0" xfId="5" applyNumberFormat="1" applyFont="1" applyFill="1" applyAlignment="1">
      <alignment horizontal="center"/>
    </xf>
    <xf numFmtId="0" fontId="15" fillId="41" borderId="0" xfId="5" applyFont="1" applyFill="1" applyAlignment="1">
      <alignment horizontal="left"/>
    </xf>
    <xf numFmtId="17" fontId="22" fillId="0" borderId="0" xfId="5" applyNumberFormat="1" applyFont="1" applyFill="1" applyAlignment="1">
      <alignment horizontal="center"/>
    </xf>
    <xf numFmtId="0" fontId="11" fillId="0" borderId="0" xfId="5" applyFont="1" applyFill="1" applyBorder="1" applyAlignment="1">
      <alignment horizontal="center"/>
    </xf>
    <xf numFmtId="177" fontId="3" fillId="46" borderId="0" xfId="4" applyNumberFormat="1" applyFill="1" applyBorder="1"/>
    <xf numFmtId="177" fontId="17" fillId="46" borderId="0" xfId="4" applyNumberFormat="1" applyFont="1" applyFill="1"/>
    <xf numFmtId="0" fontId="11" fillId="46" borderId="0" xfId="0" applyFont="1" applyFill="1"/>
    <xf numFmtId="181" fontId="0" fillId="48" borderId="0" xfId="13" applyNumberFormat="1" applyFont="1" applyFill="1" applyBorder="1" applyAlignment="1" applyProtection="1"/>
    <xf numFmtId="0" fontId="11" fillId="46" borderId="0" xfId="6" applyFill="1" applyBorder="1"/>
    <xf numFmtId="0" fontId="11" fillId="46" borderId="0" xfId="5" applyFont="1" applyFill="1" applyBorder="1"/>
    <xf numFmtId="0" fontId="11" fillId="46" borderId="0" xfId="5" applyFont="1" applyFill="1"/>
    <xf numFmtId="0" fontId="11" fillId="46" borderId="0" xfId="0" applyFont="1" applyFill="1" applyBorder="1"/>
    <xf numFmtId="0" fontId="3" fillId="46" borderId="0" xfId="5" applyFont="1" applyFill="1"/>
    <xf numFmtId="182" fontId="11" fillId="46" borderId="0" xfId="6" applyNumberFormat="1" applyFill="1" applyBorder="1"/>
    <xf numFmtId="0" fontId="11" fillId="46" borderId="0" xfId="6" applyFill="1"/>
    <xf numFmtId="185" fontId="11" fillId="46" borderId="0" xfId="6" applyNumberFormat="1" applyFill="1"/>
    <xf numFmtId="187" fontId="5" fillId="46" borderId="4" xfId="8" applyNumberFormat="1" applyFill="1" applyBorder="1"/>
    <xf numFmtId="187" fontId="5" fillId="46" borderId="6" xfId="8" applyNumberFormat="1" applyFill="1" applyBorder="1"/>
    <xf numFmtId="187" fontId="5" fillId="46" borderId="2" xfId="8" applyNumberFormat="1" applyFill="1" applyBorder="1"/>
    <xf numFmtId="187" fontId="5" fillId="46" borderId="7" xfId="8" applyNumberFormat="1" applyFill="1" applyBorder="1"/>
    <xf numFmtId="187" fontId="5" fillId="46" borderId="1" xfId="8" applyNumberFormat="1" applyFill="1" applyBorder="1"/>
    <xf numFmtId="187" fontId="5" fillId="46" borderId="0" xfId="8" applyNumberFormat="1" applyFill="1" applyBorder="1"/>
    <xf numFmtId="187" fontId="5" fillId="46" borderId="9" xfId="8" applyNumberFormat="1" applyFill="1" applyBorder="1"/>
    <xf numFmtId="187" fontId="5" fillId="46" borderId="3" xfId="8" applyNumberFormat="1" applyFill="1" applyBorder="1"/>
    <xf numFmtId="187" fontId="5" fillId="46" borderId="73" xfId="8" applyNumberFormat="1" applyFill="1" applyBorder="1"/>
    <xf numFmtId="187" fontId="5" fillId="46" borderId="22" xfId="8" applyNumberFormat="1" applyFill="1" applyBorder="1"/>
    <xf numFmtId="187" fontId="5" fillId="46" borderId="33" xfId="8" applyNumberFormat="1" applyFill="1" applyBorder="1"/>
    <xf numFmtId="187" fontId="5" fillId="46" borderId="24" xfId="8" applyNumberFormat="1" applyFill="1" applyBorder="1"/>
    <xf numFmtId="187" fontId="5" fillId="46" borderId="29" xfId="8" applyNumberFormat="1" applyFill="1" applyBorder="1"/>
    <xf numFmtId="187" fontId="5" fillId="46" borderId="25" xfId="8" applyNumberFormat="1" applyFill="1" applyBorder="1"/>
    <xf numFmtId="187" fontId="5" fillId="46" borderId="30" xfId="8" applyNumberFormat="1" applyFill="1" applyBorder="1"/>
    <xf numFmtId="43" fontId="16" fillId="46" borderId="0" xfId="5" applyNumberFormat="1" applyFont="1" applyFill="1" applyAlignment="1">
      <alignment horizontal="left"/>
    </xf>
    <xf numFmtId="0" fontId="16" fillId="46" borderId="0" xfId="5" applyFont="1" applyFill="1" applyBorder="1" applyAlignment="1">
      <alignment horizontal="left"/>
    </xf>
    <xf numFmtId="176" fontId="16" fillId="46" borderId="0" xfId="5" applyNumberFormat="1" applyFont="1" applyFill="1" applyBorder="1" applyAlignment="1">
      <alignment horizontal="left"/>
    </xf>
    <xf numFmtId="176" fontId="16" fillId="46" borderId="0" xfId="9" applyNumberFormat="1" applyFont="1" applyFill="1" applyBorder="1" applyAlignment="1">
      <alignment horizontal="left"/>
    </xf>
    <xf numFmtId="168" fontId="11" fillId="41" borderId="90" xfId="8" applyNumberFormat="1" applyFont="1" applyFill="1" applyBorder="1"/>
    <xf numFmtId="168" fontId="11" fillId="41" borderId="60" xfId="8" applyNumberFormat="1" applyFont="1" applyFill="1" applyBorder="1"/>
    <xf numFmtId="168" fontId="11" fillId="41" borderId="99" xfId="8" applyNumberFormat="1" applyFont="1" applyFill="1" applyBorder="1"/>
    <xf numFmtId="0" fontId="5" fillId="10" borderId="169" xfId="5" applyFill="1" applyBorder="1"/>
    <xf numFmtId="168" fontId="11" fillId="40" borderId="173" xfId="8" applyNumberFormat="1" applyFont="1" applyFill="1" applyBorder="1"/>
    <xf numFmtId="168" fontId="11" fillId="40" borderId="165" xfId="8" applyNumberFormat="1" applyFont="1" applyFill="1" applyBorder="1"/>
    <xf numFmtId="168" fontId="11" fillId="40" borderId="60" xfId="8" applyNumberFormat="1" applyFont="1" applyFill="1" applyBorder="1"/>
    <xf numFmtId="168" fontId="11" fillId="40" borderId="171" xfId="8" applyNumberFormat="1" applyFont="1" applyFill="1" applyBorder="1"/>
    <xf numFmtId="168" fontId="11" fillId="40" borderId="90" xfId="8" applyNumberFormat="1" applyFont="1" applyFill="1" applyBorder="1"/>
    <xf numFmtId="168" fontId="11" fillId="40" borderId="150" xfId="8" applyNumberFormat="1" applyFont="1" applyFill="1" applyBorder="1"/>
    <xf numFmtId="168" fontId="11" fillId="40" borderId="99" xfId="8" applyNumberFormat="1" applyFont="1" applyFill="1" applyBorder="1"/>
    <xf numFmtId="168" fontId="11" fillId="40" borderId="174" xfId="8" applyNumberFormat="1" applyFont="1" applyFill="1" applyBorder="1"/>
    <xf numFmtId="182" fontId="11" fillId="41" borderId="2" xfId="5" applyNumberFormat="1" applyFont="1" applyFill="1" applyBorder="1"/>
    <xf numFmtId="187" fontId="3" fillId="46" borderId="24" xfId="8" applyNumberFormat="1" applyFont="1" applyFill="1" applyBorder="1"/>
    <xf numFmtId="3" fontId="11" fillId="10" borderId="62" xfId="5" applyNumberFormat="1" applyFont="1" applyFill="1" applyBorder="1"/>
    <xf numFmtId="3" fontId="11" fillId="10" borderId="64" xfId="5" applyNumberFormat="1" applyFont="1" applyFill="1" applyBorder="1"/>
    <xf numFmtId="168" fontId="24" fillId="10" borderId="62" xfId="13" applyNumberFormat="1" applyFont="1" applyFill="1" applyBorder="1"/>
    <xf numFmtId="168" fontId="24" fillId="10" borderId="181" xfId="13" applyNumberFormat="1" applyFont="1" applyFill="1" applyBorder="1"/>
    <xf numFmtId="41" fontId="24" fillId="41" borderId="9" xfId="5" applyNumberFormat="1" applyFont="1" applyFill="1" applyBorder="1"/>
    <xf numFmtId="41" fontId="24" fillId="41" borderId="61" xfId="5" applyNumberFormat="1" applyFont="1" applyFill="1" applyBorder="1"/>
    <xf numFmtId="41" fontId="24" fillId="41" borderId="122" xfId="5" applyNumberFormat="1" applyFont="1" applyFill="1" applyBorder="1"/>
    <xf numFmtId="41" fontId="24" fillId="41" borderId="64" xfId="5" applyNumberFormat="1" applyFont="1" applyFill="1" applyBorder="1"/>
    <xf numFmtId="3" fontId="24" fillId="10" borderId="89" xfId="5" applyNumberFormat="1" applyFont="1" applyFill="1" applyBorder="1"/>
    <xf numFmtId="168" fontId="24" fillId="40" borderId="60" xfId="13" applyNumberFormat="1" applyFont="1" applyFill="1" applyBorder="1"/>
    <xf numFmtId="168" fontId="24" fillId="40" borderId="176" xfId="13" applyNumberFormat="1" applyFont="1" applyFill="1" applyBorder="1"/>
    <xf numFmtId="41" fontId="24" fillId="40" borderId="9" xfId="5" applyNumberFormat="1" applyFont="1" applyFill="1" applyBorder="1"/>
    <xf numFmtId="41" fontId="24" fillId="40" borderId="61" xfId="5" applyNumberFormat="1" applyFont="1" applyFill="1" applyBorder="1"/>
    <xf numFmtId="168" fontId="24" fillId="40" borderId="90" xfId="13" applyNumberFormat="1" applyFont="1" applyFill="1" applyBorder="1"/>
    <xf numFmtId="168" fontId="24" fillId="40" borderId="178" xfId="13" applyNumberFormat="1" applyFont="1" applyFill="1" applyBorder="1"/>
    <xf numFmtId="41" fontId="24" fillId="40" borderId="0" xfId="5" applyNumberFormat="1" applyFont="1" applyFill="1" applyBorder="1"/>
    <xf numFmtId="41" fontId="24" fillId="40" borderId="124" xfId="5" applyNumberFormat="1" applyFont="1" applyFill="1" applyBorder="1"/>
    <xf numFmtId="168" fontId="24" fillId="40" borderId="62" xfId="13" applyNumberFormat="1" applyFont="1" applyFill="1" applyBorder="1"/>
    <xf numFmtId="168" fontId="24" fillId="40" borderId="181" xfId="13" applyNumberFormat="1" applyFont="1" applyFill="1" applyBorder="1"/>
    <xf numFmtId="41" fontId="24" fillId="40" borderId="122" xfId="5" applyNumberFormat="1" applyFont="1" applyFill="1" applyBorder="1"/>
    <xf numFmtId="41" fontId="24" fillId="40" borderId="64" xfId="5" applyNumberFormat="1" applyFont="1" applyFill="1" applyBorder="1"/>
    <xf numFmtId="168" fontId="24" fillId="40" borderId="173" xfId="13" applyNumberFormat="1" applyFont="1" applyFill="1" applyBorder="1"/>
    <xf numFmtId="168" fontId="24" fillId="40" borderId="180" xfId="13" applyNumberFormat="1" applyFont="1" applyFill="1" applyBorder="1"/>
    <xf numFmtId="41" fontId="24" fillId="40" borderId="31" xfId="5" applyNumberFormat="1" applyFont="1" applyFill="1" applyBorder="1"/>
    <xf numFmtId="41" fontId="24" fillId="40" borderId="170" xfId="5" applyNumberFormat="1" applyFont="1" applyFill="1" applyBorder="1"/>
    <xf numFmtId="0" fontId="3" fillId="10" borderId="0" xfId="5" applyFont="1" applyFill="1" applyAlignment="1">
      <alignment horizontal="center"/>
    </xf>
    <xf numFmtId="43" fontId="11" fillId="0" borderId="0" xfId="5" applyNumberFormat="1" applyFont="1" applyFill="1" applyBorder="1"/>
    <xf numFmtId="206" fontId="11" fillId="0" borderId="0" xfId="9" applyNumberFormat="1" applyFont="1" applyFill="1" applyBorder="1"/>
    <xf numFmtId="0" fontId="11" fillId="0" borderId="146" xfId="5" applyFont="1" applyFill="1" applyBorder="1" applyAlignment="1">
      <alignment horizontal="center" vertical="center" wrapText="1"/>
    </xf>
    <xf numFmtId="41" fontId="11" fillId="40" borderId="9" xfId="5" applyNumberFormat="1" applyFont="1" applyFill="1" applyBorder="1"/>
    <xf numFmtId="43" fontId="11" fillId="40" borderId="61" xfId="9" applyFont="1" applyFill="1" applyBorder="1"/>
    <xf numFmtId="41" fontId="11" fillId="40" borderId="0" xfId="5" applyNumberFormat="1" applyFont="1" applyFill="1" applyBorder="1"/>
    <xf numFmtId="43" fontId="11" fillId="40" borderId="124" xfId="9" applyFont="1" applyFill="1" applyBorder="1"/>
    <xf numFmtId="41" fontId="11" fillId="40" borderId="3" xfId="5" applyNumberFormat="1" applyFont="1" applyFill="1" applyBorder="1"/>
    <xf numFmtId="43" fontId="11" fillId="40" borderId="126" xfId="9" applyFont="1" applyFill="1" applyBorder="1"/>
    <xf numFmtId="41" fontId="11" fillId="40" borderId="31" xfId="5" applyNumberFormat="1" applyFont="1" applyFill="1" applyBorder="1"/>
    <xf numFmtId="43" fontId="11" fillId="40" borderId="170" xfId="9" applyFont="1" applyFill="1" applyBorder="1"/>
    <xf numFmtId="3" fontId="3" fillId="0" borderId="11" xfId="199" applyNumberFormat="1" applyFont="1" applyFill="1" applyBorder="1"/>
    <xf numFmtId="3" fontId="3" fillId="0" borderId="99" xfId="199" applyNumberFormat="1" applyFont="1" applyFill="1" applyBorder="1"/>
    <xf numFmtId="3" fontId="3" fillId="0" borderId="125" xfId="199" applyNumberFormat="1" applyFont="1" applyFill="1" applyBorder="1"/>
    <xf numFmtId="3" fontId="3" fillId="0" borderId="208" xfId="199" applyNumberFormat="1" applyFont="1" applyFill="1" applyBorder="1"/>
    <xf numFmtId="0" fontId="3" fillId="0" borderId="125" xfId="5" applyFont="1" applyFill="1" applyBorder="1"/>
    <xf numFmtId="165" fontId="11" fillId="0" borderId="124" xfId="1" applyFont="1" applyFill="1" applyBorder="1"/>
    <xf numFmtId="165" fontId="11" fillId="0" borderId="165" xfId="1" applyFont="1" applyFill="1" applyBorder="1"/>
    <xf numFmtId="0" fontId="3" fillId="0" borderId="169" xfId="5" applyFont="1" applyFill="1" applyBorder="1"/>
    <xf numFmtId="165" fontId="11" fillId="0" borderId="209" xfId="1" applyFont="1" applyFill="1" applyBorder="1"/>
    <xf numFmtId="0" fontId="97" fillId="0" borderId="208" xfId="199" applyFont="1" applyFill="1" applyBorder="1"/>
    <xf numFmtId="171" fontId="11" fillId="43" borderId="0" xfId="1" applyNumberFormat="1" applyFont="1" applyFill="1" applyBorder="1"/>
    <xf numFmtId="171" fontId="11" fillId="43" borderId="0" xfId="1" applyNumberFormat="1" applyFont="1" applyFill="1"/>
    <xf numFmtId="166" fontId="0" fillId="43" borderId="20" xfId="0" applyNumberFormat="1" applyFill="1" applyBorder="1"/>
    <xf numFmtId="166" fontId="0" fillId="43" borderId="71" xfId="0" applyNumberFormat="1" applyFill="1" applyBorder="1"/>
    <xf numFmtId="166" fontId="0" fillId="43" borderId="16" xfId="0" applyNumberFormat="1" applyFill="1" applyBorder="1"/>
    <xf numFmtId="2" fontId="0" fillId="43" borderId="4" xfId="0" applyNumberFormat="1" applyFill="1" applyBorder="1" applyAlignment="1">
      <alignment horizontal="center"/>
    </xf>
    <xf numFmtId="4" fontId="5" fillId="43" borderId="0" xfId="0" applyNumberFormat="1" applyFont="1" applyFill="1" applyBorder="1" applyAlignment="1">
      <alignment horizontal="right"/>
    </xf>
    <xf numFmtId="2" fontId="0" fillId="43" borderId="2" xfId="0" applyNumberFormat="1" applyFill="1" applyBorder="1" applyAlignment="1">
      <alignment horizontal="center"/>
    </xf>
    <xf numFmtId="166" fontId="3" fillId="41" borderId="0" xfId="0" applyNumberFormat="1" applyFont="1" applyFill="1" applyBorder="1"/>
    <xf numFmtId="166" fontId="0" fillId="43" borderId="0" xfId="0" applyNumberFormat="1" applyFill="1" applyBorder="1"/>
    <xf numFmtId="165" fontId="5" fillId="43" borderId="4" xfId="1" applyFont="1" applyFill="1" applyBorder="1" applyAlignment="1"/>
    <xf numFmtId="165" fontId="5" fillId="43" borderId="1" xfId="1" applyFont="1" applyFill="1" applyBorder="1" applyAlignment="1"/>
    <xf numFmtId="165" fontId="5" fillId="43" borderId="1" xfId="1" applyFont="1" applyFill="1" applyBorder="1" applyAlignment="1" applyProtection="1"/>
    <xf numFmtId="165" fontId="5" fillId="43" borderId="1" xfId="1" applyFont="1" applyFill="1" applyBorder="1" applyAlignment="1">
      <alignment horizontal="right"/>
    </xf>
    <xf numFmtId="168" fontId="5" fillId="43" borderId="23" xfId="1" applyNumberFormat="1" applyFont="1" applyFill="1" applyBorder="1" applyAlignment="1" applyProtection="1"/>
    <xf numFmtId="168" fontId="5" fillId="43" borderId="0" xfId="1" applyNumberFormat="1" applyFont="1" applyFill="1" applyBorder="1" applyAlignment="1" applyProtection="1"/>
    <xf numFmtId="168" fontId="5" fillId="43" borderId="59" xfId="1" applyNumberFormat="1" applyFont="1" applyFill="1" applyBorder="1" applyAlignment="1" applyProtection="1"/>
    <xf numFmtId="168" fontId="3" fillId="43" borderId="13" xfId="1" applyNumberFormat="1" applyFill="1" applyBorder="1" applyAlignment="1" applyProtection="1"/>
    <xf numFmtId="166" fontId="3" fillId="43" borderId="13" xfId="1" applyNumberFormat="1" applyFill="1" applyBorder="1" applyAlignment="1" applyProtection="1"/>
    <xf numFmtId="168" fontId="3" fillId="43" borderId="11" xfId="1" applyNumberFormat="1" applyFill="1" applyBorder="1" applyAlignment="1" applyProtection="1"/>
    <xf numFmtId="168" fontId="3" fillId="43" borderId="0" xfId="1" applyNumberFormat="1" applyFill="1" applyBorder="1" applyAlignment="1" applyProtection="1"/>
    <xf numFmtId="168" fontId="3" fillId="43" borderId="3" xfId="1" applyNumberFormat="1" applyFill="1" applyBorder="1" applyAlignment="1" applyProtection="1"/>
    <xf numFmtId="168" fontId="3" fillId="43" borderId="1" xfId="1" applyNumberFormat="1" applyFill="1" applyBorder="1" applyAlignment="1">
      <alignment horizontal="right"/>
    </xf>
    <xf numFmtId="168" fontId="3" fillId="43" borderId="1" xfId="1" applyNumberFormat="1" applyFill="1" applyBorder="1" applyAlignment="1" applyProtection="1"/>
    <xf numFmtId="168" fontId="3" fillId="43" borderId="1" xfId="1" applyNumberFormat="1" applyFont="1" applyFill="1" applyBorder="1" applyAlignment="1">
      <alignment horizontal="right"/>
    </xf>
    <xf numFmtId="168" fontId="3" fillId="43" borderId="1" xfId="1" applyNumberFormat="1" applyFill="1" applyBorder="1" applyAlignment="1" applyProtection="1">
      <alignment horizontal="right"/>
    </xf>
    <xf numFmtId="168" fontId="3" fillId="43" borderId="2" xfId="1" applyNumberFormat="1" applyFill="1" applyBorder="1" applyAlignment="1" applyProtection="1"/>
    <xf numFmtId="168" fontId="5" fillId="43" borderId="13" xfId="1" applyNumberFormat="1" applyFont="1" applyFill="1" applyBorder="1" applyAlignment="1" applyProtection="1"/>
    <xf numFmtId="3" fontId="5" fillId="43" borderId="0" xfId="0" applyNumberFormat="1" applyFont="1" applyFill="1" applyAlignment="1">
      <alignment horizontal="right"/>
    </xf>
    <xf numFmtId="3" fontId="5" fillId="43" borderId="4" xfId="0" applyNumberFormat="1" applyFont="1" applyFill="1" applyBorder="1" applyAlignment="1">
      <alignment horizontal="right"/>
    </xf>
    <xf numFmtId="3" fontId="5" fillId="43" borderId="1" xfId="0" applyNumberFormat="1" applyFont="1" applyFill="1" applyBorder="1" applyAlignment="1">
      <alignment horizontal="right"/>
    </xf>
    <xf numFmtId="3" fontId="5" fillId="43" borderId="3" xfId="0" applyNumberFormat="1" applyFont="1" applyFill="1" applyBorder="1" applyAlignment="1">
      <alignment horizontal="right"/>
    </xf>
    <xf numFmtId="168" fontId="5" fillId="43" borderId="12" xfId="1" applyNumberFormat="1" applyFont="1" applyFill="1" applyBorder="1" applyAlignment="1" applyProtection="1"/>
    <xf numFmtId="168" fontId="0" fillId="43" borderId="3" xfId="1" applyNumberFormat="1" applyFont="1" applyFill="1" applyBorder="1" applyAlignment="1" applyProtection="1"/>
    <xf numFmtId="168" fontId="0" fillId="43" borderId="13" xfId="1" applyNumberFormat="1" applyFont="1" applyFill="1" applyBorder="1" applyAlignment="1" applyProtection="1"/>
    <xf numFmtId="168" fontId="0" fillId="43" borderId="27" xfId="1" applyNumberFormat="1" applyFont="1" applyFill="1" applyBorder="1" applyAlignment="1" applyProtection="1"/>
    <xf numFmtId="168" fontId="0" fillId="43" borderId="11" xfId="1" applyNumberFormat="1" applyFont="1" applyFill="1" applyBorder="1" applyAlignment="1" applyProtection="1"/>
    <xf numFmtId="168" fontId="0" fillId="43" borderId="19" xfId="1" applyNumberFormat="1" applyFont="1" applyFill="1" applyBorder="1" applyAlignment="1" applyProtection="1"/>
    <xf numFmtId="168" fontId="5" fillId="43" borderId="11" xfId="1" applyNumberFormat="1" applyFont="1" applyFill="1" applyBorder="1" applyAlignment="1" applyProtection="1"/>
    <xf numFmtId="165" fontId="3" fillId="43" borderId="4" xfId="1" applyFill="1" applyBorder="1" applyAlignment="1">
      <alignment horizontal="right"/>
    </xf>
    <xf numFmtId="165" fontId="3" fillId="43" borderId="1" xfId="1" applyFill="1" applyBorder="1" applyAlignment="1">
      <alignment horizontal="right"/>
    </xf>
    <xf numFmtId="165" fontId="3" fillId="43" borderId="2" xfId="1" applyFill="1" applyBorder="1" applyAlignment="1">
      <alignment horizontal="right"/>
    </xf>
    <xf numFmtId="165" fontId="3" fillId="43" borderId="3" xfId="1" applyFill="1" applyBorder="1" applyAlignment="1">
      <alignment horizontal="right"/>
    </xf>
    <xf numFmtId="171" fontId="3" fillId="43" borderId="0" xfId="1" applyNumberFormat="1" applyFill="1" applyBorder="1" applyAlignment="1">
      <alignment horizontal="right"/>
    </xf>
    <xf numFmtId="168" fontId="3" fillId="43" borderId="9" xfId="1" applyNumberFormat="1" applyFill="1" applyBorder="1"/>
    <xf numFmtId="168" fontId="3" fillId="43" borderId="3" xfId="1" applyNumberFormat="1" applyFill="1" applyBorder="1"/>
    <xf numFmtId="0" fontId="6" fillId="41" borderId="1" xfId="0" applyFont="1" applyFill="1" applyBorder="1" applyAlignment="1">
      <alignment horizontal="left"/>
    </xf>
    <xf numFmtId="0" fontId="6" fillId="41" borderId="0" xfId="0" applyFont="1" applyFill="1" applyBorder="1"/>
    <xf numFmtId="165" fontId="6" fillId="41" borderId="1" xfId="1" applyFont="1" applyFill="1" applyBorder="1" applyAlignment="1" applyProtection="1"/>
    <xf numFmtId="3" fontId="6" fillId="41" borderId="1" xfId="1" applyNumberFormat="1" applyFont="1" applyFill="1" applyBorder="1" applyAlignment="1" applyProtection="1"/>
    <xf numFmtId="171" fontId="6" fillId="41" borderId="6" xfId="1" applyNumberFormat="1" applyFont="1" applyFill="1" applyBorder="1"/>
    <xf numFmtId="171" fontId="6" fillId="41" borderId="1" xfId="1" applyNumberFormat="1" applyFont="1" applyFill="1" applyBorder="1"/>
    <xf numFmtId="169" fontId="6" fillId="41" borderId="1" xfId="0" applyNumberFormat="1" applyFont="1" applyFill="1" applyBorder="1" applyAlignment="1">
      <alignment horizontal="center"/>
    </xf>
    <xf numFmtId="0" fontId="6" fillId="41" borderId="1" xfId="0" applyFont="1" applyFill="1" applyBorder="1"/>
    <xf numFmtId="3" fontId="6" fillId="41" borderId="1" xfId="1" applyNumberFormat="1" applyFont="1" applyFill="1" applyBorder="1"/>
    <xf numFmtId="0" fontId="6" fillId="41" borderId="2" xfId="0" applyFont="1" applyFill="1" applyBorder="1"/>
    <xf numFmtId="0" fontId="6" fillId="41" borderId="2" xfId="0" applyFont="1" applyFill="1" applyBorder="1" applyAlignment="1">
      <alignment horizontal="left"/>
    </xf>
    <xf numFmtId="0" fontId="6" fillId="41" borderId="3" xfId="0" applyFont="1" applyFill="1" applyBorder="1" applyAlignment="1">
      <alignment horizontal="center"/>
    </xf>
    <xf numFmtId="3" fontId="6" fillId="41" borderId="2" xfId="1" applyNumberFormat="1" applyFont="1" applyFill="1" applyBorder="1"/>
    <xf numFmtId="3" fontId="6" fillId="41" borderId="4" xfId="1" applyNumberFormat="1" applyFont="1" applyFill="1" applyBorder="1" applyAlignment="1" applyProtection="1"/>
    <xf numFmtId="169" fontId="6" fillId="41" borderId="24" xfId="0" applyNumberFormat="1" applyFont="1" applyFill="1" applyBorder="1" applyAlignment="1">
      <alignment horizontal="center"/>
    </xf>
    <xf numFmtId="169" fontId="6" fillId="41" borderId="6" xfId="0" applyNumberFormat="1" applyFont="1" applyFill="1" applyBorder="1" applyAlignment="1">
      <alignment horizontal="center"/>
    </xf>
    <xf numFmtId="165" fontId="6" fillId="41" borderId="1" xfId="1" applyFont="1" applyFill="1" applyBorder="1" applyAlignment="1" applyProtection="1">
      <alignment horizontal="right"/>
    </xf>
    <xf numFmtId="171" fontId="6" fillId="41" borderId="1" xfId="1" applyNumberFormat="1" applyFont="1" applyFill="1" applyBorder="1" applyAlignment="1" applyProtection="1"/>
    <xf numFmtId="171" fontId="6" fillId="41" borderId="5" xfId="1" applyNumberFormat="1" applyFont="1" applyFill="1" applyBorder="1" applyAlignment="1" applyProtection="1"/>
    <xf numFmtId="0" fontId="6" fillId="41" borderId="1" xfId="0" applyFont="1" applyFill="1" applyBorder="1" applyAlignment="1"/>
    <xf numFmtId="2" fontId="6" fillId="41" borderId="1" xfId="0" applyNumberFormat="1" applyFont="1" applyFill="1" applyBorder="1"/>
    <xf numFmtId="169" fontId="6" fillId="41" borderId="6" xfId="1" applyNumberFormat="1" applyFont="1" applyFill="1" applyBorder="1" applyAlignment="1" applyProtection="1">
      <alignment horizontal="center"/>
    </xf>
    <xf numFmtId="0" fontId="6" fillId="41" borderId="0" xfId="0" applyFont="1" applyFill="1" applyBorder="1" applyAlignment="1"/>
    <xf numFmtId="3" fontId="6" fillId="41" borderId="6" xfId="1" applyNumberFormat="1" applyFont="1" applyFill="1" applyBorder="1" applyAlignment="1" applyProtection="1"/>
    <xf numFmtId="0" fontId="6" fillId="41" borderId="2" xfId="0" applyFont="1" applyFill="1" applyBorder="1" applyAlignment="1"/>
    <xf numFmtId="0" fontId="6" fillId="41" borderId="2" xfId="0" applyFont="1" applyFill="1" applyBorder="1" applyAlignment="1">
      <alignment horizontal="center"/>
    </xf>
    <xf numFmtId="165" fontId="6" fillId="41" borderId="2" xfId="1" applyFont="1" applyFill="1" applyBorder="1" applyAlignment="1" applyProtection="1"/>
    <xf numFmtId="3" fontId="6" fillId="41" borderId="7" xfId="1" applyNumberFormat="1" applyFont="1" applyFill="1" applyBorder="1" applyAlignment="1" applyProtection="1"/>
    <xf numFmtId="169" fontId="6" fillId="41" borderId="7" xfId="1" applyNumberFormat="1" applyFont="1" applyFill="1" applyBorder="1" applyAlignment="1" applyProtection="1">
      <alignment horizontal="center"/>
    </xf>
    <xf numFmtId="165" fontId="6" fillId="41" borderId="0" xfId="1" applyFont="1" applyFill="1" applyBorder="1" applyAlignment="1" applyProtection="1"/>
    <xf numFmtId="3" fontId="6" fillId="41" borderId="5" xfId="1" applyNumberFormat="1" applyFont="1" applyFill="1" applyBorder="1" applyAlignment="1" applyProtection="1"/>
    <xf numFmtId="165" fontId="6" fillId="41" borderId="3" xfId="1" applyFont="1" applyFill="1" applyBorder="1" applyAlignment="1" applyProtection="1"/>
    <xf numFmtId="3" fontId="6" fillId="41" borderId="8" xfId="1" applyNumberFormat="1" applyFont="1" applyFill="1" applyBorder="1" applyAlignment="1" applyProtection="1"/>
    <xf numFmtId="165" fontId="6" fillId="41" borderId="6" xfId="1" applyFont="1" applyFill="1" applyBorder="1" applyAlignment="1" applyProtection="1">
      <alignment horizontal="right"/>
    </xf>
    <xf numFmtId="171" fontId="6" fillId="41" borderId="6" xfId="1" applyNumberFormat="1" applyFont="1" applyFill="1" applyBorder="1" applyAlignment="1" applyProtection="1"/>
    <xf numFmtId="171" fontId="6" fillId="41" borderId="1" xfId="1" applyNumberFormat="1" applyFont="1" applyFill="1" applyBorder="1" applyAlignment="1" applyProtection="1">
      <alignment horizontal="left"/>
    </xf>
    <xf numFmtId="0" fontId="6" fillId="41" borderId="22" xfId="0" applyFont="1" applyFill="1" applyBorder="1" applyAlignment="1">
      <alignment horizontal="left"/>
    </xf>
    <xf numFmtId="0" fontId="6" fillId="41" borderId="22" xfId="0" applyFont="1" applyFill="1" applyBorder="1" applyAlignment="1">
      <alignment horizontal="center"/>
    </xf>
    <xf numFmtId="0" fontId="6" fillId="41" borderId="33" xfId="0" applyFont="1" applyFill="1" applyBorder="1" applyAlignment="1">
      <alignment horizontal="left"/>
    </xf>
    <xf numFmtId="0" fontId="6" fillId="41" borderId="33" xfId="0" applyFont="1" applyFill="1" applyBorder="1" applyAlignment="1">
      <alignment horizontal="center"/>
    </xf>
    <xf numFmtId="171" fontId="6" fillId="41" borderId="2" xfId="1" applyNumberFormat="1" applyFont="1" applyFill="1" applyBorder="1" applyAlignment="1" applyProtection="1"/>
    <xf numFmtId="171" fontId="6" fillId="41" borderId="2" xfId="1" applyNumberFormat="1" applyFont="1" applyFill="1" applyBorder="1" applyAlignment="1" applyProtection="1">
      <alignment horizontal="left"/>
    </xf>
    <xf numFmtId="169" fontId="6" fillId="41" borderId="7" xfId="0" applyNumberFormat="1" applyFont="1" applyFill="1" applyBorder="1" applyAlignment="1">
      <alignment horizontal="center"/>
    </xf>
    <xf numFmtId="3" fontId="6" fillId="41" borderId="5" xfId="0" applyNumberFormat="1" applyFont="1" applyFill="1" applyBorder="1" applyAlignment="1"/>
    <xf numFmtId="171" fontId="6" fillId="41" borderId="1" xfId="1" applyNumberFormat="1" applyFont="1" applyFill="1" applyBorder="1" applyAlignment="1"/>
    <xf numFmtId="169" fontId="6" fillId="41" borderId="6" xfId="1" applyNumberFormat="1" applyFont="1" applyFill="1" applyBorder="1" applyAlignment="1">
      <alignment horizontal="center"/>
    </xf>
    <xf numFmtId="166" fontId="6" fillId="41" borderId="1" xfId="0" applyNumberFormat="1" applyFont="1" applyFill="1" applyBorder="1" applyAlignment="1">
      <alignment horizontal="left"/>
    </xf>
    <xf numFmtId="3" fontId="6" fillId="41" borderId="6" xfId="0" applyNumberFormat="1" applyFont="1" applyFill="1" applyBorder="1"/>
    <xf numFmtId="3" fontId="6" fillId="41" borderId="5" xfId="0" applyNumberFormat="1" applyFont="1" applyFill="1" applyBorder="1"/>
    <xf numFmtId="169" fontId="6" fillId="41" borderId="1" xfId="1" applyNumberFormat="1" applyFont="1" applyFill="1" applyBorder="1" applyAlignment="1">
      <alignment horizontal="center"/>
    </xf>
    <xf numFmtId="169" fontId="6" fillId="41" borderId="1" xfId="1" applyNumberFormat="1" applyFont="1" applyFill="1" applyBorder="1" applyAlignment="1" applyProtection="1">
      <alignment horizontal="center"/>
    </xf>
    <xf numFmtId="2" fontId="121" fillId="41" borderId="2" xfId="0" applyNumberFormat="1" applyFont="1" applyFill="1" applyBorder="1"/>
    <xf numFmtId="169" fontId="121" fillId="41" borderId="2" xfId="1" applyNumberFormat="1" applyFont="1" applyFill="1" applyBorder="1" applyAlignment="1" applyProtection="1">
      <alignment horizontal="center"/>
    </xf>
    <xf numFmtId="2" fontId="6" fillId="41" borderId="1" xfId="0" applyNumberFormat="1" applyFont="1" applyFill="1" applyBorder="1" applyAlignment="1">
      <alignment horizontal="right"/>
    </xf>
    <xf numFmtId="3" fontId="6" fillId="41" borderId="6" xfId="0" applyNumberFormat="1" applyFont="1" applyFill="1" applyBorder="1" applyAlignment="1">
      <alignment horizontal="right"/>
    </xf>
    <xf numFmtId="171" fontId="6" fillId="41" borderId="1" xfId="1" applyNumberFormat="1" applyFont="1" applyFill="1" applyBorder="1" applyAlignment="1">
      <alignment horizontal="left"/>
    </xf>
    <xf numFmtId="2" fontId="6" fillId="41" borderId="1" xfId="1" applyNumberFormat="1" applyFont="1" applyFill="1" applyBorder="1" applyAlignment="1">
      <alignment horizontal="right"/>
    </xf>
    <xf numFmtId="2" fontId="6" fillId="41" borderId="2" xfId="1" applyNumberFormat="1" applyFont="1" applyFill="1" applyBorder="1" applyAlignment="1">
      <alignment horizontal="right"/>
    </xf>
    <xf numFmtId="3" fontId="6" fillId="41" borderId="7" xfId="0" applyNumberFormat="1" applyFont="1" applyFill="1" applyBorder="1" applyAlignment="1">
      <alignment horizontal="right"/>
    </xf>
    <xf numFmtId="171" fontId="6" fillId="41" borderId="2" xfId="1" applyNumberFormat="1" applyFont="1" applyFill="1" applyBorder="1"/>
    <xf numFmtId="171" fontId="6" fillId="41" borderId="2" xfId="1" applyNumberFormat="1" applyFont="1" applyFill="1" applyBorder="1" applyAlignment="1">
      <alignment horizontal="left"/>
    </xf>
    <xf numFmtId="169" fontId="6" fillId="41" borderId="2" xfId="0" applyNumberFormat="1" applyFont="1" applyFill="1" applyBorder="1" applyAlignment="1">
      <alignment horizontal="center"/>
    </xf>
    <xf numFmtId="0" fontId="6" fillId="41" borderId="11" xfId="0" applyFont="1" applyFill="1" applyBorder="1"/>
    <xf numFmtId="0" fontId="6" fillId="41" borderId="12" xfId="0" applyFont="1" applyFill="1" applyBorder="1" applyAlignment="1">
      <alignment horizontal="left"/>
    </xf>
    <xf numFmtId="170" fontId="6" fillId="41" borderId="13" xfId="2" applyNumberFormat="1" applyFont="1" applyFill="1" applyBorder="1" applyAlignment="1" applyProtection="1"/>
    <xf numFmtId="0" fontId="6" fillId="41" borderId="13" xfId="0" applyFont="1" applyFill="1" applyBorder="1" applyAlignment="1">
      <alignment horizontal="left"/>
    </xf>
    <xf numFmtId="165" fontId="6" fillId="41" borderId="12" xfId="1" applyFont="1" applyFill="1" applyBorder="1" applyAlignment="1" applyProtection="1"/>
    <xf numFmtId="171" fontId="6" fillId="41" borderId="6" xfId="1" applyNumberFormat="1" applyFont="1" applyFill="1" applyBorder="1" applyAlignment="1">
      <alignment horizontal="right"/>
    </xf>
    <xf numFmtId="171" fontId="6" fillId="41" borderId="1" xfId="1" applyNumberFormat="1" applyFont="1" applyFill="1" applyBorder="1" applyAlignment="1">
      <alignment horizontal="right"/>
    </xf>
    <xf numFmtId="0" fontId="6" fillId="41" borderId="14" xfId="0" applyFont="1" applyFill="1" applyBorder="1" applyAlignment="1">
      <alignment horizontal="left"/>
    </xf>
    <xf numFmtId="0" fontId="6" fillId="41" borderId="15" xfId="0" applyFont="1" applyFill="1" applyBorder="1"/>
    <xf numFmtId="0" fontId="6" fillId="41" borderId="16" xfId="0" applyFont="1" applyFill="1" applyBorder="1" applyAlignment="1">
      <alignment horizontal="left"/>
    </xf>
    <xf numFmtId="0" fontId="6" fillId="41" borderId="17" xfId="0" applyFont="1" applyFill="1" applyBorder="1" applyAlignment="1">
      <alignment horizontal="center"/>
    </xf>
    <xf numFmtId="165" fontId="6" fillId="41" borderId="17" xfId="1" applyFont="1" applyFill="1" applyBorder="1" applyAlignment="1" applyProtection="1"/>
    <xf numFmtId="3" fontId="6" fillId="41" borderId="18" xfId="1" applyNumberFormat="1" applyFont="1" applyFill="1" applyBorder="1" applyAlignment="1" applyProtection="1"/>
    <xf numFmtId="2" fontId="6" fillId="41" borderId="13" xfId="0" applyNumberFormat="1" applyFont="1" applyFill="1" applyBorder="1"/>
    <xf numFmtId="171" fontId="6" fillId="41" borderId="24" xfId="1" applyNumberFormat="1" applyFont="1" applyFill="1" applyBorder="1"/>
    <xf numFmtId="168" fontId="6" fillId="41" borderId="1" xfId="0" applyNumberFormat="1" applyFont="1" applyFill="1" applyBorder="1" applyAlignment="1">
      <alignment horizontal="left"/>
    </xf>
    <xf numFmtId="2" fontId="6" fillId="41" borderId="5" xfId="0" applyNumberFormat="1" applyFont="1" applyFill="1" applyBorder="1"/>
    <xf numFmtId="0" fontId="6" fillId="41" borderId="19" xfId="0" applyFont="1" applyFill="1" applyBorder="1"/>
    <xf numFmtId="0" fontId="6" fillId="41" borderId="20" xfId="0" applyFont="1" applyFill="1" applyBorder="1" applyAlignment="1">
      <alignment horizontal="left"/>
    </xf>
    <xf numFmtId="2" fontId="6" fillId="41" borderId="8" xfId="0" applyNumberFormat="1" applyFont="1" applyFill="1" applyBorder="1"/>
    <xf numFmtId="3" fontId="6" fillId="41" borderId="7" xfId="0" applyNumberFormat="1" applyFont="1" applyFill="1" applyBorder="1"/>
    <xf numFmtId="171" fontId="6" fillId="41" borderId="7" xfId="1" applyNumberFormat="1" applyFont="1" applyFill="1" applyBorder="1"/>
    <xf numFmtId="0" fontId="6" fillId="41" borderId="11" xfId="0" applyFont="1" applyFill="1" applyBorder="1" applyAlignment="1"/>
    <xf numFmtId="171" fontId="6" fillId="41" borderId="4" xfId="1" applyNumberFormat="1" applyFont="1" applyFill="1" applyBorder="1"/>
    <xf numFmtId="169" fontId="6" fillId="41" borderId="4" xfId="0" applyNumberFormat="1" applyFont="1" applyFill="1" applyBorder="1" applyAlignment="1">
      <alignment horizontal="center"/>
    </xf>
    <xf numFmtId="0" fontId="6" fillId="41" borderId="19" xfId="0" applyFont="1" applyFill="1" applyBorder="1" applyAlignment="1"/>
    <xf numFmtId="0" fontId="6" fillId="41" borderId="21" xfId="0" applyFont="1" applyFill="1" applyBorder="1" applyAlignment="1">
      <alignment horizontal="left"/>
    </xf>
    <xf numFmtId="2" fontId="6" fillId="41" borderId="20" xfId="0" applyNumberFormat="1" applyFont="1" applyFill="1" applyBorder="1"/>
    <xf numFmtId="3" fontId="6" fillId="41" borderId="8" xfId="0" applyNumberFormat="1" applyFont="1" applyFill="1" applyBorder="1"/>
    <xf numFmtId="165" fontId="6" fillId="41" borderId="13" xfId="1" applyFont="1" applyFill="1" applyBorder="1" applyAlignment="1" applyProtection="1"/>
    <xf numFmtId="3" fontId="6" fillId="41" borderId="5" xfId="1" applyNumberFormat="1" applyFont="1" applyFill="1" applyBorder="1"/>
    <xf numFmtId="165" fontId="6" fillId="41" borderId="20" xfId="1" applyFont="1" applyFill="1" applyBorder="1" applyAlignment="1" applyProtection="1"/>
    <xf numFmtId="3" fontId="6" fillId="41" borderId="8" xfId="1" applyNumberFormat="1" applyFont="1" applyFill="1" applyBorder="1"/>
    <xf numFmtId="171" fontId="6" fillId="41" borderId="7" xfId="1" applyNumberFormat="1" applyFont="1" applyFill="1" applyBorder="1" applyAlignment="1" applyProtection="1"/>
    <xf numFmtId="3" fontId="6" fillId="41" borderId="6" xfId="1" applyNumberFormat="1" applyFont="1" applyFill="1" applyBorder="1"/>
    <xf numFmtId="3" fontId="6" fillId="41" borderId="7" xfId="1" applyNumberFormat="1" applyFont="1" applyFill="1" applyBorder="1"/>
    <xf numFmtId="169" fontId="6" fillId="41" borderId="7" xfId="1" applyNumberFormat="1" applyFont="1" applyFill="1" applyBorder="1" applyAlignment="1">
      <alignment horizontal="center"/>
    </xf>
    <xf numFmtId="0" fontId="6" fillId="41" borderId="0" xfId="0" applyFont="1" applyFill="1" applyBorder="1" applyAlignment="1">
      <alignment horizontal="left"/>
    </xf>
    <xf numFmtId="0" fontId="6" fillId="41" borderId="3" xfId="0" applyFont="1" applyFill="1" applyBorder="1" applyAlignment="1">
      <alignment horizontal="left"/>
    </xf>
    <xf numFmtId="2" fontId="6" fillId="41" borderId="6" xfId="0" applyNumberFormat="1" applyFont="1" applyFill="1" applyBorder="1"/>
    <xf numFmtId="169" fontId="8" fillId="41" borderId="6" xfId="0" applyNumberFormat="1" applyFont="1" applyFill="1" applyBorder="1" applyAlignment="1">
      <alignment horizontal="center"/>
    </xf>
    <xf numFmtId="2" fontId="6" fillId="41" borderId="2" xfId="0" applyNumberFormat="1" applyFont="1" applyFill="1" applyBorder="1"/>
    <xf numFmtId="2" fontId="6" fillId="41" borderId="11" xfId="0" applyNumberFormat="1" applyFont="1" applyFill="1" applyBorder="1"/>
    <xf numFmtId="2" fontId="6" fillId="41" borderId="19" xfId="0" applyNumberFormat="1" applyFont="1" applyFill="1" applyBorder="1"/>
    <xf numFmtId="165" fontId="6" fillId="41" borderId="23" xfId="1" applyFont="1" applyFill="1" applyBorder="1" applyAlignment="1" applyProtection="1"/>
    <xf numFmtId="3" fontId="6" fillId="41" borderId="10" xfId="1" applyNumberFormat="1" applyFont="1" applyFill="1" applyBorder="1" applyAlignment="1" applyProtection="1"/>
    <xf numFmtId="165" fontId="6" fillId="41" borderId="11" xfId="1" applyFont="1" applyFill="1" applyBorder="1" applyAlignment="1" applyProtection="1"/>
    <xf numFmtId="0" fontId="6" fillId="41" borderId="73" xfId="0" applyFont="1" applyFill="1" applyBorder="1" applyAlignment="1"/>
    <xf numFmtId="0" fontId="6" fillId="41" borderId="4" xfId="0" applyFont="1" applyFill="1" applyBorder="1" applyAlignment="1"/>
    <xf numFmtId="0" fontId="6" fillId="41" borderId="9" xfId="0" applyFont="1" applyFill="1" applyBorder="1" applyAlignment="1">
      <alignment horizontal="left"/>
    </xf>
    <xf numFmtId="0" fontId="6" fillId="41" borderId="4" xfId="0" applyFont="1" applyFill="1" applyBorder="1" applyAlignment="1">
      <alignment horizontal="center"/>
    </xf>
    <xf numFmtId="165" fontId="6" fillId="41" borderId="9" xfId="1" applyFont="1" applyFill="1" applyBorder="1" applyAlignment="1" applyProtection="1"/>
    <xf numFmtId="3" fontId="6" fillId="41" borderId="9" xfId="1" applyNumberFormat="1" applyFont="1" applyFill="1" applyBorder="1" applyAlignment="1" applyProtection="1"/>
    <xf numFmtId="169" fontId="6" fillId="41" borderId="24" xfId="1" applyNumberFormat="1" applyFont="1" applyFill="1" applyBorder="1" applyAlignment="1">
      <alignment horizontal="center"/>
    </xf>
    <xf numFmtId="0" fontId="6" fillId="41" borderId="22" xfId="0" applyFont="1" applyFill="1" applyBorder="1" applyAlignment="1"/>
    <xf numFmtId="3" fontId="6" fillId="41" borderId="0" xfId="1" applyNumberFormat="1" applyFont="1" applyFill="1" applyBorder="1" applyAlignment="1" applyProtection="1"/>
    <xf numFmtId="171" fontId="6" fillId="41" borderId="0" xfId="1" applyNumberFormat="1" applyFont="1" applyFill="1" applyBorder="1" applyAlignment="1" applyProtection="1"/>
    <xf numFmtId="0" fontId="6" fillId="41" borderId="3" xfId="0" applyFont="1" applyFill="1" applyBorder="1" applyAlignment="1"/>
    <xf numFmtId="171" fontId="6" fillId="41" borderId="3" xfId="1" applyNumberFormat="1" applyFont="1" applyFill="1" applyBorder="1" applyAlignment="1" applyProtection="1"/>
    <xf numFmtId="0" fontId="0" fillId="41" borderId="25" xfId="0" applyFill="1" applyBorder="1"/>
    <xf numFmtId="0" fontId="106" fillId="41" borderId="25" xfId="0" applyFont="1" applyFill="1" applyBorder="1"/>
    <xf numFmtId="2" fontId="11" fillId="41" borderId="146" xfId="5" applyNumberFormat="1" applyFont="1" applyFill="1" applyBorder="1"/>
    <xf numFmtId="2" fontId="11" fillId="41" borderId="145" xfId="5" applyNumberFormat="1" applyFont="1" applyFill="1" applyBorder="1"/>
    <xf numFmtId="2" fontId="11" fillId="41" borderId="144" xfId="5" applyNumberFormat="1" applyFont="1" applyFill="1" applyBorder="1"/>
    <xf numFmtId="2" fontId="11" fillId="41" borderId="143" xfId="5" applyNumberFormat="1" applyFont="1" applyFill="1" applyBorder="1"/>
    <xf numFmtId="2" fontId="11" fillId="41" borderId="143" xfId="9" applyNumberFormat="1" applyFont="1" applyFill="1" applyBorder="1"/>
    <xf numFmtId="2" fontId="11" fillId="41" borderId="185" xfId="5" applyNumberFormat="1" applyFont="1" applyFill="1" applyBorder="1"/>
    <xf numFmtId="0" fontId="11" fillId="0" borderId="4" xfId="5" applyFont="1" applyFill="1" applyBorder="1" applyAlignment="1">
      <alignment horizontal="center" vertical="center" wrapText="1"/>
    </xf>
    <xf numFmtId="0" fontId="3" fillId="10" borderId="90" xfId="5" applyFont="1" applyFill="1" applyBorder="1" applyAlignment="1">
      <alignment horizontal="left" wrapText="1"/>
    </xf>
    <xf numFmtId="0" fontId="24" fillId="0" borderId="210" xfId="199" applyFont="1" applyFill="1" applyBorder="1"/>
    <xf numFmtId="0" fontId="11" fillId="0" borderId="211" xfId="199" applyFont="1" applyFill="1" applyBorder="1"/>
    <xf numFmtId="0" fontId="24" fillId="0" borderId="86" xfId="199" applyFont="1" applyFill="1" applyBorder="1" applyAlignment="1">
      <alignment horizontal="center"/>
    </xf>
    <xf numFmtId="0" fontId="24" fillId="0" borderId="212" xfId="199" applyFont="1" applyFill="1" applyBorder="1"/>
    <xf numFmtId="0" fontId="11" fillId="0" borderId="213" xfId="199" applyFont="1" applyFill="1" applyBorder="1" applyAlignment="1">
      <alignment horizontal="center"/>
    </xf>
    <xf numFmtId="0" fontId="24" fillId="0" borderId="212" xfId="199" applyFont="1" applyFill="1" applyBorder="1" applyAlignment="1">
      <alignment horizontal="center"/>
    </xf>
    <xf numFmtId="0" fontId="11" fillId="0" borderId="212" xfId="199" applyFont="1" applyFill="1" applyBorder="1" applyAlignment="1">
      <alignment horizontal="center"/>
    </xf>
    <xf numFmtId="0" fontId="15" fillId="0" borderId="214" xfId="199" applyFont="1" applyFill="1" applyBorder="1" applyAlignment="1">
      <alignment horizontal="center"/>
    </xf>
    <xf numFmtId="0" fontId="24" fillId="0" borderId="157" xfId="199" applyFont="1" applyFill="1" applyBorder="1" applyAlignment="1">
      <alignment horizontal="center"/>
    </xf>
    <xf numFmtId="0" fontId="15" fillId="0" borderId="147" xfId="199" applyFont="1" applyFill="1" applyBorder="1" applyAlignment="1">
      <alignment horizontal="center"/>
    </xf>
    <xf numFmtId="0" fontId="24" fillId="0" borderId="157" xfId="199" applyFont="1" applyFill="1" applyBorder="1"/>
    <xf numFmtId="173" fontId="16" fillId="0" borderId="147" xfId="199" applyNumberFormat="1" applyFont="1" applyFill="1" applyBorder="1" applyAlignment="1">
      <alignment horizontal="center"/>
    </xf>
    <xf numFmtId="0" fontId="16" fillId="0" borderId="147" xfId="199" applyFont="1" applyFill="1" applyBorder="1" applyAlignment="1">
      <alignment horizontal="center"/>
    </xf>
    <xf numFmtId="0" fontId="24" fillId="0" borderId="162" xfId="199" applyFont="1" applyFill="1" applyBorder="1"/>
    <xf numFmtId="0" fontId="15" fillId="0" borderId="161" xfId="199" applyFont="1" applyFill="1" applyBorder="1" applyAlignment="1">
      <alignment horizontal="center"/>
    </xf>
    <xf numFmtId="166" fontId="15" fillId="0" borderId="147" xfId="13" applyFont="1" applyFill="1" applyBorder="1" applyAlignment="1" applyProtection="1"/>
    <xf numFmtId="0" fontId="24" fillId="0" borderId="215" xfId="199" applyFont="1" applyFill="1" applyBorder="1"/>
    <xf numFmtId="4" fontId="24" fillId="0" borderId="216" xfId="199" applyNumberFormat="1" applyFont="1" applyFill="1" applyBorder="1"/>
    <xf numFmtId="166" fontId="24" fillId="0" borderId="217" xfId="199" applyNumberFormat="1" applyFont="1" applyFill="1" applyBorder="1"/>
    <xf numFmtId="166" fontId="24" fillId="0" borderId="201" xfId="199" applyNumberFormat="1" applyFont="1" applyFill="1" applyBorder="1"/>
    <xf numFmtId="166" fontId="24" fillId="0" borderId="218" xfId="199" applyNumberFormat="1" applyFont="1" applyFill="1" applyBorder="1"/>
    <xf numFmtId="166" fontId="15" fillId="0" borderId="219" xfId="13" applyFont="1" applyFill="1" applyBorder="1" applyAlignment="1" applyProtection="1"/>
    <xf numFmtId="0" fontId="24" fillId="0" borderId="65" xfId="199" applyFont="1" applyBorder="1"/>
    <xf numFmtId="0" fontId="5" fillId="0" borderId="220" xfId="199" applyBorder="1"/>
    <xf numFmtId="0" fontId="5" fillId="0" borderId="124" xfId="199" applyFont="1" applyBorder="1" applyAlignment="1">
      <alignment horizontal="center"/>
    </xf>
    <xf numFmtId="0" fontId="24" fillId="0" borderId="128" xfId="199" applyFont="1" applyFill="1" applyBorder="1"/>
    <xf numFmtId="0" fontId="5" fillId="0" borderId="221" xfId="199" applyBorder="1"/>
    <xf numFmtId="0" fontId="24" fillId="0" borderId="57" xfId="199" applyFont="1" applyFill="1" applyBorder="1"/>
    <xf numFmtId="181" fontId="24" fillId="0" borderId="124" xfId="13" applyNumberFormat="1" applyFont="1" applyFill="1" applyBorder="1" applyAlignment="1" applyProtection="1"/>
    <xf numFmtId="0" fontId="3" fillId="10" borderId="125" xfId="5" applyFont="1" applyFill="1" applyBorder="1" applyAlignment="1">
      <alignment horizontal="left" wrapText="1"/>
    </xf>
    <xf numFmtId="0" fontId="3" fillId="10" borderId="123" xfId="5" applyFont="1" applyFill="1" applyBorder="1" applyAlignment="1">
      <alignment horizontal="left" wrapText="1"/>
    </xf>
    <xf numFmtId="0" fontId="24" fillId="0" borderId="222" xfId="199" applyFont="1" applyFill="1" applyBorder="1"/>
    <xf numFmtId="166" fontId="24" fillId="0" borderId="223" xfId="13" applyFont="1" applyFill="1" applyBorder="1" applyAlignment="1" applyProtection="1"/>
    <xf numFmtId="181" fontId="24" fillId="0" borderId="224" xfId="13" applyNumberFormat="1" applyFont="1" applyFill="1" applyBorder="1" applyAlignment="1" applyProtection="1"/>
    <xf numFmtId="0" fontId="24" fillId="0" borderId="0" xfId="0" applyFont="1"/>
    <xf numFmtId="0" fontId="24" fillId="0" borderId="0" xfId="0" applyFont="1" applyBorder="1" applyAlignment="1">
      <alignment horizontal="center"/>
    </xf>
    <xf numFmtId="0" fontId="24" fillId="0" borderId="65" xfId="0" applyFont="1" applyBorder="1"/>
    <xf numFmtId="0" fontId="11" fillId="0" borderId="146" xfId="0" applyFont="1" applyBorder="1" applyAlignment="1">
      <alignment horizontal="center"/>
    </xf>
    <xf numFmtId="0" fontId="11" fillId="0" borderId="153" xfId="0" applyFont="1" applyBorder="1" applyAlignment="1">
      <alignment horizontal="center"/>
    </xf>
    <xf numFmtId="0" fontId="24" fillId="0" borderId="146" xfId="0" applyFont="1" applyBorder="1" applyAlignment="1">
      <alignment horizontal="center"/>
    </xf>
    <xf numFmtId="0" fontId="24" fillId="0" borderId="90" xfId="0" applyFont="1" applyFill="1" applyBorder="1" applyAlignment="1">
      <alignment horizontal="center"/>
    </xf>
    <xf numFmtId="17" fontId="11" fillId="0" borderId="143" xfId="0" applyNumberFormat="1" applyFont="1" applyFill="1" applyBorder="1" applyAlignment="1">
      <alignment horizontal="center"/>
    </xf>
    <xf numFmtId="0" fontId="24" fillId="0" borderId="143" xfId="0" applyFont="1" applyBorder="1" applyAlignment="1">
      <alignment horizontal="center"/>
    </xf>
    <xf numFmtId="17" fontId="11" fillId="0" borderId="125" xfId="0" applyNumberFormat="1" applyFont="1" applyFill="1" applyBorder="1" applyAlignment="1">
      <alignment horizontal="center"/>
    </xf>
    <xf numFmtId="0" fontId="24" fillId="0" borderId="90" xfId="0" applyFont="1" applyFill="1" applyBorder="1"/>
    <xf numFmtId="0" fontId="11" fillId="0" borderId="125" xfId="0" applyFont="1" applyFill="1" applyBorder="1" applyAlignment="1">
      <alignment horizontal="center"/>
    </xf>
    <xf numFmtId="0" fontId="24" fillId="0" borderId="143" xfId="0" applyFont="1" applyFill="1" applyBorder="1" applyAlignment="1">
      <alignment horizontal="center"/>
    </xf>
    <xf numFmtId="43" fontId="24" fillId="0" borderId="2" xfId="0" applyNumberFormat="1" applyFont="1" applyBorder="1"/>
    <xf numFmtId="0" fontId="24" fillId="0" borderId="62" xfId="0" applyFont="1" applyFill="1" applyBorder="1"/>
    <xf numFmtId="4" fontId="24" fillId="0" borderId="142" xfId="0" applyNumberFormat="1" applyFont="1" applyFill="1" applyBorder="1"/>
    <xf numFmtId="4" fontId="24" fillId="0" borderId="0" xfId="0" applyNumberFormat="1" applyFont="1" applyFill="1" applyBorder="1"/>
    <xf numFmtId="0" fontId="3" fillId="10" borderId="1" xfId="263" applyFont="1" applyFill="1" applyBorder="1" applyAlignment="1">
      <alignment wrapText="1"/>
    </xf>
    <xf numFmtId="0" fontId="3" fillId="10" borderId="1" xfId="263" applyFont="1" applyFill="1" applyBorder="1" applyAlignment="1">
      <alignment horizontal="left" wrapText="1"/>
    </xf>
    <xf numFmtId="0" fontId="3" fillId="10" borderId="2" xfId="263" applyFont="1" applyFill="1" applyBorder="1" applyAlignment="1">
      <alignment horizontal="left" wrapText="1"/>
    </xf>
    <xf numFmtId="4" fontId="24" fillId="0" borderId="9" xfId="0" applyNumberFormat="1" applyFont="1" applyFill="1" applyBorder="1"/>
    <xf numFmtId="4" fontId="24" fillId="0" borderId="3" xfId="0" applyNumberFormat="1" applyFont="1" applyFill="1" applyBorder="1"/>
    <xf numFmtId="43" fontId="24" fillId="0" borderId="24" xfId="0" applyNumberFormat="1" applyFont="1" applyBorder="1"/>
    <xf numFmtId="43" fontId="24" fillId="0" borderId="6" xfId="0" applyNumberFormat="1" applyFont="1" applyBorder="1"/>
    <xf numFmtId="4" fontId="24" fillId="43" borderId="4" xfId="0" applyNumberFormat="1" applyFont="1" applyFill="1" applyBorder="1"/>
    <xf numFmtId="4" fontId="24" fillId="43" borderId="1" xfId="0" applyNumberFormat="1" applyFont="1" applyFill="1" applyBorder="1"/>
    <xf numFmtId="4" fontId="24" fillId="43" borderId="2" xfId="0" applyNumberFormat="1" applyFont="1" applyFill="1" applyBorder="1"/>
    <xf numFmtId="0" fontId="0" fillId="0" borderId="0" xfId="0" applyFill="1" applyAlignment="1">
      <alignment horizontal="left"/>
    </xf>
    <xf numFmtId="0" fontId="0" fillId="0" borderId="146" xfId="0" applyBorder="1"/>
    <xf numFmtId="0" fontId="0" fillId="0" borderId="143" xfId="0" applyBorder="1" applyAlignment="1">
      <alignment horizontal="center"/>
    </xf>
    <xf numFmtId="0" fontId="0" fillId="0" borderId="90" xfId="0" applyBorder="1" applyAlignment="1">
      <alignment horizontal="center"/>
    </xf>
    <xf numFmtId="0" fontId="3" fillId="0" borderId="153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282" applyFill="1" applyBorder="1" applyAlignment="1">
      <alignment horizontal="center"/>
    </xf>
    <xf numFmtId="0" fontId="3" fillId="0" borderId="0" xfId="282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2" fillId="0" borderId="146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282" applyFont="1" applyFill="1" applyBorder="1" applyAlignment="1">
      <alignment horizontal="center" vertical="top" wrapText="1"/>
    </xf>
    <xf numFmtId="0" fontId="3" fillId="0" borderId="32" xfId="282" applyFont="1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22" fillId="0" borderId="143" xfId="0" applyFont="1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30" xfId="0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142" xfId="0" applyBorder="1" applyAlignment="1">
      <alignment horizontal="center"/>
    </xf>
    <xf numFmtId="196" fontId="0" fillId="0" borderId="90" xfId="0" applyNumberFormat="1" applyBorder="1"/>
    <xf numFmtId="0" fontId="0" fillId="0" borderId="125" xfId="0" applyBorder="1"/>
    <xf numFmtId="0" fontId="0" fillId="0" borderId="66" xfId="0" applyBorder="1"/>
    <xf numFmtId="0" fontId="0" fillId="0" borderId="148" xfId="0" applyBorder="1"/>
    <xf numFmtId="0" fontId="0" fillId="0" borderId="67" xfId="0" applyBorder="1"/>
    <xf numFmtId="43" fontId="6" fillId="43" borderId="125" xfId="0" applyNumberFormat="1" applyFont="1" applyFill="1" applyBorder="1"/>
    <xf numFmtId="43" fontId="6" fillId="43" borderId="1" xfId="0" applyNumberFormat="1" applyFont="1" applyFill="1" applyBorder="1"/>
    <xf numFmtId="43" fontId="6" fillId="43" borderId="0" xfId="0" applyNumberFormat="1" applyFont="1" applyFill="1" applyBorder="1"/>
    <xf numFmtId="43" fontId="6" fillId="43" borderId="6" xfId="0" applyNumberFormat="1" applyFont="1" applyFill="1" applyBorder="1"/>
    <xf numFmtId="43" fontId="6" fillId="43" borderId="124" xfId="0" applyNumberFormat="1" applyFont="1" applyFill="1" applyBorder="1"/>
    <xf numFmtId="43" fontId="6" fillId="0" borderId="143" xfId="0" applyNumberFormat="1" applyFont="1" applyBorder="1"/>
    <xf numFmtId="166" fontId="6" fillId="43" borderId="125" xfId="265" applyFont="1" applyFill="1" applyBorder="1"/>
    <xf numFmtId="166" fontId="6" fillId="43" borderId="1" xfId="265" applyFont="1" applyFill="1" applyBorder="1"/>
    <xf numFmtId="166" fontId="6" fillId="43" borderId="0" xfId="265" applyFont="1" applyFill="1" applyBorder="1"/>
    <xf numFmtId="166" fontId="6" fillId="43" borderId="6" xfId="265" applyFont="1" applyFill="1" applyBorder="1"/>
    <xf numFmtId="166" fontId="6" fillId="43" borderId="124" xfId="265" applyFont="1" applyFill="1" applyBorder="1"/>
    <xf numFmtId="166" fontId="3" fillId="49" borderId="125" xfId="265" applyFont="1" applyFill="1" applyBorder="1"/>
    <xf numFmtId="166" fontId="3" fillId="49" borderId="1" xfId="265" applyFont="1" applyFill="1" applyBorder="1"/>
    <xf numFmtId="166" fontId="3" fillId="49" borderId="0" xfId="265" applyFont="1" applyFill="1" applyBorder="1"/>
    <xf numFmtId="166" fontId="3" fillId="49" borderId="6" xfId="265" applyFont="1" applyFill="1" applyBorder="1"/>
    <xf numFmtId="166" fontId="3" fillId="49" borderId="124" xfId="265" applyFont="1" applyFill="1" applyBorder="1"/>
    <xf numFmtId="196" fontId="0" fillId="0" borderId="147" xfId="0" applyNumberFormat="1" applyFill="1" applyBorder="1"/>
    <xf numFmtId="196" fontId="0" fillId="0" borderId="0" xfId="0" applyNumberFormat="1" applyFill="1" applyBorder="1"/>
    <xf numFmtId="196" fontId="0" fillId="0" borderId="41" xfId="0" applyNumberFormat="1" applyFill="1" applyBorder="1"/>
    <xf numFmtId="3" fontId="3" fillId="0" borderId="11" xfId="282" applyNumberFormat="1" applyFill="1" applyBorder="1"/>
    <xf numFmtId="165" fontId="3" fillId="43" borderId="175" xfId="1" applyFont="1" applyFill="1" applyBorder="1"/>
    <xf numFmtId="165" fontId="3" fillId="43" borderId="2" xfId="1" applyFont="1" applyFill="1" applyBorder="1"/>
    <xf numFmtId="165" fontId="3" fillId="43" borderId="3" xfId="1" applyFont="1" applyFill="1" applyBorder="1"/>
    <xf numFmtId="165" fontId="3" fillId="43" borderId="7" xfId="1" applyFont="1" applyFill="1" applyBorder="1"/>
    <xf numFmtId="0" fontId="3" fillId="43" borderId="7" xfId="0" applyFont="1" applyFill="1" applyBorder="1"/>
    <xf numFmtId="0" fontId="3" fillId="43" borderId="3" xfId="0" applyFont="1" applyFill="1" applyBorder="1"/>
    <xf numFmtId="43" fontId="6" fillId="0" borderId="145" xfId="0" applyNumberFormat="1" applyFont="1" applyBorder="1"/>
    <xf numFmtId="43" fontId="3" fillId="0" borderId="125" xfId="0" applyNumberFormat="1" applyFont="1" applyBorder="1"/>
    <xf numFmtId="196" fontId="0" fillId="0" borderId="62" xfId="0" applyNumberFormat="1" applyBorder="1"/>
    <xf numFmtId="197" fontId="0" fillId="0" borderId="123" xfId="0" applyNumberFormat="1" applyBorder="1"/>
    <xf numFmtId="197" fontId="0" fillId="0" borderId="63" xfId="0" applyNumberFormat="1" applyBorder="1"/>
    <xf numFmtId="197" fontId="0" fillId="0" borderId="122" xfId="0" applyNumberFormat="1" applyBorder="1"/>
    <xf numFmtId="197" fontId="0" fillId="0" borderId="130" xfId="0" applyNumberFormat="1" applyBorder="1"/>
    <xf numFmtId="0" fontId="0" fillId="0" borderId="142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3" xfId="0" applyBorder="1"/>
    <xf numFmtId="0" fontId="0" fillId="0" borderId="1" xfId="0" applyFill="1" applyBorder="1" applyAlignment="1">
      <alignment horizontal="center"/>
    </xf>
    <xf numFmtId="196" fontId="0" fillId="0" borderId="4" xfId="0" applyNumberFormat="1" applyBorder="1"/>
    <xf numFmtId="196" fontId="0" fillId="0" borderId="1" xfId="0" applyNumberFormat="1" applyBorder="1"/>
    <xf numFmtId="43" fontId="6" fillId="0" borderId="6" xfId="0" applyNumberFormat="1" applyFont="1" applyBorder="1"/>
    <xf numFmtId="43" fontId="6" fillId="0" borderId="1" xfId="0" applyNumberFormat="1" applyFont="1" applyBorder="1"/>
    <xf numFmtId="196" fontId="0" fillId="0" borderId="1" xfId="0" applyNumberFormat="1" applyFill="1" applyBorder="1"/>
    <xf numFmtId="43" fontId="6" fillId="0" borderId="7" xfId="0" applyNumberFormat="1" applyFont="1" applyBorder="1"/>
    <xf numFmtId="196" fontId="0" fillId="0" borderId="125" xfId="0" applyNumberFormat="1" applyBorder="1"/>
    <xf numFmtId="43" fontId="3" fillId="0" borderId="6" xfId="0" applyNumberFormat="1" applyFont="1" applyBorder="1"/>
    <xf numFmtId="43" fontId="3" fillId="0" borderId="1" xfId="0" applyNumberFormat="1" applyFont="1" applyBorder="1"/>
    <xf numFmtId="196" fontId="0" fillId="0" borderId="123" xfId="0" applyNumberFormat="1" applyBorder="1"/>
    <xf numFmtId="197" fontId="0" fillId="0" borderId="0" xfId="0" applyNumberFormat="1" applyFill="1" applyBorder="1"/>
    <xf numFmtId="0" fontId="22" fillId="0" borderId="146" xfId="0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22" fillId="0" borderId="0" xfId="0" applyFont="1"/>
    <xf numFmtId="0" fontId="0" fillId="0" borderId="143" xfId="0" applyFont="1" applyFill="1" applyBorder="1" applyAlignment="1">
      <alignment horizontal="center"/>
    </xf>
    <xf numFmtId="0" fontId="22" fillId="0" borderId="3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26" xfId="0" applyFont="1" applyFill="1" applyBorder="1" applyAlignment="1">
      <alignment horizontal="center" vertical="top" wrapText="1"/>
    </xf>
    <xf numFmtId="196" fontId="0" fillId="0" borderId="0" xfId="0" applyNumberFormat="1" applyFill="1" applyBorder="1" applyAlignment="1">
      <alignment horizontal="center"/>
    </xf>
    <xf numFmtId="0" fontId="0" fillId="0" borderId="145" xfId="0" applyFont="1" applyFill="1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17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96" fontId="0" fillId="0" borderId="143" xfId="0" applyNumberFormat="1" applyFill="1" applyBorder="1"/>
    <xf numFmtId="196" fontId="0" fillId="0" borderId="170" xfId="0" applyNumberFormat="1" applyFill="1" applyBorder="1" applyAlignment="1">
      <alignment horizontal="center"/>
    </xf>
    <xf numFmtId="196" fontId="0" fillId="0" borderId="143" xfId="0" applyNumberFormat="1" applyBorder="1"/>
    <xf numFmtId="166" fontId="0" fillId="43" borderId="6" xfId="0" applyNumberFormat="1" applyFill="1" applyBorder="1"/>
    <xf numFmtId="166" fontId="0" fillId="0" borderId="124" xfId="0" applyNumberFormat="1" applyFill="1" applyBorder="1"/>
    <xf numFmtId="166" fontId="0" fillId="0" borderId="22" xfId="0" applyNumberFormat="1" applyFill="1" applyBorder="1"/>
    <xf numFmtId="166" fontId="0" fillId="0" borderId="22" xfId="0" applyNumberFormat="1" applyFill="1" applyBorder="1" applyAlignment="1"/>
    <xf numFmtId="166" fontId="3" fillId="0" borderId="0" xfId="265" applyBorder="1"/>
    <xf numFmtId="166" fontId="3" fillId="0" borderId="0" xfId="265" applyNumberFormat="1" applyBorder="1"/>
    <xf numFmtId="165" fontId="0" fillId="0" borderId="0" xfId="0" applyNumberFormat="1" applyBorder="1"/>
    <xf numFmtId="166" fontId="0" fillId="0" borderId="3" xfId="0" applyNumberFormat="1" applyFill="1" applyBorder="1"/>
    <xf numFmtId="166" fontId="0" fillId="43" borderId="7" xfId="0" applyNumberFormat="1" applyFill="1" applyBorder="1"/>
    <xf numFmtId="166" fontId="0" fillId="0" borderId="33" xfId="0" applyNumberFormat="1" applyFill="1" applyBorder="1"/>
    <xf numFmtId="166" fontId="0" fillId="0" borderId="126" xfId="0" applyNumberFormat="1" applyFill="1" applyBorder="1"/>
    <xf numFmtId="166" fontId="0" fillId="0" borderId="33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6" fontId="94" fillId="0" borderId="142" xfId="0" applyNumberFormat="1" applyFont="1" applyFill="1" applyBorder="1"/>
    <xf numFmtId="196" fontId="0" fillId="0" borderId="122" xfId="0" applyNumberFormat="1" applyFill="1" applyBorder="1"/>
    <xf numFmtId="196" fontId="0" fillId="0" borderId="130" xfId="0" applyNumberFormat="1" applyFill="1" applyBorder="1"/>
    <xf numFmtId="196" fontId="0" fillId="0" borderId="64" xfId="0" applyNumberFormat="1" applyFill="1" applyBorder="1"/>
    <xf numFmtId="196" fontId="0" fillId="0" borderId="131" xfId="0" applyNumberFormat="1" applyFill="1" applyBorder="1"/>
    <xf numFmtId="196" fontId="0" fillId="0" borderId="131" xfId="0" applyNumberFormat="1" applyFill="1" applyBorder="1" applyAlignment="1"/>
    <xf numFmtId="196" fontId="0" fillId="0" borderId="130" xfId="0" applyNumberFormat="1" applyFill="1" applyBorder="1" applyAlignment="1"/>
    <xf numFmtId="196" fontId="0" fillId="0" borderId="64" xfId="0" applyNumberFormat="1" applyFill="1" applyBorder="1" applyAlignment="1"/>
    <xf numFmtId="196" fontId="0" fillId="0" borderId="86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1" xfId="0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3" xfId="0" applyNumberFormat="1" applyFill="1" applyBorder="1" applyAlignment="1"/>
    <xf numFmtId="196" fontId="0" fillId="0" borderId="122" xfId="0" applyNumberFormat="1" applyFill="1" applyBorder="1" applyAlignment="1"/>
    <xf numFmtId="3" fontId="3" fillId="0" borderId="0" xfId="282" applyNumberFormat="1" applyFill="1" applyBorder="1"/>
    <xf numFmtId="165" fontId="3" fillId="43" borderId="125" xfId="1" applyFont="1" applyFill="1" applyBorder="1"/>
    <xf numFmtId="165" fontId="3" fillId="43" borderId="6" xfId="1" applyFont="1" applyFill="1" applyBorder="1"/>
    <xf numFmtId="165" fontId="3" fillId="43" borderId="0" xfId="1" applyFont="1" applyFill="1" applyBorder="1"/>
    <xf numFmtId="0" fontId="3" fillId="43" borderId="6" xfId="0" applyFont="1" applyFill="1" applyBorder="1"/>
    <xf numFmtId="0" fontId="3" fillId="43" borderId="0" xfId="0" applyFont="1" applyFill="1" applyBorder="1"/>
    <xf numFmtId="165" fontId="3" fillId="43" borderId="1" xfId="1" applyFont="1" applyFill="1" applyBorder="1"/>
    <xf numFmtId="0" fontId="3" fillId="43" borderId="1" xfId="0" applyFont="1" applyFill="1" applyBorder="1"/>
    <xf numFmtId="0" fontId="3" fillId="43" borderId="124" xfId="0" applyFont="1" applyFill="1" applyBorder="1"/>
    <xf numFmtId="3" fontId="3" fillId="0" borderId="3" xfId="282" applyNumberFormat="1" applyFill="1" applyBorder="1"/>
    <xf numFmtId="3" fontId="3" fillId="0" borderId="1" xfId="282" applyNumberFormat="1" applyFill="1" applyBorder="1"/>
    <xf numFmtId="3" fontId="3" fillId="0" borderId="2" xfId="282" applyNumberFormat="1" applyFill="1" applyBorder="1"/>
    <xf numFmtId="0" fontId="0" fillId="0" borderId="9" xfId="0" applyBorder="1"/>
    <xf numFmtId="0" fontId="0" fillId="0" borderId="4" xfId="0" applyBorder="1"/>
    <xf numFmtId="0" fontId="0" fillId="0" borderId="24" xfId="0" applyBorder="1"/>
    <xf numFmtId="0" fontId="0" fillId="0" borderId="172" xfId="0" applyBorder="1"/>
    <xf numFmtId="43" fontId="6" fillId="0" borderId="125" xfId="0" applyNumberFormat="1" applyFont="1" applyBorder="1"/>
    <xf numFmtId="43" fontId="6" fillId="0" borderId="175" xfId="0" applyNumberFormat="1" applyFont="1" applyBorder="1"/>
    <xf numFmtId="0" fontId="3" fillId="0" borderId="31" xfId="0" applyFont="1" applyFill="1" applyBorder="1" applyAlignment="1">
      <alignment horizontal="center"/>
    </xf>
    <xf numFmtId="196" fontId="3" fillId="0" borderId="30" xfId="0" applyNumberFormat="1" applyFont="1" applyFill="1" applyBorder="1" applyAlignment="1">
      <alignment horizontal="center"/>
    </xf>
    <xf numFmtId="166" fontId="0" fillId="8" borderId="0" xfId="0" applyNumberFormat="1" applyFill="1" applyBorder="1" applyAlignment="1"/>
    <xf numFmtId="166" fontId="0" fillId="8" borderId="3" xfId="0" applyNumberFormat="1" applyFill="1" applyBorder="1" applyAlignment="1"/>
    <xf numFmtId="0" fontId="10" fillId="0" borderId="0" xfId="0" applyFont="1" applyAlignment="1">
      <alignment horizontal="right"/>
    </xf>
    <xf numFmtId="196" fontId="3" fillId="0" borderId="13" xfId="0" applyNumberFormat="1" applyFont="1" applyBorder="1" applyAlignment="1">
      <alignment horizontal="center"/>
    </xf>
    <xf numFmtId="196" fontId="3" fillId="0" borderId="0" xfId="0" applyNumberFormat="1" applyFont="1" applyBorder="1" applyAlignment="1">
      <alignment horizontal="center"/>
    </xf>
    <xf numFmtId="0" fontId="3" fillId="0" borderId="7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2" fillId="0" borderId="67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22" fillId="0" borderId="124" xfId="0" applyFont="1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126" xfId="0" applyBorder="1" applyAlignment="1">
      <alignment horizontal="center"/>
    </xf>
    <xf numFmtId="196" fontId="0" fillId="0" borderId="73" xfId="0" applyNumberFormat="1" applyBorder="1"/>
    <xf numFmtId="0" fontId="0" fillId="0" borderId="124" xfId="0" applyBorder="1"/>
    <xf numFmtId="196" fontId="0" fillId="0" borderId="22" xfId="0" applyNumberFormat="1" applyBorder="1"/>
    <xf numFmtId="166" fontId="6" fillId="43" borderId="1" xfId="0" applyNumberFormat="1" applyFont="1" applyFill="1" applyBorder="1"/>
    <xf numFmtId="43" fontId="6" fillId="0" borderId="124" xfId="0" applyNumberFormat="1" applyFont="1" applyFill="1" applyBorder="1"/>
    <xf numFmtId="196" fontId="0" fillId="0" borderId="22" xfId="0" applyNumberFormat="1" applyFill="1" applyBorder="1"/>
    <xf numFmtId="3" fontId="0" fillId="0" borderId="22" xfId="0" applyNumberFormat="1" applyFill="1" applyBorder="1"/>
    <xf numFmtId="3" fontId="0" fillId="0" borderId="6" xfId="0" applyNumberFormat="1" applyFill="1" applyBorder="1"/>
    <xf numFmtId="3" fontId="0" fillId="0" borderId="7" xfId="0" applyNumberFormat="1" applyFill="1" applyBorder="1"/>
    <xf numFmtId="166" fontId="6" fillId="43" borderId="3" xfId="265" applyFont="1" applyFill="1" applyBorder="1"/>
    <xf numFmtId="166" fontId="6" fillId="43" borderId="2" xfId="265" applyFont="1" applyFill="1" applyBorder="1"/>
    <xf numFmtId="166" fontId="6" fillId="43" borderId="7" xfId="265" applyFont="1" applyFill="1" applyBorder="1"/>
    <xf numFmtId="166" fontId="6" fillId="43" borderId="2" xfId="0" applyNumberFormat="1" applyFont="1" applyFill="1" applyBorder="1"/>
    <xf numFmtId="0" fontId="3" fillId="0" borderId="1" xfId="0" applyFont="1" applyBorder="1"/>
    <xf numFmtId="0" fontId="3" fillId="0" borderId="6" xfId="0" applyFont="1" applyBorder="1"/>
    <xf numFmtId="166" fontId="6" fillId="0" borderId="1" xfId="0" applyNumberFormat="1" applyFont="1" applyFill="1" applyBorder="1"/>
    <xf numFmtId="196" fontId="0" fillId="0" borderId="140" xfId="0" applyNumberFormat="1" applyFill="1" applyBorder="1"/>
    <xf numFmtId="0" fontId="0" fillId="0" borderId="64" xfId="0" applyBorder="1"/>
    <xf numFmtId="0" fontId="3" fillId="0" borderId="6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0" fillId="0" borderId="64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3" fillId="0" borderId="153" xfId="0" applyFont="1" applyBorder="1"/>
    <xf numFmtId="0" fontId="3" fillId="0" borderId="66" xfId="0" applyFont="1" applyBorder="1"/>
    <xf numFmtId="0" fontId="3" fillId="0" borderId="148" xfId="0" applyFont="1" applyBorder="1"/>
    <xf numFmtId="0" fontId="3" fillId="0" borderId="146" xfId="0" applyFont="1" applyBorder="1"/>
    <xf numFmtId="196" fontId="0" fillId="0" borderId="142" xfId="0" applyNumberFormat="1" applyBorder="1"/>
    <xf numFmtId="0" fontId="122" fillId="0" borderId="0" xfId="0" applyFont="1"/>
    <xf numFmtId="43" fontId="6" fillId="0" borderId="126" xfId="0" applyNumberFormat="1" applyFont="1" applyFill="1" applyBorder="1"/>
    <xf numFmtId="4" fontId="6" fillId="41" borderId="4" xfId="1" applyNumberFormat="1" applyFont="1" applyFill="1" applyBorder="1" applyAlignment="1" applyProtection="1"/>
    <xf numFmtId="4" fontId="6" fillId="41" borderId="1" xfId="1" applyNumberFormat="1" applyFont="1" applyFill="1" applyBorder="1" applyAlignment="1" applyProtection="1"/>
    <xf numFmtId="4" fontId="6" fillId="41" borderId="6" xfId="1" applyNumberFormat="1" applyFont="1" applyFill="1" applyBorder="1" applyAlignment="1" applyProtection="1"/>
    <xf numFmtId="4" fontId="6" fillId="41" borderId="7" xfId="1" applyNumberFormat="1" applyFont="1" applyFill="1" applyBorder="1" applyAlignment="1" applyProtection="1"/>
    <xf numFmtId="0" fontId="11" fillId="0" borderId="0" xfId="0" applyFont="1" applyBorder="1" applyAlignment="1">
      <alignment horizontal="left"/>
    </xf>
    <xf numFmtId="4" fontId="6" fillId="8" borderId="1" xfId="1" applyNumberFormat="1" applyFont="1" applyFill="1" applyBorder="1" applyAlignment="1" applyProtection="1"/>
    <xf numFmtId="171" fontId="6" fillId="8" borderId="0" xfId="1" applyNumberFormat="1" applyFont="1" applyFill="1" applyBorder="1" applyAlignment="1" applyProtection="1"/>
    <xf numFmtId="171" fontId="6" fillId="8" borderId="1" xfId="1" applyNumberFormat="1" applyFont="1" applyFill="1" applyBorder="1" applyAlignment="1">
      <alignment horizontal="left"/>
    </xf>
    <xf numFmtId="3" fontId="6" fillId="8" borderId="6" xfId="1" applyNumberFormat="1" applyFont="1" applyFill="1" applyBorder="1" applyAlignment="1" applyProtection="1"/>
    <xf numFmtId="171" fontId="6" fillId="8" borderId="1" xfId="1" applyNumberFormat="1" applyFont="1" applyFill="1" applyBorder="1" applyAlignment="1" applyProtection="1"/>
    <xf numFmtId="171" fontId="6" fillId="8" borderId="1" xfId="1" applyNumberFormat="1" applyFont="1" applyFill="1" applyBorder="1" applyAlignment="1" applyProtection="1">
      <alignment horizontal="left"/>
    </xf>
    <xf numFmtId="3" fontId="6" fillId="8" borderId="5" xfId="0" applyNumberFormat="1" applyFont="1" applyFill="1" applyBorder="1"/>
    <xf numFmtId="171" fontId="6" fillId="8" borderId="6" xfId="1" applyNumberFormat="1" applyFont="1" applyFill="1" applyBorder="1"/>
    <xf numFmtId="171" fontId="6" fillId="8" borderId="1" xfId="1" applyNumberFormat="1" applyFont="1" applyFill="1" applyBorder="1"/>
    <xf numFmtId="3" fontId="6" fillId="8" borderId="6" xfId="1" applyNumberFormat="1" applyFont="1" applyFill="1" applyBorder="1"/>
    <xf numFmtId="3" fontId="6" fillId="8" borderId="5" xfId="1" applyNumberFormat="1" applyFont="1" applyFill="1" applyBorder="1" applyAlignment="1" applyProtection="1"/>
    <xf numFmtId="3" fontId="6" fillId="8" borderId="5" xfId="1" applyNumberFormat="1" applyFont="1" applyFill="1" applyBorder="1"/>
    <xf numFmtId="171" fontId="6" fillId="8" borderId="6" xfId="1" applyNumberFormat="1" applyFont="1" applyFill="1" applyBorder="1" applyAlignment="1" applyProtection="1"/>
    <xf numFmtId="169" fontId="6" fillId="8" borderId="7" xfId="1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173" fontId="12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6" fillId="41" borderId="29" xfId="0" applyFont="1" applyFill="1" applyBorder="1" applyAlignment="1">
      <alignment horizontal="center" vertical="center"/>
    </xf>
    <xf numFmtId="0" fontId="6" fillId="41" borderId="30" xfId="0" applyFont="1" applyFill="1" applyBorder="1" applyAlignment="1">
      <alignment horizontal="center" vertical="center"/>
    </xf>
    <xf numFmtId="0" fontId="6" fillId="41" borderId="3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3" fontId="11" fillId="0" borderId="188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5" fillId="0" borderId="132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173" fontId="10" fillId="0" borderId="0" xfId="0" applyNumberFormat="1" applyFont="1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0" fillId="0" borderId="159" xfId="0" applyFill="1" applyBorder="1" applyAlignment="1">
      <alignment horizontal="center"/>
    </xf>
    <xf numFmtId="0" fontId="0" fillId="0" borderId="158" xfId="0" applyFill="1" applyBorder="1" applyAlignment="1">
      <alignment horizontal="center"/>
    </xf>
    <xf numFmtId="0" fontId="10" fillId="0" borderId="0" xfId="0" applyFont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0" fontId="5" fillId="0" borderId="17" xfId="199" applyFont="1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22" fillId="0" borderId="65" xfId="199" applyFont="1" applyFill="1" applyBorder="1" applyAlignment="1">
      <alignment horizontal="center"/>
    </xf>
    <xf numFmtId="0" fontId="22" fillId="0" borderId="86" xfId="199" applyFont="1" applyFill="1" applyBorder="1" applyAlignment="1">
      <alignment horizontal="center"/>
    </xf>
    <xf numFmtId="0" fontId="22" fillId="0" borderId="67" xfId="199" applyFont="1" applyFill="1" applyBorder="1" applyAlignment="1">
      <alignment horizontal="center"/>
    </xf>
    <xf numFmtId="0" fontId="22" fillId="0" borderId="62" xfId="199" applyFont="1" applyFill="1" applyBorder="1" applyAlignment="1">
      <alignment horizontal="center"/>
    </xf>
    <xf numFmtId="0" fontId="22" fillId="0" borderId="122" xfId="199" applyFont="1" applyFill="1" applyBorder="1" applyAlignment="1">
      <alignment horizontal="center"/>
    </xf>
    <xf numFmtId="0" fontId="22" fillId="0" borderId="64" xfId="199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73" fontId="10" fillId="0" borderId="0" xfId="199" applyNumberFormat="1" applyFont="1" applyBorder="1" applyAlignment="1">
      <alignment horizontal="center"/>
    </xf>
    <xf numFmtId="17" fontId="22" fillId="0" borderId="131" xfId="0" applyNumberFormat="1" applyFont="1" applyBorder="1" applyAlignment="1">
      <alignment horizontal="center"/>
    </xf>
    <xf numFmtId="17" fontId="22" fillId="0" borderId="122" xfId="0" applyNumberFormat="1" applyFont="1" applyBorder="1" applyAlignment="1">
      <alignment horizontal="center"/>
    </xf>
    <xf numFmtId="17" fontId="22" fillId="0" borderId="64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2" fillId="0" borderId="65" xfId="0" applyFont="1" applyBorder="1" applyAlignment="1">
      <alignment horizontal="center"/>
    </xf>
    <xf numFmtId="0" fontId="22" fillId="0" borderId="86" xfId="0" applyFont="1" applyBorder="1" applyAlignment="1">
      <alignment horizontal="center"/>
    </xf>
    <xf numFmtId="0" fontId="22" fillId="0" borderId="67" xfId="0" applyFont="1" applyBorder="1" applyAlignment="1">
      <alignment horizontal="center"/>
    </xf>
    <xf numFmtId="17" fontId="22" fillId="0" borderId="62" xfId="0" applyNumberFormat="1" applyFont="1" applyBorder="1" applyAlignment="1">
      <alignment horizontal="center"/>
    </xf>
    <xf numFmtId="0" fontId="22" fillId="0" borderId="152" xfId="0" applyFont="1" applyBorder="1" applyAlignment="1">
      <alignment horizontal="center"/>
    </xf>
    <xf numFmtId="0" fontId="0" fillId="0" borderId="86" xfId="0" applyFont="1" applyFill="1" applyBorder="1" applyAlignment="1">
      <alignment horizontal="center" vertical="top" wrapText="1"/>
    </xf>
    <xf numFmtId="0" fontId="0" fillId="0" borderId="67" xfId="0" applyFont="1" applyFill="1" applyBorder="1" applyAlignment="1">
      <alignment horizontal="center" vertical="top" wrapText="1"/>
    </xf>
    <xf numFmtId="0" fontId="0" fillId="0" borderId="65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148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3" xfId="0" applyFont="1" applyFill="1" applyBorder="1" applyAlignment="1">
      <alignment horizontal="center" vertical="top" wrapText="1"/>
    </xf>
    <xf numFmtId="0" fontId="0" fillId="0" borderId="126" xfId="0" applyFont="1" applyFill="1" applyBorder="1" applyAlignment="1">
      <alignment horizontal="center" vertical="top" wrapText="1"/>
    </xf>
    <xf numFmtId="0" fontId="0" fillId="0" borderId="152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65" xfId="0" applyFont="1" applyFill="1" applyBorder="1" applyAlignment="1">
      <alignment horizontal="center" vertical="top" wrapText="1"/>
    </xf>
    <xf numFmtId="0" fontId="0" fillId="0" borderId="152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30" xfId="0" applyBorder="1" applyAlignment="1">
      <alignment horizontal="center"/>
    </xf>
    <xf numFmtId="0" fontId="22" fillId="0" borderId="136" xfId="199" applyFont="1" applyFill="1" applyBorder="1" applyAlignment="1">
      <alignment horizontal="center"/>
    </xf>
    <xf numFmtId="0" fontId="5" fillId="0" borderId="0" xfId="199" applyBorder="1" applyAlignment="1">
      <alignment horizontal="center"/>
    </xf>
    <xf numFmtId="0" fontId="22" fillId="0" borderId="0" xfId="199" applyFont="1" applyBorder="1" applyAlignment="1">
      <alignment horizontal="center"/>
    </xf>
    <xf numFmtId="173" fontId="22" fillId="0" borderId="0" xfId="199" applyNumberFormat="1" applyFont="1" applyBorder="1" applyAlignment="1">
      <alignment horizontal="center"/>
    </xf>
    <xf numFmtId="0" fontId="22" fillId="0" borderId="0" xfId="199" applyFont="1" applyBorder="1" applyAlignment="1">
      <alignment horizontal="left"/>
    </xf>
    <xf numFmtId="0" fontId="22" fillId="0" borderId="122" xfId="0" applyFont="1" applyBorder="1" applyAlignment="1">
      <alignment horizontal="center"/>
    </xf>
    <xf numFmtId="0" fontId="22" fillId="0" borderId="6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" fontId="2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3" fontId="22" fillId="0" borderId="0" xfId="199" applyNumberFormat="1" applyFont="1" applyFill="1" applyBorder="1" applyAlignment="1">
      <alignment horizontal="center"/>
    </xf>
    <xf numFmtId="0" fontId="5" fillId="0" borderId="0" xfId="199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22" fillId="10" borderId="0" xfId="5" applyFont="1" applyFill="1" applyAlignment="1">
      <alignment horizontal="center"/>
    </xf>
    <xf numFmtId="17" fontId="22" fillId="10" borderId="0" xfId="5" applyNumberFormat="1" applyFont="1" applyFill="1" applyAlignment="1">
      <alignment horizontal="center"/>
    </xf>
    <xf numFmtId="3" fontId="5" fillId="10" borderId="122" xfId="5" applyNumberFormat="1" applyFont="1" applyFill="1" applyBorder="1" applyAlignment="1">
      <alignment horizontal="center"/>
    </xf>
    <xf numFmtId="0" fontId="11" fillId="10" borderId="65" xfId="5" applyFont="1" applyFill="1" applyBorder="1" applyAlignment="1">
      <alignment horizontal="center" vertical="center" wrapText="1"/>
    </xf>
    <xf numFmtId="0" fontId="11" fillId="10" borderId="67" xfId="5" applyFont="1" applyFill="1" applyBorder="1" applyAlignment="1">
      <alignment horizontal="center" vertical="center" wrapText="1"/>
    </xf>
    <xf numFmtId="0" fontId="11" fillId="10" borderId="90" xfId="5" applyFont="1" applyFill="1" applyBorder="1" applyAlignment="1">
      <alignment horizontal="center" vertical="center" wrapText="1"/>
    </xf>
    <xf numFmtId="0" fontId="11" fillId="10" borderId="124" xfId="5" applyFont="1" applyFill="1" applyBorder="1" applyAlignment="1">
      <alignment horizontal="center" vertical="center" wrapText="1"/>
    </xf>
    <xf numFmtId="0" fontId="11" fillId="10" borderId="99" xfId="5" applyFont="1" applyFill="1" applyBorder="1" applyAlignment="1">
      <alignment horizontal="center" vertical="center" wrapText="1"/>
    </xf>
    <xf numFmtId="0" fontId="11" fillId="10" borderId="126" xfId="5" applyFont="1" applyFill="1" applyBorder="1" applyAlignment="1">
      <alignment horizontal="center" vertical="center" wrapText="1"/>
    </xf>
    <xf numFmtId="0" fontId="3" fillId="10" borderId="99" xfId="5" applyFont="1" applyFill="1" applyBorder="1" applyAlignment="1">
      <alignment horizontal="center"/>
    </xf>
    <xf numFmtId="0" fontId="3" fillId="10" borderId="126" xfId="5" applyFont="1" applyFill="1" applyBorder="1" applyAlignment="1">
      <alignment horizontal="center"/>
    </xf>
    <xf numFmtId="0" fontId="11" fillId="10" borderId="65" xfId="5" applyFont="1" applyFill="1" applyBorder="1" applyAlignment="1">
      <alignment horizontal="center"/>
    </xf>
    <xf numFmtId="0" fontId="11" fillId="10" borderId="67" xfId="5" applyFont="1" applyFill="1" applyBorder="1" applyAlignment="1">
      <alignment horizontal="center"/>
    </xf>
    <xf numFmtId="0" fontId="11" fillId="10" borderId="90" xfId="5" applyFont="1" applyFill="1" applyBorder="1" applyAlignment="1">
      <alignment horizontal="center"/>
    </xf>
    <xf numFmtId="0" fontId="11" fillId="10" borderId="124" xfId="5" applyFont="1" applyFill="1" applyBorder="1" applyAlignment="1">
      <alignment horizontal="center"/>
    </xf>
    <xf numFmtId="0" fontId="27" fillId="10" borderId="0" xfId="5" applyFont="1" applyFill="1" applyAlignment="1">
      <alignment horizontal="center"/>
    </xf>
    <xf numFmtId="0" fontId="96" fillId="10" borderId="73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4" xfId="5" applyFont="1" applyFill="1" applyBorder="1" applyAlignment="1">
      <alignment horizontal="center"/>
    </xf>
    <xf numFmtId="17" fontId="27" fillId="10" borderId="0" xfId="5" applyNumberFormat="1" applyFont="1" applyFill="1" applyAlignment="1">
      <alignment horizontal="center"/>
    </xf>
    <xf numFmtId="0" fontId="96" fillId="10" borderId="33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0" fontId="24" fillId="10" borderId="87" xfId="5" applyFont="1" applyFill="1" applyBorder="1" applyAlignment="1">
      <alignment horizontal="center" wrapText="1"/>
    </xf>
    <xf numFmtId="0" fontId="24" fillId="10" borderId="88" xfId="5" applyFont="1" applyFill="1" applyBorder="1" applyAlignment="1">
      <alignment horizontal="center" wrapText="1"/>
    </xf>
    <xf numFmtId="0" fontId="24" fillId="10" borderId="89" xfId="5" applyFont="1" applyFill="1" applyBorder="1" applyAlignment="1">
      <alignment horizontal="center" wrapText="1"/>
    </xf>
    <xf numFmtId="17" fontId="5" fillId="10" borderId="0" xfId="5" applyNumberFormat="1" applyFont="1" applyFill="1" applyAlignment="1">
      <alignment horizontal="right"/>
    </xf>
    <xf numFmtId="0" fontId="15" fillId="10" borderId="0" xfId="5" applyFont="1" applyFill="1" applyBorder="1" applyAlignment="1">
      <alignment horizontal="left"/>
    </xf>
    <xf numFmtId="0" fontId="11" fillId="0" borderId="87" xfId="5" applyFont="1" applyFill="1" applyBorder="1" applyAlignment="1">
      <alignment horizontal="center" vertical="center" wrapText="1"/>
    </xf>
    <xf numFmtId="0" fontId="11" fillId="0" borderId="88" xfId="5" applyFont="1" applyFill="1" applyBorder="1" applyAlignment="1">
      <alignment horizontal="center" vertical="center" wrapText="1"/>
    </xf>
    <xf numFmtId="0" fontId="11" fillId="0" borderId="31" xfId="5" applyFont="1" applyFill="1" applyBorder="1" applyAlignment="1">
      <alignment horizontal="center" vertical="center" wrapText="1"/>
    </xf>
    <xf numFmtId="0" fontId="11" fillId="0" borderId="30" xfId="5" applyFont="1" applyFill="1" applyBorder="1" applyAlignment="1">
      <alignment horizontal="center" vertical="center" wrapText="1"/>
    </xf>
    <xf numFmtId="0" fontId="22" fillId="41" borderId="0" xfId="5" applyFont="1" applyFill="1" applyAlignment="1">
      <alignment horizontal="center"/>
    </xf>
    <xf numFmtId="17" fontId="22" fillId="41" borderId="0" xfId="5" applyNumberFormat="1" applyFont="1" applyFill="1" applyAlignment="1">
      <alignment horizontal="center"/>
    </xf>
    <xf numFmtId="0" fontId="15" fillId="41" borderId="0" xfId="5" applyFont="1" applyFill="1" applyAlignment="1">
      <alignment horizontal="left"/>
    </xf>
    <xf numFmtId="0" fontId="11" fillId="0" borderId="89" xfId="5" applyFont="1" applyFill="1" applyBorder="1" applyAlignment="1">
      <alignment horizontal="center" vertical="center" wrapText="1"/>
    </xf>
    <xf numFmtId="17" fontId="22" fillId="0" borderId="0" xfId="5" applyNumberFormat="1" applyFont="1" applyFill="1" applyAlignment="1">
      <alignment horizontal="center"/>
    </xf>
    <xf numFmtId="0" fontId="22" fillId="0" borderId="0" xfId="5" applyFont="1" applyFill="1" applyAlignment="1">
      <alignment horizontal="center"/>
    </xf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0" fontId="10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15" fillId="0" borderId="0" xfId="199" applyFont="1" applyFill="1" applyBorder="1" applyAlignment="1">
      <alignment horizontal="left"/>
    </xf>
    <xf numFmtId="173" fontId="27" fillId="0" borderId="0" xfId="199" applyNumberFormat="1" applyFont="1" applyFill="1" applyBorder="1" applyAlignment="1">
      <alignment horizontal="center"/>
    </xf>
    <xf numFmtId="173" fontId="15" fillId="0" borderId="0" xfId="199" applyNumberFormat="1" applyFont="1" applyFill="1" applyBorder="1" applyAlignment="1">
      <alignment horizontal="center"/>
    </xf>
    <xf numFmtId="0" fontId="22" fillId="0" borderId="0" xfId="199" applyFont="1" applyAlignment="1">
      <alignment horizontal="left"/>
    </xf>
    <xf numFmtId="0" fontId="15" fillId="0" borderId="0" xfId="199" applyFont="1" applyBorder="1" applyAlignment="1">
      <alignment horizontal="center"/>
    </xf>
    <xf numFmtId="0" fontId="15" fillId="0" borderId="0" xfId="199" applyFont="1" applyBorder="1" applyAlignment="1">
      <alignment horizontal="left"/>
    </xf>
    <xf numFmtId="0" fontId="5" fillId="0" borderId="0" xfId="199" applyFont="1" applyBorder="1" applyAlignment="1">
      <alignment horizontal="center"/>
    </xf>
    <xf numFmtId="0" fontId="100" fillId="0" borderId="0" xfId="199" applyFont="1" applyBorder="1" applyAlignment="1">
      <alignment horizontal="center"/>
    </xf>
    <xf numFmtId="0" fontId="11" fillId="0" borderId="71" xfId="199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</cellXfs>
  <cellStyles count="304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5"/>
    <cellStyle name="Comma 2 2" xfId="134"/>
    <cellStyle name="Comma 2 2 2" xfId="266"/>
    <cellStyle name="Comma 2 3" xfId="135"/>
    <cellStyle name="Comma 2 3 2" xfId="267"/>
    <cellStyle name="Comma 2 4" xfId="136"/>
    <cellStyle name="Comma 2 4 2" xfId="268"/>
    <cellStyle name="Comma 2 5" xfId="137"/>
    <cellStyle name="Comma 2 5 2" xfId="269"/>
    <cellStyle name="Comma 2 6" xfId="138"/>
    <cellStyle name="Comma 2 6 2" xfId="270"/>
    <cellStyle name="Comma 2 7" xfId="139"/>
    <cellStyle name="Comma 2 7 2" xfId="271"/>
    <cellStyle name="Comma 2 8" xfId="140"/>
    <cellStyle name="Comma 2 8 2" xfId="272"/>
    <cellStyle name="Comma 2 9" xfId="141"/>
    <cellStyle name="Comma 2 9 2" xfId="273"/>
    <cellStyle name="Comma 2_10A" xfId="257"/>
    <cellStyle name="Comma 3 2" xfId="142"/>
    <cellStyle name="Comma 3 2 2" xfId="274"/>
    <cellStyle name="Comma 4" xfId="143"/>
    <cellStyle name="Comma 4 2" xfId="144"/>
    <cellStyle name="Comma 4 2 2" xfId="276"/>
    <cellStyle name="Comma 4 3" xfId="275"/>
    <cellStyle name="Comma 5" xfId="145"/>
    <cellStyle name="Comma 5 2" xfId="146"/>
    <cellStyle name="Comma 5 2 2" xfId="278"/>
    <cellStyle name="Comma 5 3" xfId="277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9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80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1"/>
    <cellStyle name="Neutral 2" xfId="198"/>
    <cellStyle name="Normal" xfId="0" builtinId="0"/>
    <cellStyle name="Normal 10" xfId="199"/>
    <cellStyle name="Normal 10 2" xfId="282"/>
    <cellStyle name="Normal 2" xfId="12"/>
    <cellStyle name="Normal 2 2" xfId="200"/>
    <cellStyle name="Normal 2 2 2" xfId="283"/>
    <cellStyle name="Normal 2 3" xfId="201"/>
    <cellStyle name="Normal 2 3 2" xfId="284"/>
    <cellStyle name="Normal 2 4" xfId="202"/>
    <cellStyle name="Normal 2 4 2" xfId="285"/>
    <cellStyle name="Normal 2 5" xfId="203"/>
    <cellStyle name="Normal 2 5 2" xfId="286"/>
    <cellStyle name="Normal 2 6" xfId="204"/>
    <cellStyle name="Normal 2 6 2" xfId="287"/>
    <cellStyle name="Normal 2 7" xfId="264"/>
    <cellStyle name="Normal 2_10A" xfId="258"/>
    <cellStyle name="Normal 3" xfId="205"/>
    <cellStyle name="Normal 3 2" xfId="206"/>
    <cellStyle name="Normal 3 2 2" xfId="288"/>
    <cellStyle name="Normal 4" xfId="207"/>
    <cellStyle name="Normal 4 2" xfId="208"/>
    <cellStyle name="Normal 4 2 2" xfId="290"/>
    <cellStyle name="Normal 4 3" xfId="289"/>
    <cellStyle name="Normal 4_10A" xfId="259"/>
    <cellStyle name="Normal 5" xfId="255"/>
    <cellStyle name="Normal 5 2" xfId="209"/>
    <cellStyle name="Normal 5 2 2" xfId="291"/>
    <cellStyle name="Normal 5 3" xfId="302"/>
    <cellStyle name="Normal 5_10A" xfId="260"/>
    <cellStyle name="Normal 6" xfId="256"/>
    <cellStyle name="Normal 6 2" xfId="210"/>
    <cellStyle name="Normal 6 2 2" xfId="292"/>
    <cellStyle name="Normal 6 3" xfId="303"/>
    <cellStyle name="Normal 6_10A" xfId="261"/>
    <cellStyle name="Normal 7 2" xfId="211"/>
    <cellStyle name="Normal 7 2 2" xfId="293"/>
    <cellStyle name="Normal 7 3" xfId="212"/>
    <cellStyle name="Normal 7 3 2" xfId="294"/>
    <cellStyle name="Normal 8 2" xfId="213"/>
    <cellStyle name="Normal 8 2 2" xfId="295"/>
    <cellStyle name="Normal 9 2" xfId="214"/>
    <cellStyle name="Normal 9 2 2" xfId="296"/>
    <cellStyle name="Normal_10" xfId="215"/>
    <cellStyle name="Normal_10A" xfId="262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3"/>
    <cellStyle name="Normal_ip1207" xfId="218"/>
    <cellStyle name="Normal_Oasidis_ver5" xfId="10"/>
    <cellStyle name="Normal_Peaje" xfId="3"/>
    <cellStyle name="Normal_TF082002" xfId="219"/>
    <cellStyle name="Notas" xfId="220"/>
    <cellStyle name="Notas 2" xfId="221"/>
    <cellStyle name="Notas 3" xfId="297"/>
    <cellStyle name="Notas_GENERACION SICN" xfId="222"/>
    <cellStyle name="Note 2" xfId="223"/>
    <cellStyle name="Note 3" xfId="224"/>
    <cellStyle name="Note 3 2" xfId="298"/>
    <cellStyle name="Output 2" xfId="225"/>
    <cellStyle name="Output 3" xfId="226"/>
    <cellStyle name="Percent" xfId="4" builtinId="5"/>
    <cellStyle name="Percent 2" xfId="227"/>
    <cellStyle name="Percent 2 2" xfId="299"/>
    <cellStyle name="Percent 3" xfId="228"/>
    <cellStyle name="Percent 3 2" xfId="300"/>
    <cellStyle name="Percent 4" xfId="229"/>
    <cellStyle name="Percent 5" xfId="254"/>
    <cellStyle name="Percent 5 2" xfId="301"/>
    <cellStyle name="Percent_IP0209" xfId="7"/>
    <cellStyle name="Salida" xfId="230"/>
    <cellStyle name="Salida 2" xfId="231"/>
    <cellStyle name="Salida_Energía" xfId="232"/>
    <cellStyle name="Texto de advertencia" xfId="233"/>
    <cellStyle name="Texto de advertencia 2" xfId="234"/>
    <cellStyle name="Texto de advertencia_Energía" xfId="235"/>
    <cellStyle name="Texto explicativo" xfId="236"/>
    <cellStyle name="Texto explicativo 2" xfId="237"/>
    <cellStyle name="Texto explicativo_Energía" xfId="238"/>
    <cellStyle name="Título" xfId="239"/>
    <cellStyle name="Título 1" xfId="240"/>
    <cellStyle name="Título 1 2" xfId="241"/>
    <cellStyle name="Título 1_Energía" xfId="242"/>
    <cellStyle name="Título 2" xfId="243"/>
    <cellStyle name="Título 2 2" xfId="244"/>
    <cellStyle name="Título 2_Energía" xfId="245"/>
    <cellStyle name="Título 3" xfId="246"/>
    <cellStyle name="Título 3 2" xfId="247"/>
    <cellStyle name="Título 3_Energía" xfId="248"/>
    <cellStyle name="Título 4" xfId="249"/>
    <cellStyle name="Título_GENERACION SICN" xfId="250"/>
    <cellStyle name="Total 2" xfId="251"/>
    <cellStyle name="Warning Text 2" xfId="252"/>
    <cellStyle name="Warning Text 3" xfId="253"/>
  </cellStyles>
  <dxfs count="0"/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137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topLeftCell="A37" zoomScaleNormal="100" zoomScaleSheetLayoutView="100" workbookViewId="0">
      <selection activeCell="A60" sqref="A60"/>
    </sheetView>
  </sheetViews>
  <sheetFormatPr defaultColWidth="9.140625" defaultRowHeight="12.75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>
      <c r="A4" s="66"/>
      <c r="B4" s="66"/>
      <c r="C4" s="66"/>
    </row>
    <row r="12" spans="1:3" ht="20.25">
      <c r="A12" s="2322" t="str">
        <f>+RELACION!C65</f>
        <v>COES/D/DO/STR-INF-122-2012 Revision 2</v>
      </c>
      <c r="B12" s="2322"/>
      <c r="C12" s="2322"/>
    </row>
    <row r="13" spans="1:3" ht="23.25">
      <c r="A13" s="2323" t="s">
        <v>375</v>
      </c>
      <c r="B13" s="2323"/>
      <c r="C13" s="2323"/>
    </row>
    <row r="15" spans="1:3" ht="23.25">
      <c r="A15" s="67"/>
      <c r="B15" s="67"/>
      <c r="C15" s="67"/>
    </row>
    <row r="16" spans="1:3" ht="18">
      <c r="A16" s="2324" t="str">
        <f>+RELACION!C66</f>
        <v xml:space="preserve"> OCTUBRE 2012  </v>
      </c>
      <c r="B16" s="2324"/>
      <c r="C16" s="2324"/>
    </row>
    <row r="17" spans="1:5">
      <c r="E17" s="68"/>
    </row>
    <row r="18" spans="1:5">
      <c r="A18" s="2325" t="s">
        <v>376</v>
      </c>
      <c r="B18" s="2325"/>
      <c r="C18" s="2325"/>
    </row>
    <row r="19" spans="1:5" ht="13.5" thickBot="1"/>
    <row r="20" spans="1:5" ht="23.25" customHeight="1">
      <c r="A20" s="1240" t="s">
        <v>377</v>
      </c>
      <c r="B20" s="1241" t="s">
        <v>378</v>
      </c>
      <c r="C20" s="1242" t="s">
        <v>379</v>
      </c>
    </row>
    <row r="21" spans="1:5">
      <c r="A21" s="1245"/>
      <c r="B21" s="1243"/>
      <c r="C21" s="70"/>
    </row>
    <row r="22" spans="1:5" ht="16.5" customHeight="1">
      <c r="A22" s="1246" t="s">
        <v>1413</v>
      </c>
      <c r="B22" s="1244">
        <v>27</v>
      </c>
      <c r="C22" s="1247" t="s">
        <v>1430</v>
      </c>
    </row>
    <row r="23" spans="1:5" ht="16.5" customHeight="1">
      <c r="A23" s="1246" t="s">
        <v>1412</v>
      </c>
      <c r="B23" s="1244" t="s">
        <v>361</v>
      </c>
      <c r="C23" s="1247" t="s">
        <v>1431</v>
      </c>
    </row>
    <row r="24" spans="1:5" ht="16.5" customHeight="1">
      <c r="A24" s="1246">
        <v>2</v>
      </c>
      <c r="B24" s="1244">
        <v>27</v>
      </c>
      <c r="C24" s="1247" t="s">
        <v>1432</v>
      </c>
    </row>
    <row r="25" spans="1:5" ht="16.5" customHeight="1">
      <c r="A25" s="1246" t="s">
        <v>1414</v>
      </c>
      <c r="B25" s="1244">
        <v>23</v>
      </c>
      <c r="C25" s="1247" t="s">
        <v>1422</v>
      </c>
    </row>
    <row r="26" spans="1:5" ht="16.5" customHeight="1">
      <c r="A26" s="1246" t="s">
        <v>1415</v>
      </c>
      <c r="B26" s="1244">
        <v>23</v>
      </c>
      <c r="C26" s="1247" t="s">
        <v>1423</v>
      </c>
    </row>
    <row r="27" spans="1:5" ht="16.5" customHeight="1">
      <c r="A27" s="1246" t="s">
        <v>1448</v>
      </c>
      <c r="B27" s="1244">
        <v>23</v>
      </c>
      <c r="C27" s="1247" t="s">
        <v>1449</v>
      </c>
    </row>
    <row r="28" spans="1:5" ht="16.5" customHeight="1">
      <c r="A28" s="1246" t="s">
        <v>380</v>
      </c>
      <c r="B28" s="1244">
        <v>23</v>
      </c>
      <c r="C28" s="1248" t="s">
        <v>1452</v>
      </c>
    </row>
    <row r="29" spans="1:5" ht="16.5" customHeight="1">
      <c r="A29" s="1246" t="s">
        <v>381</v>
      </c>
      <c r="B29" s="1244">
        <v>23</v>
      </c>
      <c r="C29" s="1248" t="s">
        <v>1424</v>
      </c>
    </row>
    <row r="30" spans="1:5" ht="16.5" customHeight="1">
      <c r="A30" s="1246" t="s">
        <v>1427</v>
      </c>
      <c r="B30" s="1244">
        <v>23</v>
      </c>
      <c r="C30" s="1248" t="s">
        <v>1425</v>
      </c>
    </row>
    <row r="31" spans="1:5" ht="16.5" customHeight="1">
      <c r="A31" s="1246" t="s">
        <v>1426</v>
      </c>
      <c r="B31" s="1244">
        <v>23</v>
      </c>
      <c r="C31" s="1248" t="s">
        <v>1428</v>
      </c>
    </row>
    <row r="32" spans="1:5" ht="16.5" customHeight="1">
      <c r="A32" s="1246">
        <v>5</v>
      </c>
      <c r="B32" s="1244">
        <v>27</v>
      </c>
      <c r="C32" s="1247" t="s">
        <v>1429</v>
      </c>
    </row>
    <row r="33" spans="1:3" ht="16.5" customHeight="1">
      <c r="A33" s="1246">
        <v>6</v>
      </c>
      <c r="B33" s="1244">
        <v>28</v>
      </c>
      <c r="C33" s="1247" t="s">
        <v>1433</v>
      </c>
    </row>
    <row r="34" spans="1:3" ht="16.5" customHeight="1">
      <c r="A34" s="1246" t="s">
        <v>1515</v>
      </c>
      <c r="B34" s="1244">
        <v>28</v>
      </c>
      <c r="C34" s="1247" t="s">
        <v>1434</v>
      </c>
    </row>
    <row r="35" spans="1:3" ht="16.5" customHeight="1">
      <c r="A35" s="1246">
        <v>8</v>
      </c>
      <c r="B35" s="1244">
        <v>28</v>
      </c>
      <c r="C35" s="1247" t="s">
        <v>1435</v>
      </c>
    </row>
    <row r="36" spans="1:3" ht="16.5" customHeight="1">
      <c r="A36" s="1246">
        <v>9</v>
      </c>
      <c r="B36" s="1244">
        <v>28</v>
      </c>
      <c r="C36" s="1247" t="s">
        <v>1436</v>
      </c>
    </row>
    <row r="37" spans="1:3" ht="16.5" customHeight="1">
      <c r="A37" s="1246">
        <v>10</v>
      </c>
      <c r="B37" s="1244">
        <v>29</v>
      </c>
      <c r="C37" s="1247" t="s">
        <v>1437</v>
      </c>
    </row>
    <row r="38" spans="1:3" ht="16.5" customHeight="1">
      <c r="A38" s="1246" t="s">
        <v>1438</v>
      </c>
      <c r="B38" s="1244">
        <v>29</v>
      </c>
      <c r="C38" s="1247" t="s">
        <v>1439</v>
      </c>
    </row>
    <row r="39" spans="1:3" ht="16.5" customHeight="1">
      <c r="A39" s="1246" t="s">
        <v>1460</v>
      </c>
      <c r="B39" s="1244">
        <v>30</v>
      </c>
      <c r="C39" s="1247" t="s">
        <v>1440</v>
      </c>
    </row>
    <row r="40" spans="1:3" ht="16.5" customHeight="1">
      <c r="A40" s="1246" t="s">
        <v>382</v>
      </c>
      <c r="B40" s="1244">
        <v>30</v>
      </c>
      <c r="C40" s="1247" t="s">
        <v>383</v>
      </c>
    </row>
    <row r="41" spans="1:3" ht="16.5" customHeight="1">
      <c r="A41" s="1246">
        <v>12</v>
      </c>
      <c r="B41" s="1244">
        <v>30</v>
      </c>
      <c r="C41" s="1247" t="s">
        <v>1441</v>
      </c>
    </row>
    <row r="42" spans="1:3" ht="16.5" customHeight="1">
      <c r="A42" s="1246">
        <v>13</v>
      </c>
      <c r="B42" s="1244">
        <v>30</v>
      </c>
      <c r="C42" s="1247" t="s">
        <v>1442</v>
      </c>
    </row>
    <row r="43" spans="1:3" ht="16.5" customHeight="1">
      <c r="A43" s="1246" t="s">
        <v>384</v>
      </c>
      <c r="B43" s="1244"/>
      <c r="C43" s="1247" t="s">
        <v>1443</v>
      </c>
    </row>
    <row r="44" spans="1:3" ht="16.5" customHeight="1">
      <c r="A44" s="1246">
        <v>14</v>
      </c>
      <c r="B44" s="1244" t="s">
        <v>361</v>
      </c>
      <c r="C44" s="1247" t="s">
        <v>1446</v>
      </c>
    </row>
    <row r="45" spans="1:3" ht="16.5" customHeight="1">
      <c r="A45" s="1246">
        <v>15</v>
      </c>
      <c r="B45" s="1244" t="s">
        <v>361</v>
      </c>
      <c r="C45" s="1247" t="s">
        <v>1445</v>
      </c>
    </row>
    <row r="46" spans="1:3" ht="16.5" customHeight="1" thickBot="1">
      <c r="A46" s="1249">
        <v>16</v>
      </c>
      <c r="B46" s="1250" t="s">
        <v>361</v>
      </c>
      <c r="C46" s="71" t="s">
        <v>1444</v>
      </c>
    </row>
    <row r="47" spans="1:3">
      <c r="A47" s="69"/>
      <c r="B47" s="69"/>
      <c r="C47" s="313"/>
    </row>
    <row r="48" spans="1:3">
      <c r="A48" s="1239"/>
      <c r="B48" s="1239"/>
      <c r="C48" s="313"/>
    </row>
    <row r="49" spans="1:4">
      <c r="A49" s="313" t="s">
        <v>1865</v>
      </c>
      <c r="B49" s="313"/>
      <c r="C49" s="313"/>
    </row>
    <row r="50" spans="1:4">
      <c r="A50" s="2307" t="s">
        <v>1866</v>
      </c>
      <c r="B50" s="1239"/>
      <c r="C50" s="313"/>
    </row>
    <row r="51" spans="1:4">
      <c r="A51" s="313" t="s">
        <v>1867</v>
      </c>
      <c r="B51" s="313"/>
      <c r="C51" s="313"/>
      <c r="D51" t="s">
        <v>1868</v>
      </c>
    </row>
    <row r="52" spans="1:4">
      <c r="A52" s="72" t="s">
        <v>1869</v>
      </c>
      <c r="B52" s="72"/>
      <c r="C52" s="72"/>
      <c r="D52" t="s">
        <v>1868</v>
      </c>
    </row>
    <row r="53" spans="1:4">
      <c r="A53" s="72" t="s">
        <v>1871</v>
      </c>
      <c r="B53" s="72"/>
      <c r="C53" s="72"/>
      <c r="D53" t="s">
        <v>1868</v>
      </c>
    </row>
    <row r="54" spans="1:4">
      <c r="A54" s="72" t="s">
        <v>1870</v>
      </c>
      <c r="D54" s="1646" t="s">
        <v>1868</v>
      </c>
    </row>
    <row r="55" spans="1:4">
      <c r="A55" s="72" t="s">
        <v>1872</v>
      </c>
      <c r="D55" s="1646" t="s">
        <v>1868</v>
      </c>
    </row>
    <row r="56" spans="1:4">
      <c r="A56" s="72" t="s">
        <v>1873</v>
      </c>
      <c r="D56" s="1646" t="s">
        <v>1868</v>
      </c>
    </row>
    <row r="58" spans="1:4">
      <c r="A58" s="72" t="s">
        <v>1874</v>
      </c>
    </row>
    <row r="59" spans="1:4">
      <c r="A59" s="72" t="s">
        <v>1880</v>
      </c>
      <c r="D59" t="s">
        <v>1875</v>
      </c>
    </row>
    <row r="64" spans="1:4">
      <c r="C64" s="1281"/>
    </row>
    <row r="65" spans="1:9">
      <c r="A65" s="73" t="s">
        <v>385</v>
      </c>
      <c r="B65" s="73"/>
      <c r="C65" s="74" t="s">
        <v>1876</v>
      </c>
      <c r="D65" s="75"/>
      <c r="F65" s="76"/>
      <c r="G65" s="34"/>
      <c r="H65" s="18"/>
      <c r="I65" s="18"/>
    </row>
    <row r="66" spans="1:9">
      <c r="A66" s="73" t="s">
        <v>386</v>
      </c>
      <c r="B66" s="73"/>
      <c r="C66" s="77" t="s">
        <v>1786</v>
      </c>
      <c r="D66" s="78"/>
      <c r="F66" s="76"/>
      <c r="G66" s="34"/>
      <c r="H66" s="18"/>
      <c r="I66" s="18"/>
    </row>
    <row r="67" spans="1:9">
      <c r="A67" s="73" t="s">
        <v>387</v>
      </c>
      <c r="B67" s="73"/>
      <c r="C67" s="1611">
        <v>5079260</v>
      </c>
      <c r="F67" s="76"/>
      <c r="G67" s="34"/>
      <c r="H67" s="18"/>
      <c r="I67" s="18"/>
    </row>
    <row r="68" spans="1:9">
      <c r="A68" s="34"/>
      <c r="B68" s="34"/>
      <c r="C68" s="79" t="s">
        <v>1787</v>
      </c>
      <c r="D68" s="34"/>
      <c r="E68" s="80"/>
      <c r="F68" s="76"/>
      <c r="G68" s="34"/>
      <c r="H68" s="18"/>
      <c r="I68" s="18"/>
    </row>
    <row r="69" spans="1:9">
      <c r="A69" s="73" t="s">
        <v>388</v>
      </c>
      <c r="B69" s="81"/>
      <c r="C69" s="82">
        <v>0</v>
      </c>
      <c r="D69" s="73" t="s">
        <v>389</v>
      </c>
      <c r="F69" s="34"/>
      <c r="G69" s="34"/>
      <c r="H69" s="18"/>
      <c r="I69" s="18"/>
    </row>
    <row r="70" spans="1:9">
      <c r="A70" s="73" t="s">
        <v>390</v>
      </c>
      <c r="B70" s="81"/>
      <c r="C70" s="82">
        <v>0</v>
      </c>
      <c r="D70" s="73" t="s">
        <v>391</v>
      </c>
      <c r="F70" s="34"/>
      <c r="G70" s="34"/>
      <c r="H70" s="18"/>
      <c r="I70" s="18"/>
    </row>
    <row r="71" spans="1:9">
      <c r="A71" s="83" t="s">
        <v>392</v>
      </c>
      <c r="B71" s="84"/>
      <c r="C71" s="85">
        <v>31</v>
      </c>
      <c r="E71" s="34"/>
      <c r="F71" s="34"/>
      <c r="G71" s="34"/>
      <c r="H71" s="18"/>
      <c r="I71" s="18"/>
    </row>
    <row r="72" spans="1:9">
      <c r="A72" s="34"/>
      <c r="B72" s="34"/>
      <c r="C72" s="86"/>
      <c r="D72" s="34"/>
      <c r="E72" s="34"/>
      <c r="F72" s="34"/>
      <c r="G72" s="34"/>
      <c r="H72" s="18"/>
      <c r="I72" s="18"/>
    </row>
    <row r="73" spans="1:9">
      <c r="F73" s="34"/>
      <c r="G73" s="34"/>
      <c r="H73" s="34"/>
      <c r="I73" s="18"/>
    </row>
    <row r="74" spans="1:9">
      <c r="A74" s="87"/>
      <c r="G74" s="34"/>
      <c r="H74" s="34"/>
      <c r="I74" s="18"/>
    </row>
    <row r="75" spans="1:9">
      <c r="A75" s="72"/>
      <c r="F75" s="34"/>
      <c r="G75" s="34"/>
      <c r="H75" s="34"/>
      <c r="I75" s="18"/>
    </row>
    <row r="76" spans="1:9">
      <c r="A76" s="88"/>
      <c r="B76" s="23"/>
      <c r="C76" s="34"/>
      <c r="D76" s="89"/>
      <c r="E76" s="75"/>
      <c r="F76" s="34"/>
      <c r="G76" s="34"/>
      <c r="H76" s="34"/>
      <c r="I76" s="18"/>
    </row>
    <row r="77" spans="1:9">
      <c r="H77" s="34"/>
      <c r="I77" s="18"/>
    </row>
    <row r="78" spans="1:9">
      <c r="A78" s="72"/>
      <c r="H78" s="34"/>
      <c r="I78" s="18"/>
    </row>
    <row r="79" spans="1:9">
      <c r="H79" s="34"/>
      <c r="I79" s="18"/>
    </row>
    <row r="80" spans="1:9">
      <c r="A80" s="18"/>
      <c r="B80" s="18"/>
      <c r="C80" s="18"/>
      <c r="D80" s="18"/>
      <c r="E80" s="18"/>
      <c r="F80" s="18"/>
      <c r="G80" s="18"/>
      <c r="H80" s="18"/>
      <c r="I80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96"/>
  <sheetViews>
    <sheetView showGridLines="0" view="pageBreakPreview" topLeftCell="A354" zoomScale="78" zoomScaleNormal="75" zoomScaleSheetLayoutView="78" workbookViewId="0">
      <selection activeCell="B375" sqref="B375"/>
    </sheetView>
  </sheetViews>
  <sheetFormatPr defaultColWidth="9.140625" defaultRowHeight="12.75"/>
  <cols>
    <col min="2" max="2" width="25.42578125" customWidth="1"/>
    <col min="3" max="3" width="31.140625" style="1447" customWidth="1"/>
    <col min="4" max="4" width="27.28515625" style="1447" customWidth="1"/>
    <col min="5" max="5" width="13.28515625" style="1447" customWidth="1"/>
    <col min="6" max="6" width="9.140625" style="1447"/>
    <col min="7" max="7" width="10.7109375" style="1447" customWidth="1"/>
    <col min="8" max="8" width="11" style="1447" customWidth="1"/>
    <col min="9" max="9" width="10.42578125" style="1447" customWidth="1"/>
    <col min="10" max="10" width="11.5703125" style="1447" customWidth="1"/>
    <col min="11" max="11" width="12.140625" style="1447" customWidth="1"/>
    <col min="12" max="12" width="11.28515625" bestFit="1" customWidth="1"/>
    <col min="13" max="14" width="11.28515625" style="322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>
      <c r="B1" s="1683" t="s">
        <v>1487</v>
      </c>
      <c r="P1" t="s">
        <v>537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538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>
      <c r="K3" s="1740"/>
      <c r="P3" s="298" t="s">
        <v>527</v>
      </c>
      <c r="Q3" s="304"/>
      <c r="R3" s="300" t="s">
        <v>528</v>
      </c>
      <c r="S3" s="301" t="s">
        <v>533</v>
      </c>
      <c r="T3" s="302" t="s">
        <v>534</v>
      </c>
      <c r="U3" s="303" t="s">
        <v>501</v>
      </c>
      <c r="V3" s="301" t="s">
        <v>502</v>
      </c>
      <c r="W3" s="301" t="s">
        <v>535</v>
      </c>
      <c r="X3" s="304" t="s">
        <v>474</v>
      </c>
      <c r="Y3" s="304" t="s">
        <v>474</v>
      </c>
      <c r="Z3" s="304" t="s">
        <v>474</v>
      </c>
      <c r="AA3" s="304" t="s">
        <v>474</v>
      </c>
      <c r="AB3" s="304" t="s">
        <v>474</v>
      </c>
      <c r="AC3" s="304" t="s">
        <v>474</v>
      </c>
      <c r="AD3" s="304" t="s">
        <v>474</v>
      </c>
      <c r="AE3" s="304" t="s">
        <v>474</v>
      </c>
      <c r="AF3" s="304" t="s">
        <v>474</v>
      </c>
      <c r="AG3" s="304" t="s">
        <v>474</v>
      </c>
      <c r="AH3" s="304" t="s">
        <v>474</v>
      </c>
      <c r="AI3" s="304" t="s">
        <v>474</v>
      </c>
      <c r="AJ3" s="299" t="s">
        <v>474</v>
      </c>
      <c r="AK3" s="176"/>
      <c r="AL3" s="298" t="s">
        <v>527</v>
      </c>
      <c r="AM3" s="304"/>
      <c r="AN3" s="300" t="s">
        <v>528</v>
      </c>
      <c r="AO3" s="301" t="s">
        <v>533</v>
      </c>
      <c r="AP3" s="302" t="s">
        <v>534</v>
      </c>
      <c r="AQ3" s="303" t="s">
        <v>501</v>
      </c>
      <c r="AR3" s="301" t="s">
        <v>502</v>
      </c>
      <c r="AS3" s="301" t="s">
        <v>535</v>
      </c>
      <c r="AT3" s="304" t="s">
        <v>474</v>
      </c>
      <c r="AU3" s="304" t="s">
        <v>474</v>
      </c>
      <c r="AV3" s="304" t="s">
        <v>474</v>
      </c>
      <c r="AW3" s="304" t="s">
        <v>474</v>
      </c>
      <c r="AX3" s="304" t="s">
        <v>474</v>
      </c>
      <c r="AY3" s="304" t="s">
        <v>474</v>
      </c>
      <c r="AZ3" s="304" t="s">
        <v>474</v>
      </c>
      <c r="BA3" s="304" t="s">
        <v>474</v>
      </c>
      <c r="BB3" s="299" t="s">
        <v>474</v>
      </c>
      <c r="BC3" s="304" t="s">
        <v>474</v>
      </c>
      <c r="BD3" s="304" t="s">
        <v>474</v>
      </c>
      <c r="BE3" s="304" t="s">
        <v>474</v>
      </c>
      <c r="BF3" s="299" t="s">
        <v>474</v>
      </c>
    </row>
    <row r="4" spans="2:58">
      <c r="P4" s="305"/>
      <c r="Q4" s="310"/>
      <c r="R4" s="307" t="s">
        <v>529</v>
      </c>
      <c r="S4" s="208"/>
      <c r="T4" s="308" t="s">
        <v>475</v>
      </c>
      <c r="U4" s="309"/>
      <c r="V4" s="208"/>
      <c r="W4" s="208" t="s">
        <v>476</v>
      </c>
      <c r="X4" s="310" t="s">
        <v>477</v>
      </c>
      <c r="Y4" s="310" t="s">
        <v>530</v>
      </c>
      <c r="Z4" s="310" t="s">
        <v>531</v>
      </c>
      <c r="AA4" s="310" t="s">
        <v>480</v>
      </c>
      <c r="AB4" s="310" t="s">
        <v>532</v>
      </c>
      <c r="AC4" s="310" t="s">
        <v>482</v>
      </c>
      <c r="AD4" s="310" t="s">
        <v>483</v>
      </c>
      <c r="AE4" s="310" t="s">
        <v>484</v>
      </c>
      <c r="AF4" s="310" t="s">
        <v>485</v>
      </c>
      <c r="AG4" s="310" t="s">
        <v>935</v>
      </c>
      <c r="AH4" s="310" t="s">
        <v>937</v>
      </c>
      <c r="AI4" s="310" t="s">
        <v>1480</v>
      </c>
      <c r="AJ4" s="306" t="s">
        <v>1501</v>
      </c>
      <c r="AK4" s="176"/>
      <c r="AL4" s="305"/>
      <c r="AM4" s="310"/>
      <c r="AN4" s="307" t="s">
        <v>529</v>
      </c>
      <c r="AO4" s="208"/>
      <c r="AP4" s="308" t="s">
        <v>475</v>
      </c>
      <c r="AQ4" s="309"/>
      <c r="AR4" s="208"/>
      <c r="AS4" s="208" t="s">
        <v>476</v>
      </c>
      <c r="AT4" s="310" t="s">
        <v>477</v>
      </c>
      <c r="AU4" s="310" t="s">
        <v>530</v>
      </c>
      <c r="AV4" s="310" t="s">
        <v>531</v>
      </c>
      <c r="AW4" s="310" t="s">
        <v>480</v>
      </c>
      <c r="AX4" s="310" t="s">
        <v>532</v>
      </c>
      <c r="AY4" s="310" t="s">
        <v>482</v>
      </c>
      <c r="AZ4" s="310" t="s">
        <v>483</v>
      </c>
      <c r="BA4" s="310" t="s">
        <v>484</v>
      </c>
      <c r="BB4" s="306" t="s">
        <v>485</v>
      </c>
      <c r="BC4" s="310" t="s">
        <v>935</v>
      </c>
      <c r="BD4" s="310" t="s">
        <v>937</v>
      </c>
      <c r="BE4" s="310" t="s">
        <v>1480</v>
      </c>
      <c r="BF4" s="306" t="s">
        <v>1501</v>
      </c>
    </row>
    <row r="5" spans="2:58" ht="14.25">
      <c r="B5" s="3"/>
      <c r="C5" s="1741"/>
      <c r="D5" s="1742"/>
      <c r="E5" s="1743"/>
      <c r="F5" s="1744"/>
      <c r="G5" s="2326" t="s">
        <v>352</v>
      </c>
      <c r="H5" s="2327"/>
      <c r="I5" s="2326" t="s">
        <v>353</v>
      </c>
      <c r="J5" s="2328"/>
      <c r="K5" s="2327"/>
      <c r="P5" s="311" t="s">
        <v>25</v>
      </c>
      <c r="Q5" s="313"/>
      <c r="R5" s="320">
        <f>+Peajes!H48</f>
        <v>9.1300000000000008</v>
      </c>
      <c r="S5" s="314">
        <f>1-SUM(T5:AJ5)</f>
        <v>0.52135815991237677</v>
      </c>
      <c r="T5" s="312">
        <f>+Peajes!D54</f>
        <v>2.1905805038335162E-2</v>
      </c>
      <c r="U5" s="312">
        <f>+Peajes!D55</f>
        <v>0.24205914567360343</v>
      </c>
      <c r="V5" s="312">
        <f>+Peajes!D56</f>
        <v>0</v>
      </c>
      <c r="W5" s="312">
        <f>+Peajes!D57</f>
        <v>0.15443592552026283</v>
      </c>
      <c r="X5" s="312">
        <f>+Peajes!D58</f>
        <v>0</v>
      </c>
      <c r="Y5" s="312">
        <f>+Peajes!D59</f>
        <v>3.2858707557502733E-3</v>
      </c>
      <c r="Z5" s="312">
        <f>+Peajes!D60</f>
        <v>2.1905805038335163E-3</v>
      </c>
      <c r="AA5" s="312">
        <f>+Peajes!D61</f>
        <v>5.4764512595837905E-3</v>
      </c>
      <c r="AB5" s="312">
        <f>+Peajes!D62</f>
        <v>1.3143483023001093E-2</v>
      </c>
      <c r="AC5" s="312">
        <f>+Peajes!D63</f>
        <v>3.2858707557502733E-3</v>
      </c>
      <c r="AD5" s="312">
        <f>+Peajes!D64</f>
        <v>7.6670317634173054E-3</v>
      </c>
      <c r="AE5" s="312">
        <f>+Peajes!D65</f>
        <v>0</v>
      </c>
      <c r="AF5" s="312">
        <f>+Peajes!D66</f>
        <v>0</v>
      </c>
      <c r="AG5" s="312">
        <f>+Peajes!D67</f>
        <v>1.4238773274917852E-2</v>
      </c>
      <c r="AH5" s="312">
        <f>+Peajes!D68</f>
        <v>4.3811610076670325E-3</v>
      </c>
      <c r="AI5" s="312">
        <f>+Peajes!D69</f>
        <v>4.3811610076670325E-3</v>
      </c>
      <c r="AJ5" s="315">
        <f>+Peajes!D70</f>
        <v>2.1905805038335163E-3</v>
      </c>
      <c r="AL5" s="311" t="s">
        <v>25</v>
      </c>
      <c r="AM5" s="313"/>
      <c r="AN5" s="320"/>
      <c r="AO5" s="314">
        <f>+S5</f>
        <v>0.52135815991237677</v>
      </c>
      <c r="AP5" s="312">
        <f t="shared" ref="AP5:BB5" si="10">+T5</f>
        <v>2.1905805038335162E-2</v>
      </c>
      <c r="AQ5" s="312">
        <f t="shared" si="10"/>
        <v>0.24205914567360343</v>
      </c>
      <c r="AR5" s="312">
        <f t="shared" si="10"/>
        <v>0</v>
      </c>
      <c r="AS5" s="312">
        <f t="shared" si="10"/>
        <v>0.15443592552026283</v>
      </c>
      <c r="AT5" s="312">
        <f t="shared" si="10"/>
        <v>0</v>
      </c>
      <c r="AU5" s="312">
        <f t="shared" si="10"/>
        <v>3.2858707557502733E-3</v>
      </c>
      <c r="AV5" s="312">
        <f t="shared" si="10"/>
        <v>2.1905805038335163E-3</v>
      </c>
      <c r="AW5" s="312">
        <f t="shared" si="10"/>
        <v>5.4764512595837905E-3</v>
      </c>
      <c r="AX5" s="312">
        <f t="shared" si="10"/>
        <v>1.3143483023001093E-2</v>
      </c>
      <c r="AY5" s="312">
        <f t="shared" si="10"/>
        <v>3.2858707557502733E-3</v>
      </c>
      <c r="AZ5" s="312">
        <f t="shared" si="10"/>
        <v>7.6670317634173054E-3</v>
      </c>
      <c r="BA5" s="312">
        <f t="shared" si="10"/>
        <v>0</v>
      </c>
      <c r="BB5" s="312">
        <f t="shared" si="10"/>
        <v>0</v>
      </c>
      <c r="BC5" s="312">
        <f t="shared" ref="BC5:BC7" si="11">+AG5</f>
        <v>1.4238773274917852E-2</v>
      </c>
      <c r="BD5" s="312">
        <f t="shared" ref="BD5:BD7" si="12">+AH5</f>
        <v>4.3811610076670325E-3</v>
      </c>
      <c r="BE5" s="312">
        <f t="shared" ref="BE5:BE7" si="13">+AI5</f>
        <v>4.3811610076670325E-3</v>
      </c>
      <c r="BF5" s="312">
        <f t="shared" ref="BF5:BF7" si="14">+AJ5</f>
        <v>2.1905805038335163E-3</v>
      </c>
    </row>
    <row r="6" spans="2:58" ht="14.25">
      <c r="B6" s="4" t="s">
        <v>0</v>
      </c>
      <c r="C6" s="1745" t="s">
        <v>1418</v>
      </c>
      <c r="D6" s="1746" t="s">
        <v>1</v>
      </c>
      <c r="E6" s="1747" t="s">
        <v>2</v>
      </c>
      <c r="F6" s="1748" t="s">
        <v>3</v>
      </c>
      <c r="G6" s="1749" t="s">
        <v>4</v>
      </c>
      <c r="H6" s="1750" t="s">
        <v>5</v>
      </c>
      <c r="I6" s="1750" t="s">
        <v>5</v>
      </c>
      <c r="J6" s="1750" t="s">
        <v>5</v>
      </c>
      <c r="K6" s="1750" t="s">
        <v>1416</v>
      </c>
      <c r="P6" s="311" t="s">
        <v>15</v>
      </c>
      <c r="Q6" s="313"/>
      <c r="R6" s="320">
        <f>+Peajes!H49</f>
        <v>12.18</v>
      </c>
      <c r="S6" s="314">
        <f>1-SUM(T6:AJ6)</f>
        <v>0.39080459770114917</v>
      </c>
      <c r="T6" s="312">
        <f>+Peajes!E54</f>
        <v>1.6420361247947459E-2</v>
      </c>
      <c r="U6" s="312">
        <f>+Peajes!E55</f>
        <v>0.18144499178981935</v>
      </c>
      <c r="V6" s="312">
        <f>+Peajes!E56</f>
        <v>0</v>
      </c>
      <c r="W6" s="312">
        <f>+Peajes!E57</f>
        <v>0.36617405582922824</v>
      </c>
      <c r="X6" s="312">
        <f>+Peajes!E58</f>
        <v>0</v>
      </c>
      <c r="Y6" s="312">
        <f>+Peajes!E59</f>
        <v>2.4630541871921183E-3</v>
      </c>
      <c r="Z6" s="312">
        <f>+Peajes!E60</f>
        <v>1.6420361247947459E-3</v>
      </c>
      <c r="AA6" s="312">
        <f>+Peajes!E61</f>
        <v>4.1050903119868648E-3</v>
      </c>
      <c r="AB6" s="312">
        <f>+Peajes!E62</f>
        <v>9.852216748768473E-3</v>
      </c>
      <c r="AC6" s="312">
        <f>+Peajes!E63</f>
        <v>2.4630541871921183E-3</v>
      </c>
      <c r="AD6" s="312">
        <f>+Peajes!E64</f>
        <v>5.74712643678161E-3</v>
      </c>
      <c r="AE6" s="312">
        <f>+Peajes!E65</f>
        <v>0</v>
      </c>
      <c r="AF6" s="312">
        <f>+Peajes!E66</f>
        <v>0</v>
      </c>
      <c r="AG6" s="312">
        <f>+Peajes!E67</f>
        <v>1.0673234811165846E-2</v>
      </c>
      <c r="AH6" s="312">
        <f>+Peajes!E68</f>
        <v>3.2840722495894917E-3</v>
      </c>
      <c r="AI6" s="312">
        <f>+Peajes!E69</f>
        <v>3.2840722495894917E-3</v>
      </c>
      <c r="AJ6" s="315">
        <f>+Peajes!E70</f>
        <v>1.6420361247947459E-3</v>
      </c>
      <c r="AL6" s="311" t="s">
        <v>15</v>
      </c>
      <c r="AM6" s="313"/>
      <c r="AN6" s="320"/>
      <c r="AO6" s="314">
        <f>+S6</f>
        <v>0.39080459770114917</v>
      </c>
      <c r="AP6" s="312">
        <f t="shared" ref="AP6:AP7" si="15">+T6</f>
        <v>1.6420361247947459E-2</v>
      </c>
      <c r="AQ6" s="312">
        <f t="shared" ref="AQ6:AQ7" si="16">+U6</f>
        <v>0.18144499178981935</v>
      </c>
      <c r="AR6" s="312">
        <f t="shared" ref="AR6:AR7" si="17">+V6</f>
        <v>0</v>
      </c>
      <c r="AS6" s="312">
        <f t="shared" ref="AS6:AS7" si="18">+W6</f>
        <v>0.36617405582922824</v>
      </c>
      <c r="AT6" s="312">
        <f t="shared" ref="AT6:AT7" si="19">+X6</f>
        <v>0</v>
      </c>
      <c r="AU6" s="312">
        <f t="shared" ref="AU6:AU7" si="20">+Y6</f>
        <v>2.4630541871921183E-3</v>
      </c>
      <c r="AV6" s="312">
        <f t="shared" ref="AV6:AV7" si="21">+Z6</f>
        <v>1.6420361247947459E-3</v>
      </c>
      <c r="AW6" s="312">
        <f t="shared" ref="AW6:AW7" si="22">+AA6</f>
        <v>4.1050903119868648E-3</v>
      </c>
      <c r="AX6" s="312">
        <f t="shared" ref="AX6:AX7" si="23">+AB6</f>
        <v>9.852216748768473E-3</v>
      </c>
      <c r="AY6" s="312">
        <f t="shared" ref="AY6:AY7" si="24">+AC6</f>
        <v>2.4630541871921183E-3</v>
      </c>
      <c r="AZ6" s="312">
        <f t="shared" ref="AZ6:AZ7" si="25">+AD6</f>
        <v>5.74712643678161E-3</v>
      </c>
      <c r="BA6" s="312">
        <f t="shared" ref="BA6:BA7" si="26">+AE6</f>
        <v>0</v>
      </c>
      <c r="BB6" s="312">
        <f t="shared" ref="BB6:BB7" si="27">+AF6</f>
        <v>0</v>
      </c>
      <c r="BC6" s="312">
        <f t="shared" si="11"/>
        <v>1.0673234811165846E-2</v>
      </c>
      <c r="BD6" s="312">
        <f t="shared" si="12"/>
        <v>3.2840722495894917E-3</v>
      </c>
      <c r="BE6" s="312">
        <f t="shared" si="13"/>
        <v>3.2840722495894917E-3</v>
      </c>
      <c r="BF6" s="312">
        <f t="shared" si="14"/>
        <v>1.6420361247947459E-3</v>
      </c>
    </row>
    <row r="7" spans="2:58" ht="14.25">
      <c r="B7" s="5"/>
      <c r="C7" s="1751"/>
      <c r="D7" s="1746" t="s">
        <v>6</v>
      </c>
      <c r="E7" s="1747" t="s">
        <v>7</v>
      </c>
      <c r="F7" s="1752"/>
      <c r="G7" s="1752" t="s">
        <v>5</v>
      </c>
      <c r="H7" s="1748"/>
      <c r="I7" s="1753" t="s">
        <v>8</v>
      </c>
      <c r="J7" s="1753" t="s">
        <v>9</v>
      </c>
      <c r="K7" s="1753" t="s">
        <v>1417</v>
      </c>
      <c r="P7" s="305" t="s">
        <v>19</v>
      </c>
      <c r="Q7" s="316"/>
      <c r="R7" s="321">
        <f>+Peajes!H50</f>
        <v>17.440000000000001</v>
      </c>
      <c r="S7" s="317">
        <f>1-SUM(T7:AJ7)</f>
        <v>0.27293577981651385</v>
      </c>
      <c r="T7" s="318">
        <f>+Peajes!F54</f>
        <v>1.1467889908256881E-2</v>
      </c>
      <c r="U7" s="318">
        <f>+Peajes!F55</f>
        <v>0.12672018348623851</v>
      </c>
      <c r="V7" s="318">
        <f>+Peajes!F56</f>
        <v>0</v>
      </c>
      <c r="W7" s="318">
        <f>+Peajes!F57</f>
        <v>0.55733944954128445</v>
      </c>
      <c r="X7" s="318">
        <f>+Peajes!F58</f>
        <v>0</v>
      </c>
      <c r="Y7" s="318">
        <f>+Peajes!F59</f>
        <v>1.720183486238532E-3</v>
      </c>
      <c r="Z7" s="318">
        <f>+Peajes!F60</f>
        <v>1.1467889908256881E-3</v>
      </c>
      <c r="AA7" s="318">
        <f>+Peajes!F61</f>
        <v>2.8669724770642203E-3</v>
      </c>
      <c r="AB7" s="318">
        <f>+Peajes!F62</f>
        <v>6.880733944954128E-3</v>
      </c>
      <c r="AC7" s="318">
        <f>+Peajes!F63</f>
        <v>1.720183486238532E-3</v>
      </c>
      <c r="AD7" s="318">
        <f>+Peajes!F64</f>
        <v>4.0137614678899085E-3</v>
      </c>
      <c r="AE7" s="318">
        <f>+Peajes!F65</f>
        <v>0</v>
      </c>
      <c r="AF7" s="318">
        <f>+Peajes!F66</f>
        <v>0</v>
      </c>
      <c r="AG7" s="318">
        <f>+Peajes!F67</f>
        <v>7.454128440366972E-3</v>
      </c>
      <c r="AH7" s="318">
        <f>+Peajes!F68</f>
        <v>2.2935779816513763E-3</v>
      </c>
      <c r="AI7" s="318">
        <f>+Peajes!F69</f>
        <v>2.2935779816513763E-3</v>
      </c>
      <c r="AJ7" s="319">
        <f>+Peajes!F70</f>
        <v>1.1467889908256881E-3</v>
      </c>
      <c r="AL7" s="305" t="s">
        <v>19</v>
      </c>
      <c r="AM7" s="316"/>
      <c r="AN7" s="321"/>
      <c r="AO7" s="314">
        <f>+S7</f>
        <v>0.27293577981651385</v>
      </c>
      <c r="AP7" s="312">
        <f t="shared" si="15"/>
        <v>1.1467889908256881E-2</v>
      </c>
      <c r="AQ7" s="312">
        <f t="shared" si="16"/>
        <v>0.12672018348623851</v>
      </c>
      <c r="AR7" s="312">
        <f t="shared" si="17"/>
        <v>0</v>
      </c>
      <c r="AS7" s="312">
        <f t="shared" si="18"/>
        <v>0.55733944954128445</v>
      </c>
      <c r="AT7" s="312">
        <f t="shared" si="19"/>
        <v>0</v>
      </c>
      <c r="AU7" s="312">
        <f t="shared" si="20"/>
        <v>1.720183486238532E-3</v>
      </c>
      <c r="AV7" s="312">
        <f t="shared" si="21"/>
        <v>1.1467889908256881E-3</v>
      </c>
      <c r="AW7" s="312">
        <f t="shared" si="22"/>
        <v>2.8669724770642203E-3</v>
      </c>
      <c r="AX7" s="312">
        <f t="shared" si="23"/>
        <v>6.880733944954128E-3</v>
      </c>
      <c r="AY7" s="312">
        <f t="shared" si="24"/>
        <v>1.720183486238532E-3</v>
      </c>
      <c r="AZ7" s="312">
        <f t="shared" si="25"/>
        <v>4.0137614678899085E-3</v>
      </c>
      <c r="BA7" s="312">
        <f t="shared" si="26"/>
        <v>0</v>
      </c>
      <c r="BB7" s="312">
        <f t="shared" si="27"/>
        <v>0</v>
      </c>
      <c r="BC7" s="312">
        <f t="shared" si="11"/>
        <v>7.454128440366972E-3</v>
      </c>
      <c r="BD7" s="312">
        <f t="shared" si="12"/>
        <v>2.2935779816513763E-3</v>
      </c>
      <c r="BE7" s="312">
        <f t="shared" si="13"/>
        <v>2.2935779816513763E-3</v>
      </c>
      <c r="BF7" s="312">
        <f t="shared" si="14"/>
        <v>1.1467889908256881E-3</v>
      </c>
    </row>
    <row r="8" spans="2:58" ht="14.25">
      <c r="B8" s="16"/>
      <c r="C8" s="1754"/>
      <c r="D8" s="1755"/>
      <c r="E8" s="1756"/>
      <c r="F8" s="1757"/>
      <c r="G8" s="1758" t="s">
        <v>10</v>
      </c>
      <c r="H8" s="1759" t="s">
        <v>11</v>
      </c>
      <c r="I8" s="1760" t="s">
        <v>11</v>
      </c>
      <c r="J8" s="1760" t="s">
        <v>11</v>
      </c>
      <c r="K8" s="1760" t="s">
        <v>10</v>
      </c>
      <c r="L8" s="1377"/>
    </row>
    <row r="9" spans="2:58" ht="14.25">
      <c r="B9" s="17" t="s">
        <v>12</v>
      </c>
      <c r="C9" s="1918" t="s">
        <v>13</v>
      </c>
      <c r="D9" s="1919" t="s">
        <v>14</v>
      </c>
      <c r="E9" s="1918" t="s">
        <v>15</v>
      </c>
      <c r="F9" s="1746" t="s">
        <v>16</v>
      </c>
      <c r="G9" s="1920">
        <v>17.170000000000002</v>
      </c>
      <c r="H9" s="1921">
        <v>2252.6358399999999</v>
      </c>
      <c r="I9" s="1922">
        <v>2252.6358399999999</v>
      </c>
      <c r="J9" s="1923">
        <v>2807.3427200000001</v>
      </c>
      <c r="K9" s="1924">
        <v>12.18</v>
      </c>
      <c r="L9" s="1738"/>
      <c r="R9" s="322">
        <f>+I9*VLOOKUP($E9,$P$5:$R$7,3,FALSE)</f>
        <v>27437.104531199999</v>
      </c>
      <c r="S9" s="322">
        <f t="shared" ref="S9:AF18" si="28">+$R9*VLOOKUP($E9,$P$5:$AF$7,S$1+3,FALSE)</f>
        <v>10722.546598399993</v>
      </c>
      <c r="T9" s="322">
        <f t="shared" si="28"/>
        <v>450.52716800000007</v>
      </c>
      <c r="U9" s="322">
        <f t="shared" si="28"/>
        <v>4978.3252063999989</v>
      </c>
      <c r="V9" s="322">
        <f t="shared" si="28"/>
        <v>0</v>
      </c>
      <c r="W9" s="322">
        <f t="shared" si="28"/>
        <v>10046.755846399999</v>
      </c>
      <c r="X9" s="322">
        <f t="shared" si="28"/>
        <v>0</v>
      </c>
      <c r="Y9" s="322">
        <f t="shared" si="28"/>
        <v>67.579075199999991</v>
      </c>
      <c r="Z9" s="322">
        <f t="shared" si="28"/>
        <v>45.052716800000006</v>
      </c>
      <c r="AA9" s="322">
        <f t="shared" si="28"/>
        <v>112.63179200000002</v>
      </c>
      <c r="AB9" s="322">
        <f t="shared" si="28"/>
        <v>270.31630079999996</v>
      </c>
      <c r="AC9" s="322">
        <f t="shared" si="28"/>
        <v>67.579075199999991</v>
      </c>
      <c r="AD9" s="322">
        <f t="shared" si="28"/>
        <v>157.6845088</v>
      </c>
      <c r="AE9" s="322">
        <f t="shared" si="28"/>
        <v>0</v>
      </c>
      <c r="AF9" s="322">
        <f t="shared" si="28"/>
        <v>0</v>
      </c>
      <c r="AG9" s="322">
        <f>+$R9*VLOOKUP($E9,$P$5:$AJ$7,AG$1+3,FALSE)</f>
        <v>292.84265920000001</v>
      </c>
      <c r="AH9" s="322">
        <f>+$R9*VLOOKUP($E9,$P$5:$AJ$7,AH$1+3,FALSE)</f>
        <v>90.105433600000012</v>
      </c>
      <c r="AI9" s="322">
        <f>+$R9*VLOOKUP($E9,$P$5:$AJ$7,AI$1+3,FALSE)</f>
        <v>90.105433600000012</v>
      </c>
      <c r="AJ9" s="322">
        <f>+$R9*VLOOKUP($E9,$P$5:$AJ$7,AJ$1+3,FALSE)</f>
        <v>45.052716800000006</v>
      </c>
      <c r="AK9" s="1280" t="s">
        <v>1465</v>
      </c>
      <c r="AL9" s="88" t="s">
        <v>1465</v>
      </c>
      <c r="AM9" s="1280" t="s">
        <v>1465</v>
      </c>
      <c r="AN9" s="322">
        <f t="shared" ref="AN9" si="29">+J9*K9</f>
        <v>34193.434329600001</v>
      </c>
      <c r="AO9" s="322">
        <f t="shared" ref="AO9:BB18" si="30">+$AN9*VLOOKUP($E9,$AL$5:$BB$7,AO$1+3,FALSE)</f>
        <v>13362.951347199991</v>
      </c>
      <c r="AP9" s="322">
        <f t="shared" si="30"/>
        <v>561.46854400000018</v>
      </c>
      <c r="AQ9" s="322">
        <f t="shared" si="30"/>
        <v>6204.2274111999996</v>
      </c>
      <c r="AR9" s="322">
        <f t="shared" si="30"/>
        <v>0</v>
      </c>
      <c r="AS9" s="322">
        <f t="shared" si="30"/>
        <v>12520.748531200001</v>
      </c>
      <c r="AT9" s="322">
        <f t="shared" si="30"/>
        <v>0</v>
      </c>
      <c r="AU9" s="322">
        <f t="shared" si="30"/>
        <v>84.220281600000007</v>
      </c>
      <c r="AV9" s="322">
        <f t="shared" si="30"/>
        <v>56.146854400000016</v>
      </c>
      <c r="AW9" s="322">
        <f t="shared" si="30"/>
        <v>140.36713600000004</v>
      </c>
      <c r="AX9" s="322">
        <f t="shared" si="30"/>
        <v>336.88112640000003</v>
      </c>
      <c r="AY9" s="322">
        <f t="shared" si="30"/>
        <v>84.220281600000007</v>
      </c>
      <c r="AZ9" s="322">
        <f t="shared" si="30"/>
        <v>196.51399040000004</v>
      </c>
      <c r="BA9" s="322">
        <f t="shared" si="30"/>
        <v>0</v>
      </c>
      <c r="BB9" s="322">
        <f t="shared" si="30"/>
        <v>0</v>
      </c>
      <c r="BC9" s="322">
        <f>+$AN9*VLOOKUP($E9,$AL$5:$BF$7,BC$1+3,FALSE)</f>
        <v>364.95455360000005</v>
      </c>
      <c r="BD9" s="322">
        <f>+$AN9*VLOOKUP($E9,$AL$5:$BF$7,BD$1+3,FALSE)</f>
        <v>112.29370880000003</v>
      </c>
      <c r="BE9" s="322">
        <f>+$AN9*VLOOKUP($E9,$AL$5:$BF$7,BE$1+3,FALSE)</f>
        <v>112.29370880000003</v>
      </c>
      <c r="BF9" s="322">
        <f>+$AN9*VLOOKUP($E9,$AL$5:$BF$7,BF$1+3,FALSE)</f>
        <v>56.146854400000016</v>
      </c>
    </row>
    <row r="10" spans="2:58" ht="14.25">
      <c r="B10" s="6" t="s">
        <v>12</v>
      </c>
      <c r="C10" s="1918" t="s">
        <v>17</v>
      </c>
      <c r="D10" s="1919" t="s">
        <v>18</v>
      </c>
      <c r="E10" s="1918" t="s">
        <v>19</v>
      </c>
      <c r="F10" s="1746" t="s">
        <v>16</v>
      </c>
      <c r="G10" s="1920">
        <v>17.170000000000002</v>
      </c>
      <c r="H10" s="1921">
        <v>6881.9370120000003</v>
      </c>
      <c r="I10" s="1922">
        <v>6881.9370120000003</v>
      </c>
      <c r="J10" s="1923">
        <v>6881.9370120000003</v>
      </c>
      <c r="K10" s="1924">
        <v>17.440000000000001</v>
      </c>
      <c r="L10" s="1738"/>
      <c r="R10" s="322">
        <f t="shared" ref="R10:R73" si="31">+I10*VLOOKUP($E10,$P$5:$R$7,3,FALSE)</f>
        <v>120020.98148928002</v>
      </c>
      <c r="S10" s="322">
        <f t="shared" si="28"/>
        <v>32758.020177120015</v>
      </c>
      <c r="T10" s="322">
        <f t="shared" si="28"/>
        <v>1376.3874024000004</v>
      </c>
      <c r="U10" s="322">
        <f t="shared" si="28"/>
        <v>15209.08079652</v>
      </c>
      <c r="V10" s="322">
        <f t="shared" si="28"/>
        <v>0</v>
      </c>
      <c r="W10" s="322">
        <f t="shared" si="28"/>
        <v>66892.427756640012</v>
      </c>
      <c r="X10" s="322">
        <f t="shared" si="28"/>
        <v>0</v>
      </c>
      <c r="Y10" s="322">
        <f t="shared" si="28"/>
        <v>206.45811036000003</v>
      </c>
      <c r="Z10" s="322">
        <f t="shared" si="28"/>
        <v>137.63874024000003</v>
      </c>
      <c r="AA10" s="322">
        <f t="shared" si="28"/>
        <v>344.0968506000001</v>
      </c>
      <c r="AB10" s="322">
        <f t="shared" si="28"/>
        <v>825.83244144000014</v>
      </c>
      <c r="AC10" s="322">
        <f t="shared" si="28"/>
        <v>206.45811036000003</v>
      </c>
      <c r="AD10" s="322">
        <f t="shared" si="28"/>
        <v>481.7355908400001</v>
      </c>
      <c r="AE10" s="322">
        <f t="shared" si="28"/>
        <v>0</v>
      </c>
      <c r="AF10" s="322">
        <f t="shared" si="28"/>
        <v>0</v>
      </c>
      <c r="AG10" s="322">
        <f t="shared" ref="AG10:AJ73" si="32">+$R10*VLOOKUP($E10,$P$5:$AJ$7,AG$1+3,FALSE)</f>
        <v>894.65181156000006</v>
      </c>
      <c r="AH10" s="322">
        <f t="shared" si="32"/>
        <v>275.27748048000007</v>
      </c>
      <c r="AI10" s="322">
        <f t="shared" si="32"/>
        <v>275.27748048000007</v>
      </c>
      <c r="AJ10" s="322">
        <f t="shared" si="32"/>
        <v>137.63874024000003</v>
      </c>
      <c r="AK10" s="1280" t="s">
        <v>1465</v>
      </c>
      <c r="AL10" s="88" t="s">
        <v>1465</v>
      </c>
      <c r="AM10" s="1280" t="s">
        <v>1465</v>
      </c>
      <c r="AN10" s="322">
        <f t="shared" ref="AN10:AN73" si="33">+J10*K10</f>
        <v>120020.98148928002</v>
      </c>
      <c r="AO10" s="322">
        <f t="shared" si="30"/>
        <v>32758.020177120015</v>
      </c>
      <c r="AP10" s="322">
        <f t="shared" si="30"/>
        <v>1376.3874024000004</v>
      </c>
      <c r="AQ10" s="322">
        <f t="shared" si="30"/>
        <v>15209.08079652</v>
      </c>
      <c r="AR10" s="322">
        <f t="shared" si="30"/>
        <v>0</v>
      </c>
      <c r="AS10" s="322">
        <f t="shared" si="30"/>
        <v>66892.427756640012</v>
      </c>
      <c r="AT10" s="322">
        <f t="shared" si="30"/>
        <v>0</v>
      </c>
      <c r="AU10" s="322">
        <f t="shared" si="30"/>
        <v>206.45811036000003</v>
      </c>
      <c r="AV10" s="322">
        <f t="shared" si="30"/>
        <v>137.63874024000003</v>
      </c>
      <c r="AW10" s="322">
        <f t="shared" si="30"/>
        <v>344.0968506000001</v>
      </c>
      <c r="AX10" s="322">
        <f t="shared" si="30"/>
        <v>825.83244144000014</v>
      </c>
      <c r="AY10" s="322">
        <f t="shared" si="30"/>
        <v>206.45811036000003</v>
      </c>
      <c r="AZ10" s="322">
        <f t="shared" si="30"/>
        <v>481.7355908400001</v>
      </c>
      <c r="BA10" s="322">
        <f t="shared" si="30"/>
        <v>0</v>
      </c>
      <c r="BB10" s="322">
        <f t="shared" si="30"/>
        <v>0</v>
      </c>
      <c r="BC10" s="322">
        <f t="shared" ref="BC10:BF73" si="34">+$AN10*VLOOKUP($E10,$AL$5:$BF$7,BC$1+3,FALSE)</f>
        <v>894.65181156000006</v>
      </c>
      <c r="BD10" s="322">
        <f t="shared" si="34"/>
        <v>275.27748048000007</v>
      </c>
      <c r="BE10" s="322">
        <f t="shared" si="34"/>
        <v>275.27748048000007</v>
      </c>
      <c r="BF10" s="322">
        <f t="shared" si="34"/>
        <v>137.63874024000003</v>
      </c>
    </row>
    <row r="11" spans="2:58" ht="14.25">
      <c r="B11" s="6" t="s">
        <v>12</v>
      </c>
      <c r="C11" s="1918" t="s">
        <v>20</v>
      </c>
      <c r="D11" s="1919" t="s">
        <v>21</v>
      </c>
      <c r="E11" s="1918" t="s">
        <v>15</v>
      </c>
      <c r="F11" s="1746" t="s">
        <v>16</v>
      </c>
      <c r="G11" s="1920">
        <v>17.170000000000002</v>
      </c>
      <c r="H11" s="1921">
        <v>1275.9460039360001</v>
      </c>
      <c r="I11" s="1922">
        <v>1275.9460039360001</v>
      </c>
      <c r="J11" s="1923">
        <v>2862.3442065680001</v>
      </c>
      <c r="K11" s="1924">
        <v>12.18</v>
      </c>
      <c r="L11" s="1738"/>
      <c r="R11" s="322">
        <f t="shared" si="31"/>
        <v>15541.022327940482</v>
      </c>
      <c r="S11" s="322">
        <f t="shared" si="28"/>
        <v>6073.5029787353569</v>
      </c>
      <c r="T11" s="322">
        <f t="shared" si="28"/>
        <v>255.18920078720009</v>
      </c>
      <c r="U11" s="322">
        <f t="shared" si="28"/>
        <v>2819.84066869856</v>
      </c>
      <c r="V11" s="322">
        <f t="shared" si="28"/>
        <v>0</v>
      </c>
      <c r="W11" s="322">
        <f t="shared" si="28"/>
        <v>5690.7191775545607</v>
      </c>
      <c r="X11" s="322">
        <f t="shared" si="28"/>
        <v>0</v>
      </c>
      <c r="Y11" s="322">
        <f t="shared" si="28"/>
        <v>38.278380118080008</v>
      </c>
      <c r="Z11" s="322">
        <f t="shared" si="28"/>
        <v>25.518920078720008</v>
      </c>
      <c r="AA11" s="322">
        <f t="shared" si="28"/>
        <v>63.797300196800023</v>
      </c>
      <c r="AB11" s="322">
        <f t="shared" si="28"/>
        <v>153.11352047232003</v>
      </c>
      <c r="AC11" s="322">
        <f t="shared" si="28"/>
        <v>38.278380118080008</v>
      </c>
      <c r="AD11" s="322">
        <f t="shared" si="28"/>
        <v>89.316220275520024</v>
      </c>
      <c r="AE11" s="322">
        <f t="shared" si="28"/>
        <v>0</v>
      </c>
      <c r="AF11" s="322">
        <f t="shared" si="28"/>
        <v>0</v>
      </c>
      <c r="AG11" s="322">
        <f t="shared" si="32"/>
        <v>165.87298051168003</v>
      </c>
      <c r="AH11" s="322">
        <f t="shared" si="32"/>
        <v>51.037840157440016</v>
      </c>
      <c r="AI11" s="322">
        <f t="shared" si="32"/>
        <v>51.037840157440016</v>
      </c>
      <c r="AJ11" s="322">
        <f t="shared" si="32"/>
        <v>25.518920078720008</v>
      </c>
      <c r="AK11" s="1280" t="s">
        <v>1465</v>
      </c>
      <c r="AL11" s="88" t="s">
        <v>1465</v>
      </c>
      <c r="AM11" s="1280" t="s">
        <v>1465</v>
      </c>
      <c r="AN11" s="322">
        <f t="shared" si="33"/>
        <v>34863.35243599824</v>
      </c>
      <c r="AO11" s="322">
        <f t="shared" si="30"/>
        <v>13624.758423263671</v>
      </c>
      <c r="AP11" s="322">
        <f t="shared" si="30"/>
        <v>572.46884131360014</v>
      </c>
      <c r="AQ11" s="322">
        <f t="shared" si="30"/>
        <v>6325.7806965152795</v>
      </c>
      <c r="AR11" s="322">
        <f t="shared" si="30"/>
        <v>0</v>
      </c>
      <c r="AS11" s="322">
        <f t="shared" si="30"/>
        <v>12766.05516129328</v>
      </c>
      <c r="AT11" s="322">
        <f t="shared" si="30"/>
        <v>0</v>
      </c>
      <c r="AU11" s="322">
        <f t="shared" si="30"/>
        <v>85.870326197040001</v>
      </c>
      <c r="AV11" s="322">
        <f t="shared" si="30"/>
        <v>57.246884131360012</v>
      </c>
      <c r="AW11" s="322">
        <f t="shared" si="30"/>
        <v>143.11721032840003</v>
      </c>
      <c r="AX11" s="322">
        <f t="shared" si="30"/>
        <v>343.48130478816</v>
      </c>
      <c r="AY11" s="322">
        <f t="shared" si="30"/>
        <v>85.870326197040001</v>
      </c>
      <c r="AZ11" s="322">
        <f t="shared" si="30"/>
        <v>200.36409445976003</v>
      </c>
      <c r="BA11" s="322">
        <f t="shared" si="30"/>
        <v>0</v>
      </c>
      <c r="BB11" s="322">
        <f t="shared" si="30"/>
        <v>0</v>
      </c>
      <c r="BC11" s="322">
        <f t="shared" si="34"/>
        <v>372.10474685384003</v>
      </c>
      <c r="BD11" s="322">
        <f t="shared" si="34"/>
        <v>114.49376826272002</v>
      </c>
      <c r="BE11" s="322">
        <f t="shared" si="34"/>
        <v>114.49376826272002</v>
      </c>
      <c r="BF11" s="322">
        <f t="shared" si="34"/>
        <v>57.246884131360012</v>
      </c>
    </row>
    <row r="12" spans="2:58" ht="14.25">
      <c r="B12" s="6" t="s">
        <v>12</v>
      </c>
      <c r="C12" s="1918" t="s">
        <v>22</v>
      </c>
      <c r="D12" s="1919" t="s">
        <v>23</v>
      </c>
      <c r="E12" s="1918" t="s">
        <v>15</v>
      </c>
      <c r="F12" s="1746" t="s">
        <v>16</v>
      </c>
      <c r="G12" s="1920">
        <v>17.170000000000002</v>
      </c>
      <c r="H12" s="1921">
        <v>1833.6306496029199</v>
      </c>
      <c r="I12" s="1922">
        <v>1833.6306496029199</v>
      </c>
      <c r="J12" s="1923">
        <v>1833.6306496029199</v>
      </c>
      <c r="K12" s="1924">
        <v>12.18</v>
      </c>
      <c r="L12" s="1738"/>
      <c r="R12" s="322">
        <f t="shared" si="31"/>
        <v>22333.621312163563</v>
      </c>
      <c r="S12" s="322">
        <f t="shared" si="28"/>
        <v>8728.0818921098926</v>
      </c>
      <c r="T12" s="322">
        <f t="shared" si="28"/>
        <v>366.72612992058407</v>
      </c>
      <c r="U12" s="322">
        <f t="shared" si="28"/>
        <v>4052.3237356224522</v>
      </c>
      <c r="V12" s="322">
        <f t="shared" si="28"/>
        <v>0</v>
      </c>
      <c r="W12" s="322">
        <f t="shared" si="28"/>
        <v>8177.9926972290223</v>
      </c>
      <c r="X12" s="322">
        <f t="shared" si="28"/>
        <v>0</v>
      </c>
      <c r="Y12" s="322">
        <f t="shared" si="28"/>
        <v>55.008919488087592</v>
      </c>
      <c r="Z12" s="322">
        <f t="shared" si="28"/>
        <v>36.672612992058404</v>
      </c>
      <c r="AA12" s="322">
        <f t="shared" si="28"/>
        <v>91.681532480146018</v>
      </c>
      <c r="AB12" s="322">
        <f t="shared" si="28"/>
        <v>220.03567795235037</v>
      </c>
      <c r="AC12" s="322">
        <f t="shared" si="28"/>
        <v>55.008919488087592</v>
      </c>
      <c r="AD12" s="322">
        <f t="shared" si="28"/>
        <v>128.35414547220441</v>
      </c>
      <c r="AE12" s="322">
        <f t="shared" si="28"/>
        <v>0</v>
      </c>
      <c r="AF12" s="322">
        <f t="shared" si="28"/>
        <v>0</v>
      </c>
      <c r="AG12" s="322">
        <f t="shared" si="32"/>
        <v>238.37198444837958</v>
      </c>
      <c r="AH12" s="322">
        <f t="shared" si="32"/>
        <v>73.345225984116809</v>
      </c>
      <c r="AI12" s="322">
        <f t="shared" si="32"/>
        <v>73.345225984116809</v>
      </c>
      <c r="AJ12" s="322">
        <f t="shared" si="32"/>
        <v>36.672612992058404</v>
      </c>
      <c r="AK12" s="1280" t="s">
        <v>1465</v>
      </c>
      <c r="AL12" s="88" t="s">
        <v>1465</v>
      </c>
      <c r="AM12" s="1280" t="s">
        <v>1465</v>
      </c>
      <c r="AN12" s="322">
        <f t="shared" si="33"/>
        <v>22333.621312163563</v>
      </c>
      <c r="AO12" s="322">
        <f t="shared" si="30"/>
        <v>8728.0818921098926</v>
      </c>
      <c r="AP12" s="322">
        <f t="shared" si="30"/>
        <v>366.72612992058407</v>
      </c>
      <c r="AQ12" s="322">
        <f t="shared" si="30"/>
        <v>4052.3237356224522</v>
      </c>
      <c r="AR12" s="322">
        <f t="shared" si="30"/>
        <v>0</v>
      </c>
      <c r="AS12" s="322">
        <f t="shared" si="30"/>
        <v>8177.9926972290223</v>
      </c>
      <c r="AT12" s="322">
        <f t="shared" si="30"/>
        <v>0</v>
      </c>
      <c r="AU12" s="322">
        <f t="shared" si="30"/>
        <v>55.008919488087592</v>
      </c>
      <c r="AV12" s="322">
        <f t="shared" si="30"/>
        <v>36.672612992058404</v>
      </c>
      <c r="AW12" s="322">
        <f t="shared" si="30"/>
        <v>91.681532480146018</v>
      </c>
      <c r="AX12" s="322">
        <f t="shared" si="30"/>
        <v>220.03567795235037</v>
      </c>
      <c r="AY12" s="322">
        <f t="shared" si="30"/>
        <v>55.008919488087592</v>
      </c>
      <c r="AZ12" s="322">
        <f t="shared" si="30"/>
        <v>128.35414547220441</v>
      </c>
      <c r="BA12" s="322">
        <f t="shared" si="30"/>
        <v>0</v>
      </c>
      <c r="BB12" s="322">
        <f t="shared" si="30"/>
        <v>0</v>
      </c>
      <c r="BC12" s="322">
        <f t="shared" si="34"/>
        <v>238.37198444837958</v>
      </c>
      <c r="BD12" s="322">
        <f t="shared" si="34"/>
        <v>73.345225984116809</v>
      </c>
      <c r="BE12" s="322">
        <f t="shared" si="34"/>
        <v>73.345225984116809</v>
      </c>
      <c r="BF12" s="322">
        <f t="shared" si="34"/>
        <v>36.672612992058404</v>
      </c>
    </row>
    <row r="13" spans="2:58" ht="14.25">
      <c r="B13" s="6" t="s">
        <v>12</v>
      </c>
      <c r="C13" s="1925" t="s">
        <v>24</v>
      </c>
      <c r="D13" s="1919" t="s">
        <v>23</v>
      </c>
      <c r="E13" s="1918" t="s">
        <v>25</v>
      </c>
      <c r="F13" s="1746" t="s">
        <v>26</v>
      </c>
      <c r="G13" s="1920">
        <v>17.170000000000002</v>
      </c>
      <c r="H13" s="1926">
        <v>10953.93349954334</v>
      </c>
      <c r="I13" s="1926">
        <v>10953.93349954334</v>
      </c>
      <c r="J13" s="1926">
        <v>10953.93349954334</v>
      </c>
      <c r="K13" s="1924">
        <v>9.1300000000000008</v>
      </c>
      <c r="L13" s="1738"/>
      <c r="R13" s="322">
        <f t="shared" si="31"/>
        <v>100009.4128508307</v>
      </c>
      <c r="S13" s="322">
        <f t="shared" si="28"/>
        <v>52140.723457826301</v>
      </c>
      <c r="T13" s="322">
        <f t="shared" si="28"/>
        <v>2190.7866999086687</v>
      </c>
      <c r="U13" s="322">
        <f t="shared" si="28"/>
        <v>24208.193033990778</v>
      </c>
      <c r="V13" s="322">
        <f t="shared" si="28"/>
        <v>0</v>
      </c>
      <c r="W13" s="322">
        <f t="shared" si="28"/>
        <v>15445.046234356107</v>
      </c>
      <c r="X13" s="322">
        <f t="shared" si="28"/>
        <v>0</v>
      </c>
      <c r="Y13" s="322">
        <f t="shared" si="28"/>
        <v>328.61800498630021</v>
      </c>
      <c r="Z13" s="322">
        <f t="shared" si="28"/>
        <v>219.07866999086687</v>
      </c>
      <c r="AA13" s="322">
        <f t="shared" si="28"/>
        <v>547.69667497716716</v>
      </c>
      <c r="AB13" s="322">
        <f t="shared" si="28"/>
        <v>1314.4720199452008</v>
      </c>
      <c r="AC13" s="322">
        <f t="shared" si="28"/>
        <v>328.61800498630021</v>
      </c>
      <c r="AD13" s="322">
        <f t="shared" si="28"/>
        <v>766.77534496803389</v>
      </c>
      <c r="AE13" s="322">
        <f t="shared" si="28"/>
        <v>0</v>
      </c>
      <c r="AF13" s="322">
        <f t="shared" si="28"/>
        <v>0</v>
      </c>
      <c r="AG13" s="322">
        <f t="shared" si="32"/>
        <v>1424.0113549406342</v>
      </c>
      <c r="AH13" s="322">
        <f t="shared" si="32"/>
        <v>438.15733998173374</v>
      </c>
      <c r="AI13" s="322">
        <f t="shared" si="32"/>
        <v>438.15733998173374</v>
      </c>
      <c r="AJ13" s="322">
        <f t="shared" si="32"/>
        <v>219.07866999086687</v>
      </c>
      <c r="AK13" s="1280" t="s">
        <v>1465</v>
      </c>
      <c r="AL13" s="88" t="s">
        <v>1465</v>
      </c>
      <c r="AM13" s="1280" t="s">
        <v>1465</v>
      </c>
      <c r="AN13" s="322">
        <f t="shared" si="33"/>
        <v>100009.4128508307</v>
      </c>
      <c r="AO13" s="322">
        <f t="shared" si="30"/>
        <v>52140.723457826301</v>
      </c>
      <c r="AP13" s="322">
        <f t="shared" si="30"/>
        <v>2190.7866999086687</v>
      </c>
      <c r="AQ13" s="322">
        <f t="shared" si="30"/>
        <v>24208.193033990778</v>
      </c>
      <c r="AR13" s="322">
        <f t="shared" si="30"/>
        <v>0</v>
      </c>
      <c r="AS13" s="322">
        <f t="shared" si="30"/>
        <v>15445.046234356107</v>
      </c>
      <c r="AT13" s="322">
        <f t="shared" si="30"/>
        <v>0</v>
      </c>
      <c r="AU13" s="322">
        <f t="shared" si="30"/>
        <v>328.61800498630021</v>
      </c>
      <c r="AV13" s="322">
        <f t="shared" si="30"/>
        <v>219.07866999086687</v>
      </c>
      <c r="AW13" s="322">
        <f t="shared" si="30"/>
        <v>547.69667497716716</v>
      </c>
      <c r="AX13" s="322">
        <f t="shared" si="30"/>
        <v>1314.4720199452008</v>
      </c>
      <c r="AY13" s="322">
        <f t="shared" si="30"/>
        <v>328.61800498630021</v>
      </c>
      <c r="AZ13" s="322">
        <f t="shared" si="30"/>
        <v>766.77534496803389</v>
      </c>
      <c r="BA13" s="322">
        <f t="shared" si="30"/>
        <v>0</v>
      </c>
      <c r="BB13" s="322">
        <f t="shared" si="30"/>
        <v>0</v>
      </c>
      <c r="BC13" s="322">
        <f t="shared" si="34"/>
        <v>1424.0113549406342</v>
      </c>
      <c r="BD13" s="322">
        <f t="shared" si="34"/>
        <v>438.15733998173374</v>
      </c>
      <c r="BE13" s="322">
        <f t="shared" si="34"/>
        <v>438.15733998173374</v>
      </c>
      <c r="BF13" s="322">
        <f t="shared" si="34"/>
        <v>219.07866999086687</v>
      </c>
    </row>
    <row r="14" spans="2:58" ht="14.25">
      <c r="B14" s="6" t="s">
        <v>12</v>
      </c>
      <c r="C14" s="1925" t="s">
        <v>24</v>
      </c>
      <c r="D14" s="1919" t="s">
        <v>27</v>
      </c>
      <c r="E14" s="1918" t="s">
        <v>25</v>
      </c>
      <c r="F14" s="1746" t="s">
        <v>26</v>
      </c>
      <c r="G14" s="1920">
        <v>17.170000000000002</v>
      </c>
      <c r="H14" s="1926">
        <v>32121.741174171759</v>
      </c>
      <c r="I14" s="1926">
        <v>32121.741174171759</v>
      </c>
      <c r="J14" s="1926">
        <v>32121.741174171759</v>
      </c>
      <c r="K14" s="1924">
        <v>9.1300000000000008</v>
      </c>
      <c r="L14" s="1738"/>
      <c r="R14" s="322">
        <f t="shared" si="31"/>
        <v>293271.49692018819</v>
      </c>
      <c r="S14" s="322">
        <f t="shared" si="28"/>
        <v>152899.48798905758</v>
      </c>
      <c r="T14" s="322">
        <f t="shared" si="28"/>
        <v>6424.3482348343532</v>
      </c>
      <c r="U14" s="322">
        <f t="shared" si="28"/>
        <v>70989.047994919572</v>
      </c>
      <c r="V14" s="322">
        <f t="shared" si="28"/>
        <v>0</v>
      </c>
      <c r="W14" s="322">
        <f t="shared" si="28"/>
        <v>45291.655055582174</v>
      </c>
      <c r="X14" s="322">
        <f t="shared" si="28"/>
        <v>0</v>
      </c>
      <c r="Y14" s="322">
        <f t="shared" si="28"/>
        <v>963.65223522515271</v>
      </c>
      <c r="Z14" s="322">
        <f t="shared" si="28"/>
        <v>642.43482348343537</v>
      </c>
      <c r="AA14" s="322">
        <f t="shared" si="28"/>
        <v>1606.0870587085883</v>
      </c>
      <c r="AB14" s="322">
        <f t="shared" si="28"/>
        <v>3854.6089409006108</v>
      </c>
      <c r="AC14" s="322">
        <f t="shared" si="28"/>
        <v>963.65223522515271</v>
      </c>
      <c r="AD14" s="322">
        <f t="shared" si="28"/>
        <v>2248.5218821920234</v>
      </c>
      <c r="AE14" s="322">
        <f t="shared" si="28"/>
        <v>0</v>
      </c>
      <c r="AF14" s="322">
        <f t="shared" si="28"/>
        <v>0</v>
      </c>
      <c r="AG14" s="322">
        <f t="shared" si="32"/>
        <v>4175.8263526423289</v>
      </c>
      <c r="AH14" s="322">
        <f t="shared" si="32"/>
        <v>1284.8696469668707</v>
      </c>
      <c r="AI14" s="322">
        <f t="shared" si="32"/>
        <v>1284.8696469668707</v>
      </c>
      <c r="AJ14" s="322">
        <f t="shared" si="32"/>
        <v>642.43482348343537</v>
      </c>
      <c r="AK14" s="1280" t="s">
        <v>1465</v>
      </c>
      <c r="AL14" s="88" t="s">
        <v>1465</v>
      </c>
      <c r="AM14" s="1280" t="s">
        <v>1465</v>
      </c>
      <c r="AN14" s="322">
        <f t="shared" si="33"/>
        <v>293271.49692018819</v>
      </c>
      <c r="AO14" s="322">
        <f t="shared" si="30"/>
        <v>152899.48798905758</v>
      </c>
      <c r="AP14" s="322">
        <f t="shared" si="30"/>
        <v>6424.3482348343532</v>
      </c>
      <c r="AQ14" s="322">
        <f t="shared" si="30"/>
        <v>70989.047994919572</v>
      </c>
      <c r="AR14" s="322">
        <f t="shared" si="30"/>
        <v>0</v>
      </c>
      <c r="AS14" s="322">
        <f t="shared" si="30"/>
        <v>45291.655055582174</v>
      </c>
      <c r="AT14" s="322">
        <f t="shared" si="30"/>
        <v>0</v>
      </c>
      <c r="AU14" s="322">
        <f t="shared" si="30"/>
        <v>963.65223522515271</v>
      </c>
      <c r="AV14" s="322">
        <f t="shared" si="30"/>
        <v>642.43482348343537</v>
      </c>
      <c r="AW14" s="322">
        <f t="shared" si="30"/>
        <v>1606.0870587085883</v>
      </c>
      <c r="AX14" s="322">
        <f t="shared" si="30"/>
        <v>3854.6089409006108</v>
      </c>
      <c r="AY14" s="322">
        <f t="shared" si="30"/>
        <v>963.65223522515271</v>
      </c>
      <c r="AZ14" s="322">
        <f t="shared" si="30"/>
        <v>2248.5218821920234</v>
      </c>
      <c r="BA14" s="322">
        <f t="shared" si="30"/>
        <v>0</v>
      </c>
      <c r="BB14" s="322">
        <f t="shared" si="30"/>
        <v>0</v>
      </c>
      <c r="BC14" s="322">
        <f t="shared" si="34"/>
        <v>4175.8263526423289</v>
      </c>
      <c r="BD14" s="322">
        <f t="shared" si="34"/>
        <v>1284.8696469668707</v>
      </c>
      <c r="BE14" s="322">
        <f t="shared" si="34"/>
        <v>1284.8696469668707</v>
      </c>
      <c r="BF14" s="322">
        <f t="shared" si="34"/>
        <v>642.43482348343537</v>
      </c>
    </row>
    <row r="15" spans="2:58" ht="14.25">
      <c r="B15" s="6" t="s">
        <v>12</v>
      </c>
      <c r="C15" s="1925" t="s">
        <v>24</v>
      </c>
      <c r="D15" s="1919" t="s">
        <v>28</v>
      </c>
      <c r="E15" s="1918" t="s">
        <v>25</v>
      </c>
      <c r="F15" s="1746" t="s">
        <v>26</v>
      </c>
      <c r="G15" s="1920">
        <v>17.170000000000002</v>
      </c>
      <c r="H15" s="1926">
        <v>3824.7753560264873</v>
      </c>
      <c r="I15" s="1926">
        <v>3824.7753560264873</v>
      </c>
      <c r="J15" s="1926">
        <v>3824.7753560264873</v>
      </c>
      <c r="K15" s="1924">
        <v>9.1300000000000008</v>
      </c>
      <c r="L15" s="1738"/>
      <c r="R15" s="322">
        <f t="shared" si="31"/>
        <v>34920.199000521832</v>
      </c>
      <c r="S15" s="322">
        <f t="shared" si="28"/>
        <v>18205.930694686082</v>
      </c>
      <c r="T15" s="322">
        <f t="shared" si="28"/>
        <v>764.9550712052976</v>
      </c>
      <c r="U15" s="322">
        <f t="shared" si="28"/>
        <v>8452.7535368185345</v>
      </c>
      <c r="V15" s="322">
        <f t="shared" si="28"/>
        <v>0</v>
      </c>
      <c r="W15" s="322">
        <f t="shared" si="28"/>
        <v>5392.9332519973459</v>
      </c>
      <c r="X15" s="322">
        <f t="shared" si="28"/>
        <v>0</v>
      </c>
      <c r="Y15" s="322">
        <f t="shared" si="28"/>
        <v>114.74326068079461</v>
      </c>
      <c r="Z15" s="322">
        <f t="shared" si="28"/>
        <v>76.495507120529766</v>
      </c>
      <c r="AA15" s="322">
        <f t="shared" si="28"/>
        <v>191.2387678013244</v>
      </c>
      <c r="AB15" s="322">
        <f t="shared" si="28"/>
        <v>458.97304272317842</v>
      </c>
      <c r="AC15" s="322">
        <f t="shared" si="28"/>
        <v>114.74326068079461</v>
      </c>
      <c r="AD15" s="322">
        <f t="shared" si="28"/>
        <v>267.73427492185414</v>
      </c>
      <c r="AE15" s="322">
        <f t="shared" si="28"/>
        <v>0</v>
      </c>
      <c r="AF15" s="322">
        <f t="shared" si="28"/>
        <v>0</v>
      </c>
      <c r="AG15" s="322">
        <f t="shared" si="32"/>
        <v>497.22079628344335</v>
      </c>
      <c r="AH15" s="322">
        <f t="shared" si="32"/>
        <v>152.99101424105953</v>
      </c>
      <c r="AI15" s="322">
        <f t="shared" si="32"/>
        <v>152.99101424105953</v>
      </c>
      <c r="AJ15" s="322">
        <f t="shared" si="32"/>
        <v>76.495507120529766</v>
      </c>
      <c r="AK15" s="1280" t="s">
        <v>1465</v>
      </c>
      <c r="AL15" s="88" t="s">
        <v>1465</v>
      </c>
      <c r="AM15" s="1280" t="s">
        <v>1465</v>
      </c>
      <c r="AN15" s="322">
        <f t="shared" si="33"/>
        <v>34920.199000521832</v>
      </c>
      <c r="AO15" s="322">
        <f t="shared" si="30"/>
        <v>18205.930694686082</v>
      </c>
      <c r="AP15" s="322">
        <f t="shared" si="30"/>
        <v>764.9550712052976</v>
      </c>
      <c r="AQ15" s="322">
        <f t="shared" si="30"/>
        <v>8452.7535368185345</v>
      </c>
      <c r="AR15" s="322">
        <f t="shared" si="30"/>
        <v>0</v>
      </c>
      <c r="AS15" s="322">
        <f t="shared" si="30"/>
        <v>5392.9332519973459</v>
      </c>
      <c r="AT15" s="322">
        <f t="shared" si="30"/>
        <v>0</v>
      </c>
      <c r="AU15" s="322">
        <f t="shared" si="30"/>
        <v>114.74326068079461</v>
      </c>
      <c r="AV15" s="322">
        <f t="shared" si="30"/>
        <v>76.495507120529766</v>
      </c>
      <c r="AW15" s="322">
        <f t="shared" si="30"/>
        <v>191.2387678013244</v>
      </c>
      <c r="AX15" s="322">
        <f t="shared" si="30"/>
        <v>458.97304272317842</v>
      </c>
      <c r="AY15" s="322">
        <f t="shared" si="30"/>
        <v>114.74326068079461</v>
      </c>
      <c r="AZ15" s="322">
        <f t="shared" si="30"/>
        <v>267.73427492185414</v>
      </c>
      <c r="BA15" s="322">
        <f t="shared" si="30"/>
        <v>0</v>
      </c>
      <c r="BB15" s="322">
        <f t="shared" si="30"/>
        <v>0</v>
      </c>
      <c r="BC15" s="322">
        <f t="shared" si="34"/>
        <v>497.22079628344335</v>
      </c>
      <c r="BD15" s="322">
        <f t="shared" si="34"/>
        <v>152.99101424105953</v>
      </c>
      <c r="BE15" s="322">
        <f t="shared" si="34"/>
        <v>152.99101424105953</v>
      </c>
      <c r="BF15" s="322">
        <f t="shared" si="34"/>
        <v>76.495507120529766</v>
      </c>
    </row>
    <row r="16" spans="2:58" ht="14.25">
      <c r="B16" s="6" t="s">
        <v>12</v>
      </c>
      <c r="C16" s="1925" t="s">
        <v>24</v>
      </c>
      <c r="D16" s="1919" t="s">
        <v>29</v>
      </c>
      <c r="E16" s="1918" t="s">
        <v>25</v>
      </c>
      <c r="F16" s="1746" t="s">
        <v>26</v>
      </c>
      <c r="G16" s="1920">
        <v>17.5</v>
      </c>
      <c r="H16" s="1926">
        <v>726.96557490655994</v>
      </c>
      <c r="I16" s="1926">
        <v>726.96557490655994</v>
      </c>
      <c r="J16" s="1926">
        <v>726.96557490655994</v>
      </c>
      <c r="K16" s="1924">
        <v>9.1300000000000008</v>
      </c>
      <c r="L16" s="1738"/>
      <c r="R16" s="322">
        <f t="shared" si="31"/>
        <v>6637.1956988968932</v>
      </c>
      <c r="S16" s="322">
        <f t="shared" si="28"/>
        <v>3460.3561365552259</v>
      </c>
      <c r="T16" s="322">
        <f t="shared" si="28"/>
        <v>145.39311498131204</v>
      </c>
      <c r="U16" s="322">
        <f t="shared" si="28"/>
        <v>1606.5939205434972</v>
      </c>
      <c r="V16" s="322">
        <f t="shared" si="28"/>
        <v>0</v>
      </c>
      <c r="W16" s="322">
        <f t="shared" si="28"/>
        <v>1025.0214606182494</v>
      </c>
      <c r="X16" s="322">
        <f t="shared" si="28"/>
        <v>0</v>
      </c>
      <c r="Y16" s="322">
        <f t="shared" si="28"/>
        <v>21.808967247196797</v>
      </c>
      <c r="Z16" s="322">
        <f t="shared" si="28"/>
        <v>14.539311498131203</v>
      </c>
      <c r="AA16" s="322">
        <f t="shared" si="28"/>
        <v>36.34827874532801</v>
      </c>
      <c r="AB16" s="322">
        <f t="shared" si="28"/>
        <v>87.235868988787189</v>
      </c>
      <c r="AC16" s="322">
        <f t="shared" si="28"/>
        <v>21.808967247196797</v>
      </c>
      <c r="AD16" s="322">
        <f t="shared" si="28"/>
        <v>50.887590243459201</v>
      </c>
      <c r="AE16" s="322">
        <f t="shared" si="28"/>
        <v>0</v>
      </c>
      <c r="AF16" s="322">
        <f t="shared" si="28"/>
        <v>0</v>
      </c>
      <c r="AG16" s="322">
        <f t="shared" si="32"/>
        <v>94.505524737852795</v>
      </c>
      <c r="AH16" s="322">
        <f t="shared" si="32"/>
        <v>29.078622996262407</v>
      </c>
      <c r="AI16" s="322">
        <f t="shared" si="32"/>
        <v>29.078622996262407</v>
      </c>
      <c r="AJ16" s="322">
        <f t="shared" si="32"/>
        <v>14.539311498131203</v>
      </c>
      <c r="AK16" s="1280" t="s">
        <v>1465</v>
      </c>
      <c r="AL16" s="88" t="s">
        <v>1465</v>
      </c>
      <c r="AM16" s="1280" t="s">
        <v>1465</v>
      </c>
      <c r="AN16" s="322">
        <f t="shared" si="33"/>
        <v>6637.1956988968932</v>
      </c>
      <c r="AO16" s="322">
        <f t="shared" si="30"/>
        <v>3460.3561365552259</v>
      </c>
      <c r="AP16" s="322">
        <f t="shared" si="30"/>
        <v>145.39311498131204</v>
      </c>
      <c r="AQ16" s="322">
        <f t="shared" si="30"/>
        <v>1606.5939205434972</v>
      </c>
      <c r="AR16" s="322">
        <f t="shared" si="30"/>
        <v>0</v>
      </c>
      <c r="AS16" s="322">
        <f t="shared" si="30"/>
        <v>1025.0214606182494</v>
      </c>
      <c r="AT16" s="322">
        <f t="shared" si="30"/>
        <v>0</v>
      </c>
      <c r="AU16" s="322">
        <f t="shared" si="30"/>
        <v>21.808967247196797</v>
      </c>
      <c r="AV16" s="322">
        <f t="shared" si="30"/>
        <v>14.539311498131203</v>
      </c>
      <c r="AW16" s="322">
        <f t="shared" si="30"/>
        <v>36.34827874532801</v>
      </c>
      <c r="AX16" s="322">
        <f t="shared" si="30"/>
        <v>87.235868988787189</v>
      </c>
      <c r="AY16" s="322">
        <f t="shared" si="30"/>
        <v>21.808967247196797</v>
      </c>
      <c r="AZ16" s="322">
        <f t="shared" si="30"/>
        <v>50.887590243459201</v>
      </c>
      <c r="BA16" s="322">
        <f t="shared" si="30"/>
        <v>0</v>
      </c>
      <c r="BB16" s="322">
        <f t="shared" si="30"/>
        <v>0</v>
      </c>
      <c r="BC16" s="322">
        <f t="shared" si="34"/>
        <v>94.505524737852795</v>
      </c>
      <c r="BD16" s="322">
        <f t="shared" si="34"/>
        <v>29.078622996262407</v>
      </c>
      <c r="BE16" s="322">
        <f t="shared" si="34"/>
        <v>29.078622996262407</v>
      </c>
      <c r="BF16" s="322">
        <f t="shared" si="34"/>
        <v>14.539311498131203</v>
      </c>
    </row>
    <row r="17" spans="2:58" ht="14.25">
      <c r="B17" s="6" t="s">
        <v>12</v>
      </c>
      <c r="C17" s="1925" t="s">
        <v>24</v>
      </c>
      <c r="D17" s="1919" t="s">
        <v>30</v>
      </c>
      <c r="E17" s="1918" t="s">
        <v>25</v>
      </c>
      <c r="F17" s="1746" t="s">
        <v>26</v>
      </c>
      <c r="G17" s="1920">
        <v>17.5</v>
      </c>
      <c r="H17" s="1926">
        <v>918.26855299522299</v>
      </c>
      <c r="I17" s="1926">
        <v>918.26855299522299</v>
      </c>
      <c r="J17" s="1926">
        <v>918.26855299522299</v>
      </c>
      <c r="K17" s="1924">
        <v>9.1300000000000008</v>
      </c>
      <c r="L17" s="1738"/>
      <c r="R17" s="322">
        <f t="shared" si="31"/>
        <v>8383.7918888463864</v>
      </c>
      <c r="S17" s="322">
        <f t="shared" si="28"/>
        <v>4370.9583122572612</v>
      </c>
      <c r="T17" s="322">
        <f t="shared" si="28"/>
        <v>183.65371059904464</v>
      </c>
      <c r="U17" s="322">
        <f t="shared" si="28"/>
        <v>2029.3735021194423</v>
      </c>
      <c r="V17" s="322">
        <f t="shared" si="28"/>
        <v>0</v>
      </c>
      <c r="W17" s="322">
        <f t="shared" si="28"/>
        <v>1294.7586597232641</v>
      </c>
      <c r="X17" s="322">
        <f t="shared" si="28"/>
        <v>0</v>
      </c>
      <c r="Y17" s="322">
        <f t="shared" si="28"/>
        <v>27.548056589856689</v>
      </c>
      <c r="Z17" s="322">
        <f t="shared" si="28"/>
        <v>18.365371059904465</v>
      </c>
      <c r="AA17" s="322">
        <f t="shared" si="28"/>
        <v>45.913427649761161</v>
      </c>
      <c r="AB17" s="322">
        <f t="shared" si="28"/>
        <v>110.19222635942675</v>
      </c>
      <c r="AC17" s="322">
        <f t="shared" si="28"/>
        <v>27.548056589856689</v>
      </c>
      <c r="AD17" s="322">
        <f t="shared" si="28"/>
        <v>64.278798709665608</v>
      </c>
      <c r="AE17" s="322">
        <f t="shared" si="28"/>
        <v>0</v>
      </c>
      <c r="AF17" s="322">
        <f t="shared" si="28"/>
        <v>0</v>
      </c>
      <c r="AG17" s="322">
        <f t="shared" si="32"/>
        <v>119.37491188937899</v>
      </c>
      <c r="AH17" s="322">
        <f t="shared" si="32"/>
        <v>36.73074211980893</v>
      </c>
      <c r="AI17" s="322">
        <f t="shared" si="32"/>
        <v>36.73074211980893</v>
      </c>
      <c r="AJ17" s="322">
        <f t="shared" si="32"/>
        <v>18.365371059904465</v>
      </c>
      <c r="AK17" s="1280" t="s">
        <v>1465</v>
      </c>
      <c r="AL17" s="88" t="s">
        <v>1465</v>
      </c>
      <c r="AM17" s="1280" t="s">
        <v>1465</v>
      </c>
      <c r="AN17" s="322">
        <f t="shared" si="33"/>
        <v>8383.7918888463864</v>
      </c>
      <c r="AO17" s="322">
        <f t="shared" si="30"/>
        <v>4370.9583122572612</v>
      </c>
      <c r="AP17" s="322">
        <f t="shared" si="30"/>
        <v>183.65371059904464</v>
      </c>
      <c r="AQ17" s="322">
        <f t="shared" si="30"/>
        <v>2029.3735021194423</v>
      </c>
      <c r="AR17" s="322">
        <f t="shared" si="30"/>
        <v>0</v>
      </c>
      <c r="AS17" s="322">
        <f t="shared" si="30"/>
        <v>1294.7586597232641</v>
      </c>
      <c r="AT17" s="322">
        <f t="shared" si="30"/>
        <v>0</v>
      </c>
      <c r="AU17" s="322">
        <f t="shared" si="30"/>
        <v>27.548056589856689</v>
      </c>
      <c r="AV17" s="322">
        <f t="shared" si="30"/>
        <v>18.365371059904465</v>
      </c>
      <c r="AW17" s="322">
        <f t="shared" si="30"/>
        <v>45.913427649761161</v>
      </c>
      <c r="AX17" s="322">
        <f t="shared" si="30"/>
        <v>110.19222635942675</v>
      </c>
      <c r="AY17" s="322">
        <f t="shared" si="30"/>
        <v>27.548056589856689</v>
      </c>
      <c r="AZ17" s="322">
        <f t="shared" si="30"/>
        <v>64.278798709665608</v>
      </c>
      <c r="BA17" s="322">
        <f t="shared" si="30"/>
        <v>0</v>
      </c>
      <c r="BB17" s="322">
        <f t="shared" si="30"/>
        <v>0</v>
      </c>
      <c r="BC17" s="322">
        <f t="shared" si="34"/>
        <v>119.37491188937899</v>
      </c>
      <c r="BD17" s="322">
        <f t="shared" si="34"/>
        <v>36.73074211980893</v>
      </c>
      <c r="BE17" s="322">
        <f t="shared" si="34"/>
        <v>36.73074211980893</v>
      </c>
      <c r="BF17" s="322">
        <f t="shared" si="34"/>
        <v>18.365371059904465</v>
      </c>
    </row>
    <row r="18" spans="2:58" ht="14.25">
      <c r="B18" s="6" t="s">
        <v>12</v>
      </c>
      <c r="C18" s="1925" t="s">
        <v>24</v>
      </c>
      <c r="D18" s="1919" t="s">
        <v>31</v>
      </c>
      <c r="E18" s="1918" t="s">
        <v>25</v>
      </c>
      <c r="F18" s="1746" t="s">
        <v>26</v>
      </c>
      <c r="G18" s="1920">
        <v>17.5</v>
      </c>
      <c r="H18" s="1926">
        <v>1707.7475429672479</v>
      </c>
      <c r="I18" s="1926">
        <v>1707.7475429672479</v>
      </c>
      <c r="J18" s="1926">
        <v>1707.7475429672479</v>
      </c>
      <c r="K18" s="1924">
        <v>9.1300000000000008</v>
      </c>
      <c r="L18" s="1738"/>
      <c r="R18" s="322">
        <f t="shared" si="31"/>
        <v>15591.735067290974</v>
      </c>
      <c r="S18" s="322">
        <f t="shared" si="28"/>
        <v>8128.8783045241007</v>
      </c>
      <c r="T18" s="322">
        <f t="shared" si="28"/>
        <v>341.54950859344967</v>
      </c>
      <c r="U18" s="322">
        <f t="shared" si="28"/>
        <v>3774.122069957617</v>
      </c>
      <c r="V18" s="322">
        <f t="shared" si="28"/>
        <v>0</v>
      </c>
      <c r="W18" s="322">
        <f t="shared" si="28"/>
        <v>2407.9240355838192</v>
      </c>
      <c r="X18" s="322">
        <f t="shared" si="28"/>
        <v>0</v>
      </c>
      <c r="Y18" s="322">
        <f t="shared" si="28"/>
        <v>51.232426289017432</v>
      </c>
      <c r="Z18" s="322">
        <f t="shared" si="28"/>
        <v>34.154950859344964</v>
      </c>
      <c r="AA18" s="322">
        <f t="shared" si="28"/>
        <v>85.387377148362418</v>
      </c>
      <c r="AB18" s="322">
        <f t="shared" si="28"/>
        <v>204.92970515606973</v>
      </c>
      <c r="AC18" s="322">
        <f t="shared" si="28"/>
        <v>51.232426289017432</v>
      </c>
      <c r="AD18" s="322">
        <f t="shared" si="28"/>
        <v>119.54232800770735</v>
      </c>
      <c r="AE18" s="322">
        <f t="shared" si="28"/>
        <v>0</v>
      </c>
      <c r="AF18" s="322">
        <f t="shared" si="28"/>
        <v>0</v>
      </c>
      <c r="AG18" s="322">
        <f t="shared" si="32"/>
        <v>222.00718058574222</v>
      </c>
      <c r="AH18" s="322">
        <f t="shared" si="32"/>
        <v>68.309901718689929</v>
      </c>
      <c r="AI18" s="322">
        <f t="shared" si="32"/>
        <v>68.309901718689929</v>
      </c>
      <c r="AJ18" s="322">
        <f t="shared" si="32"/>
        <v>34.154950859344964</v>
      </c>
      <c r="AK18" s="1280" t="s">
        <v>1465</v>
      </c>
      <c r="AL18" s="88" t="s">
        <v>1465</v>
      </c>
      <c r="AM18" s="1280" t="s">
        <v>1465</v>
      </c>
      <c r="AN18" s="322">
        <f t="shared" si="33"/>
        <v>15591.735067290974</v>
      </c>
      <c r="AO18" s="322">
        <f t="shared" si="30"/>
        <v>8128.8783045241007</v>
      </c>
      <c r="AP18" s="322">
        <f t="shared" si="30"/>
        <v>341.54950859344967</v>
      </c>
      <c r="AQ18" s="322">
        <f t="shared" si="30"/>
        <v>3774.122069957617</v>
      </c>
      <c r="AR18" s="322">
        <f t="shared" si="30"/>
        <v>0</v>
      </c>
      <c r="AS18" s="322">
        <f t="shared" si="30"/>
        <v>2407.9240355838192</v>
      </c>
      <c r="AT18" s="322">
        <f t="shared" si="30"/>
        <v>0</v>
      </c>
      <c r="AU18" s="322">
        <f t="shared" si="30"/>
        <v>51.232426289017432</v>
      </c>
      <c r="AV18" s="322">
        <f t="shared" si="30"/>
        <v>34.154950859344964</v>
      </c>
      <c r="AW18" s="322">
        <f t="shared" si="30"/>
        <v>85.387377148362418</v>
      </c>
      <c r="AX18" s="322">
        <f t="shared" si="30"/>
        <v>204.92970515606973</v>
      </c>
      <c r="AY18" s="322">
        <f t="shared" si="30"/>
        <v>51.232426289017432</v>
      </c>
      <c r="AZ18" s="322">
        <f t="shared" si="30"/>
        <v>119.54232800770735</v>
      </c>
      <c r="BA18" s="322">
        <f t="shared" si="30"/>
        <v>0</v>
      </c>
      <c r="BB18" s="322">
        <f t="shared" si="30"/>
        <v>0</v>
      </c>
      <c r="BC18" s="322">
        <f t="shared" si="34"/>
        <v>222.00718058574222</v>
      </c>
      <c r="BD18" s="322">
        <f t="shared" si="34"/>
        <v>68.309901718689929</v>
      </c>
      <c r="BE18" s="322">
        <f t="shared" si="34"/>
        <v>68.309901718689929</v>
      </c>
      <c r="BF18" s="322">
        <f t="shared" si="34"/>
        <v>34.154950859344964</v>
      </c>
    </row>
    <row r="19" spans="2:58" ht="14.25">
      <c r="B19" s="6" t="s">
        <v>12</v>
      </c>
      <c r="C19" s="1925" t="s">
        <v>24</v>
      </c>
      <c r="D19" s="1919" t="s">
        <v>32</v>
      </c>
      <c r="E19" s="1918" t="s">
        <v>25</v>
      </c>
      <c r="F19" s="1746" t="s">
        <v>26</v>
      </c>
      <c r="G19" s="1920">
        <v>17.5</v>
      </c>
      <c r="H19" s="1926">
        <v>2801.9002393733936</v>
      </c>
      <c r="I19" s="1926">
        <v>2801.9002393733936</v>
      </c>
      <c r="J19" s="1926">
        <v>2801.9002393733936</v>
      </c>
      <c r="K19" s="1924">
        <v>9.1300000000000008</v>
      </c>
      <c r="L19" s="1738"/>
      <c r="R19" s="322">
        <f t="shared" si="31"/>
        <v>25581.349185479085</v>
      </c>
      <c r="S19" s="322">
        <f t="shared" ref="S19:AF37" si="35">+$R19*VLOOKUP($E19,$P$5:$AF$7,S$1+3,FALSE)</f>
        <v>13337.045139417354</v>
      </c>
      <c r="T19" s="322">
        <f t="shared" si="35"/>
        <v>560.38004787467878</v>
      </c>
      <c r="U19" s="322">
        <f t="shared" si="35"/>
        <v>6192.1995290151981</v>
      </c>
      <c r="V19" s="322">
        <f t="shared" si="35"/>
        <v>0</v>
      </c>
      <c r="W19" s="322">
        <f t="shared" si="35"/>
        <v>3950.6793375164843</v>
      </c>
      <c r="X19" s="322">
        <f t="shared" si="35"/>
        <v>0</v>
      </c>
      <c r="Y19" s="322">
        <f t="shared" si="35"/>
        <v>84.057007181201797</v>
      </c>
      <c r="Z19" s="322">
        <f t="shared" si="35"/>
        <v>56.038004787467884</v>
      </c>
      <c r="AA19" s="322">
        <f t="shared" si="35"/>
        <v>140.0950119686697</v>
      </c>
      <c r="AB19" s="322">
        <f t="shared" si="35"/>
        <v>336.22802872480719</v>
      </c>
      <c r="AC19" s="322">
        <f t="shared" si="35"/>
        <v>84.057007181201797</v>
      </c>
      <c r="AD19" s="322">
        <f t="shared" si="35"/>
        <v>196.13301675613755</v>
      </c>
      <c r="AE19" s="322">
        <f t="shared" si="35"/>
        <v>0</v>
      </c>
      <c r="AF19" s="322">
        <f t="shared" si="35"/>
        <v>0</v>
      </c>
      <c r="AG19" s="322">
        <f t="shared" si="32"/>
        <v>364.24703111854114</v>
      </c>
      <c r="AH19" s="322">
        <f t="shared" si="32"/>
        <v>112.07600957493577</v>
      </c>
      <c r="AI19" s="322">
        <f t="shared" si="32"/>
        <v>112.07600957493577</v>
      </c>
      <c r="AJ19" s="322">
        <f t="shared" si="32"/>
        <v>56.038004787467884</v>
      </c>
      <c r="AK19" s="1280" t="s">
        <v>1465</v>
      </c>
      <c r="AL19" s="88" t="s">
        <v>1465</v>
      </c>
      <c r="AM19" s="1280" t="s">
        <v>1465</v>
      </c>
      <c r="AN19" s="322">
        <f t="shared" si="33"/>
        <v>25581.349185479085</v>
      </c>
      <c r="AO19" s="322">
        <f t="shared" ref="AO19:BB37" si="36">+$AN19*VLOOKUP($E19,$AL$5:$BB$7,AO$1+3,FALSE)</f>
        <v>13337.045139417354</v>
      </c>
      <c r="AP19" s="322">
        <f t="shared" si="36"/>
        <v>560.38004787467878</v>
      </c>
      <c r="AQ19" s="322">
        <f t="shared" si="36"/>
        <v>6192.1995290151981</v>
      </c>
      <c r="AR19" s="322">
        <f t="shared" si="36"/>
        <v>0</v>
      </c>
      <c r="AS19" s="322">
        <f t="shared" si="36"/>
        <v>3950.6793375164843</v>
      </c>
      <c r="AT19" s="322">
        <f t="shared" si="36"/>
        <v>0</v>
      </c>
      <c r="AU19" s="322">
        <f t="shared" si="36"/>
        <v>84.057007181201797</v>
      </c>
      <c r="AV19" s="322">
        <f t="shared" si="36"/>
        <v>56.038004787467884</v>
      </c>
      <c r="AW19" s="322">
        <f t="shared" si="36"/>
        <v>140.0950119686697</v>
      </c>
      <c r="AX19" s="322">
        <f t="shared" si="36"/>
        <v>336.22802872480719</v>
      </c>
      <c r="AY19" s="322">
        <f t="shared" si="36"/>
        <v>84.057007181201797</v>
      </c>
      <c r="AZ19" s="322">
        <f t="shared" si="36"/>
        <v>196.13301675613755</v>
      </c>
      <c r="BA19" s="322">
        <f t="shared" si="36"/>
        <v>0</v>
      </c>
      <c r="BB19" s="322">
        <f t="shared" si="36"/>
        <v>0</v>
      </c>
      <c r="BC19" s="322">
        <f t="shared" si="34"/>
        <v>364.24703111854114</v>
      </c>
      <c r="BD19" s="322">
        <f t="shared" si="34"/>
        <v>112.07600957493577</v>
      </c>
      <c r="BE19" s="322">
        <f t="shared" si="34"/>
        <v>112.07600957493577</v>
      </c>
      <c r="BF19" s="322">
        <f t="shared" si="34"/>
        <v>56.038004787467884</v>
      </c>
    </row>
    <row r="20" spans="2:58" ht="14.25">
      <c r="B20" s="6" t="s">
        <v>12</v>
      </c>
      <c r="C20" s="1925" t="s">
        <v>24</v>
      </c>
      <c r="D20" s="1919" t="s">
        <v>33</v>
      </c>
      <c r="E20" s="1918" t="s">
        <v>25</v>
      </c>
      <c r="F20" s="1746" t="s">
        <v>26</v>
      </c>
      <c r="G20" s="1920">
        <v>17.5</v>
      </c>
      <c r="H20" s="1926">
        <v>1050.50720766219</v>
      </c>
      <c r="I20" s="1926">
        <v>1050.50720766219</v>
      </c>
      <c r="J20" s="1926">
        <v>1050.50720766219</v>
      </c>
      <c r="K20" s="1924">
        <v>9.1300000000000008</v>
      </c>
      <c r="L20" s="1738"/>
      <c r="R20" s="322">
        <f t="shared" si="31"/>
        <v>9591.1308059557959</v>
      </c>
      <c r="S20" s="322">
        <f t="shared" si="35"/>
        <v>5000.4143084720254</v>
      </c>
      <c r="T20" s="322">
        <f t="shared" si="35"/>
        <v>210.10144153243806</v>
      </c>
      <c r="U20" s="322">
        <f t="shared" si="35"/>
        <v>2321.6209289334392</v>
      </c>
      <c r="V20" s="322">
        <f t="shared" si="35"/>
        <v>0</v>
      </c>
      <c r="W20" s="322">
        <f t="shared" si="35"/>
        <v>1481.2151628036877</v>
      </c>
      <c r="X20" s="322">
        <f t="shared" si="35"/>
        <v>0</v>
      </c>
      <c r="Y20" s="322">
        <f t="shared" si="35"/>
        <v>31.5152162298657</v>
      </c>
      <c r="Z20" s="322">
        <f t="shared" si="35"/>
        <v>21.010144153243807</v>
      </c>
      <c r="AA20" s="322">
        <f t="shared" si="35"/>
        <v>52.525360383109515</v>
      </c>
      <c r="AB20" s="322">
        <f t="shared" si="35"/>
        <v>126.0608649194628</v>
      </c>
      <c r="AC20" s="322">
        <f t="shared" si="35"/>
        <v>31.5152162298657</v>
      </c>
      <c r="AD20" s="322">
        <f t="shared" si="35"/>
        <v>73.535504536353315</v>
      </c>
      <c r="AE20" s="322">
        <f t="shared" si="35"/>
        <v>0</v>
      </c>
      <c r="AF20" s="322">
        <f t="shared" si="35"/>
        <v>0</v>
      </c>
      <c r="AG20" s="322">
        <f t="shared" si="32"/>
        <v>136.5659369960847</v>
      </c>
      <c r="AH20" s="322">
        <f t="shared" si="32"/>
        <v>42.020288306487615</v>
      </c>
      <c r="AI20" s="322">
        <f t="shared" si="32"/>
        <v>42.020288306487615</v>
      </c>
      <c r="AJ20" s="322">
        <f t="shared" si="32"/>
        <v>21.010144153243807</v>
      </c>
      <c r="AK20" s="1280" t="s">
        <v>1465</v>
      </c>
      <c r="AL20" s="88" t="s">
        <v>1465</v>
      </c>
      <c r="AM20" s="1280" t="s">
        <v>1465</v>
      </c>
      <c r="AN20" s="322">
        <f t="shared" si="33"/>
        <v>9591.1308059557959</v>
      </c>
      <c r="AO20" s="322">
        <f t="shared" si="36"/>
        <v>5000.4143084720254</v>
      </c>
      <c r="AP20" s="322">
        <f t="shared" si="36"/>
        <v>210.10144153243806</v>
      </c>
      <c r="AQ20" s="322">
        <f t="shared" si="36"/>
        <v>2321.6209289334392</v>
      </c>
      <c r="AR20" s="322">
        <f t="shared" si="36"/>
        <v>0</v>
      </c>
      <c r="AS20" s="322">
        <f t="shared" si="36"/>
        <v>1481.2151628036877</v>
      </c>
      <c r="AT20" s="322">
        <f t="shared" si="36"/>
        <v>0</v>
      </c>
      <c r="AU20" s="322">
        <f t="shared" si="36"/>
        <v>31.5152162298657</v>
      </c>
      <c r="AV20" s="322">
        <f t="shared" si="36"/>
        <v>21.010144153243807</v>
      </c>
      <c r="AW20" s="322">
        <f t="shared" si="36"/>
        <v>52.525360383109515</v>
      </c>
      <c r="AX20" s="322">
        <f t="shared" si="36"/>
        <v>126.0608649194628</v>
      </c>
      <c r="AY20" s="322">
        <f t="shared" si="36"/>
        <v>31.5152162298657</v>
      </c>
      <c r="AZ20" s="322">
        <f t="shared" si="36"/>
        <v>73.535504536353315</v>
      </c>
      <c r="BA20" s="322">
        <f t="shared" si="36"/>
        <v>0</v>
      </c>
      <c r="BB20" s="322">
        <f t="shared" si="36"/>
        <v>0</v>
      </c>
      <c r="BC20" s="322">
        <f t="shared" si="34"/>
        <v>136.5659369960847</v>
      </c>
      <c r="BD20" s="322">
        <f t="shared" si="34"/>
        <v>42.020288306487615</v>
      </c>
      <c r="BE20" s="322">
        <f t="shared" si="34"/>
        <v>42.020288306487615</v>
      </c>
      <c r="BF20" s="322">
        <f t="shared" si="34"/>
        <v>21.010144153243807</v>
      </c>
    </row>
    <row r="21" spans="2:58" ht="14.25">
      <c r="B21" s="6" t="s">
        <v>12</v>
      </c>
      <c r="C21" s="1925" t="s">
        <v>24</v>
      </c>
      <c r="D21" s="1919" t="s">
        <v>34</v>
      </c>
      <c r="E21" s="1918" t="s">
        <v>25</v>
      </c>
      <c r="F21" s="1746" t="s">
        <v>26</v>
      </c>
      <c r="G21" s="1920">
        <v>17.63</v>
      </c>
      <c r="H21" s="1926">
        <v>14.687061540506907</v>
      </c>
      <c r="I21" s="1926">
        <v>14.687061540506907</v>
      </c>
      <c r="J21" s="1926">
        <v>14.687061540506907</v>
      </c>
      <c r="K21" s="1924">
        <v>9.1300000000000008</v>
      </c>
      <c r="L21" s="1738"/>
      <c r="R21" s="322">
        <f t="shared" si="31"/>
        <v>134.09287186482808</v>
      </c>
      <c r="S21" s="322">
        <f t="shared" si="35"/>
        <v>69.910412932812889</v>
      </c>
      <c r="T21" s="322">
        <f t="shared" si="35"/>
        <v>2.9374123081013823</v>
      </c>
      <c r="U21" s="322">
        <f t="shared" si="35"/>
        <v>32.458406004520256</v>
      </c>
      <c r="V21" s="322">
        <f t="shared" si="35"/>
        <v>0</v>
      </c>
      <c r="W21" s="322">
        <f t="shared" si="35"/>
        <v>20.708756772114739</v>
      </c>
      <c r="X21" s="322">
        <f t="shared" si="35"/>
        <v>0</v>
      </c>
      <c r="Y21" s="322">
        <f t="shared" si="35"/>
        <v>0.44061184621520721</v>
      </c>
      <c r="Z21" s="322">
        <f t="shared" si="35"/>
        <v>0.29374123081013825</v>
      </c>
      <c r="AA21" s="322">
        <f t="shared" si="35"/>
        <v>0.73435307702534558</v>
      </c>
      <c r="AB21" s="322">
        <f t="shared" si="35"/>
        <v>1.7624473848608289</v>
      </c>
      <c r="AC21" s="322">
        <f t="shared" si="35"/>
        <v>0.44061184621520721</v>
      </c>
      <c r="AD21" s="322">
        <f t="shared" si="35"/>
        <v>1.0280943078354836</v>
      </c>
      <c r="AE21" s="322">
        <f t="shared" si="35"/>
        <v>0</v>
      </c>
      <c r="AF21" s="322">
        <f t="shared" si="35"/>
        <v>0</v>
      </c>
      <c r="AG21" s="322">
        <f t="shared" si="32"/>
        <v>1.909318000265898</v>
      </c>
      <c r="AH21" s="322">
        <f t="shared" si="32"/>
        <v>0.58748246162027651</v>
      </c>
      <c r="AI21" s="322">
        <f t="shared" si="32"/>
        <v>0.58748246162027651</v>
      </c>
      <c r="AJ21" s="322">
        <f t="shared" si="32"/>
        <v>0.29374123081013825</v>
      </c>
      <c r="AK21" s="1280" t="s">
        <v>1465</v>
      </c>
      <c r="AL21" s="88" t="s">
        <v>1465</v>
      </c>
      <c r="AM21" s="1280" t="s">
        <v>1465</v>
      </c>
      <c r="AN21" s="322">
        <f t="shared" si="33"/>
        <v>134.09287186482808</v>
      </c>
      <c r="AO21" s="322">
        <f t="shared" si="36"/>
        <v>69.910412932812889</v>
      </c>
      <c r="AP21" s="322">
        <f t="shared" si="36"/>
        <v>2.9374123081013823</v>
      </c>
      <c r="AQ21" s="322">
        <f t="shared" si="36"/>
        <v>32.458406004520256</v>
      </c>
      <c r="AR21" s="322">
        <f t="shared" si="36"/>
        <v>0</v>
      </c>
      <c r="AS21" s="322">
        <f t="shared" si="36"/>
        <v>20.708756772114739</v>
      </c>
      <c r="AT21" s="322">
        <f t="shared" si="36"/>
        <v>0</v>
      </c>
      <c r="AU21" s="322">
        <f t="shared" si="36"/>
        <v>0.44061184621520721</v>
      </c>
      <c r="AV21" s="322">
        <f t="shared" si="36"/>
        <v>0.29374123081013825</v>
      </c>
      <c r="AW21" s="322">
        <f t="shared" si="36"/>
        <v>0.73435307702534558</v>
      </c>
      <c r="AX21" s="322">
        <f t="shared" si="36"/>
        <v>1.7624473848608289</v>
      </c>
      <c r="AY21" s="322">
        <f t="shared" si="36"/>
        <v>0.44061184621520721</v>
      </c>
      <c r="AZ21" s="322">
        <f t="shared" si="36"/>
        <v>1.0280943078354836</v>
      </c>
      <c r="BA21" s="322">
        <f t="shared" si="36"/>
        <v>0</v>
      </c>
      <c r="BB21" s="322">
        <f t="shared" si="36"/>
        <v>0</v>
      </c>
      <c r="BC21" s="322">
        <f t="shared" si="34"/>
        <v>1.909318000265898</v>
      </c>
      <c r="BD21" s="322">
        <f t="shared" si="34"/>
        <v>0.58748246162027651</v>
      </c>
      <c r="BE21" s="322">
        <f t="shared" si="34"/>
        <v>0.58748246162027651</v>
      </c>
      <c r="BF21" s="322">
        <f t="shared" si="34"/>
        <v>0.29374123081013825</v>
      </c>
    </row>
    <row r="22" spans="2:58" ht="14.25">
      <c r="B22" s="6" t="s">
        <v>12</v>
      </c>
      <c r="C22" s="1925" t="s">
        <v>35</v>
      </c>
      <c r="D22" s="1919" t="s">
        <v>36</v>
      </c>
      <c r="E22" s="1918" t="s">
        <v>25</v>
      </c>
      <c r="F22" s="1746" t="s">
        <v>26</v>
      </c>
      <c r="G22" s="1925">
        <v>17.170000000000002</v>
      </c>
      <c r="H22" s="1926">
        <v>36696.322298739004</v>
      </c>
      <c r="I22" s="1926">
        <v>36696.322298739004</v>
      </c>
      <c r="J22" s="1926">
        <v>36696.322298739004</v>
      </c>
      <c r="K22" s="1924">
        <v>9.1300000000000008</v>
      </c>
      <c r="L22" s="1738"/>
      <c r="R22" s="322">
        <f t="shared" si="31"/>
        <v>335037.42258748715</v>
      </c>
      <c r="S22" s="322">
        <f t="shared" si="35"/>
        <v>174674.49414199768</v>
      </c>
      <c r="T22" s="322">
        <f t="shared" si="35"/>
        <v>7339.2644597478029</v>
      </c>
      <c r="U22" s="322">
        <f t="shared" si="35"/>
        <v>81098.872280213182</v>
      </c>
      <c r="V22" s="322">
        <f t="shared" si="35"/>
        <v>0</v>
      </c>
      <c r="W22" s="322">
        <f t="shared" si="35"/>
        <v>51741.814441221992</v>
      </c>
      <c r="X22" s="322">
        <f t="shared" si="35"/>
        <v>0</v>
      </c>
      <c r="Y22" s="322">
        <f t="shared" si="35"/>
        <v>1100.8896689621702</v>
      </c>
      <c r="Z22" s="322">
        <f t="shared" si="35"/>
        <v>733.92644597478034</v>
      </c>
      <c r="AA22" s="322">
        <f t="shared" si="35"/>
        <v>1834.8161149369507</v>
      </c>
      <c r="AB22" s="322">
        <f t="shared" si="35"/>
        <v>4403.5586758486807</v>
      </c>
      <c r="AC22" s="322">
        <f t="shared" si="35"/>
        <v>1100.8896689621702</v>
      </c>
      <c r="AD22" s="322">
        <f t="shared" si="35"/>
        <v>2568.7425609117304</v>
      </c>
      <c r="AE22" s="322">
        <f t="shared" si="35"/>
        <v>0</v>
      </c>
      <c r="AF22" s="322">
        <f t="shared" si="35"/>
        <v>0</v>
      </c>
      <c r="AG22" s="322">
        <f t="shared" si="32"/>
        <v>4770.5218988360712</v>
      </c>
      <c r="AH22" s="322">
        <f t="shared" si="32"/>
        <v>1467.8528919495607</v>
      </c>
      <c r="AI22" s="322">
        <f t="shared" si="32"/>
        <v>1467.8528919495607</v>
      </c>
      <c r="AJ22" s="322">
        <f t="shared" si="32"/>
        <v>733.92644597478034</v>
      </c>
      <c r="AK22" s="1280" t="s">
        <v>1465</v>
      </c>
      <c r="AL22" s="88" t="s">
        <v>1465</v>
      </c>
      <c r="AM22" s="1280" t="s">
        <v>1465</v>
      </c>
      <c r="AN22" s="322">
        <f t="shared" si="33"/>
        <v>335037.42258748715</v>
      </c>
      <c r="AO22" s="322">
        <f t="shared" si="36"/>
        <v>174674.49414199768</v>
      </c>
      <c r="AP22" s="322">
        <f t="shared" si="36"/>
        <v>7339.2644597478029</v>
      </c>
      <c r="AQ22" s="322">
        <f t="shared" si="36"/>
        <v>81098.872280213182</v>
      </c>
      <c r="AR22" s="322">
        <f t="shared" si="36"/>
        <v>0</v>
      </c>
      <c r="AS22" s="322">
        <f t="shared" si="36"/>
        <v>51741.814441221992</v>
      </c>
      <c r="AT22" s="322">
        <f t="shared" si="36"/>
        <v>0</v>
      </c>
      <c r="AU22" s="322">
        <f t="shared" si="36"/>
        <v>1100.8896689621702</v>
      </c>
      <c r="AV22" s="322">
        <f t="shared" si="36"/>
        <v>733.92644597478034</v>
      </c>
      <c r="AW22" s="322">
        <f t="shared" si="36"/>
        <v>1834.8161149369507</v>
      </c>
      <c r="AX22" s="322">
        <f t="shared" si="36"/>
        <v>4403.5586758486807</v>
      </c>
      <c r="AY22" s="322">
        <f t="shared" si="36"/>
        <v>1100.8896689621702</v>
      </c>
      <c r="AZ22" s="322">
        <f t="shared" si="36"/>
        <v>2568.7425609117304</v>
      </c>
      <c r="BA22" s="322">
        <f t="shared" si="36"/>
        <v>0</v>
      </c>
      <c r="BB22" s="322">
        <f t="shared" si="36"/>
        <v>0</v>
      </c>
      <c r="BC22" s="322">
        <f t="shared" si="34"/>
        <v>4770.5218988360712</v>
      </c>
      <c r="BD22" s="322">
        <f t="shared" si="34"/>
        <v>1467.8528919495607</v>
      </c>
      <c r="BE22" s="322">
        <f t="shared" si="34"/>
        <v>1467.8528919495607</v>
      </c>
      <c r="BF22" s="322">
        <f t="shared" si="34"/>
        <v>733.92644597478034</v>
      </c>
    </row>
    <row r="23" spans="2:58" ht="14.25">
      <c r="B23" s="6" t="s">
        <v>12</v>
      </c>
      <c r="C23" s="1925" t="s">
        <v>35</v>
      </c>
      <c r="D23" s="1919" t="s">
        <v>23</v>
      </c>
      <c r="E23" s="1918" t="s">
        <v>25</v>
      </c>
      <c r="F23" s="1746" t="s">
        <v>26</v>
      </c>
      <c r="G23" s="1925">
        <v>17.170000000000002</v>
      </c>
      <c r="H23" s="1926">
        <v>12403.191881305942</v>
      </c>
      <c r="I23" s="1926">
        <v>12403.191881305942</v>
      </c>
      <c r="J23" s="1926">
        <v>12403.191881305942</v>
      </c>
      <c r="K23" s="1924">
        <v>9.1300000000000008</v>
      </c>
      <c r="L23" s="1738"/>
      <c r="R23" s="322">
        <f t="shared" si="31"/>
        <v>113241.14187632327</v>
      </c>
      <c r="S23" s="322">
        <f t="shared" si="35"/>
        <v>59039.193355016294</v>
      </c>
      <c r="T23" s="322">
        <f t="shared" si="35"/>
        <v>2480.638376261189</v>
      </c>
      <c r="U23" s="322">
        <f t="shared" si="35"/>
        <v>27411.054057686128</v>
      </c>
      <c r="V23" s="322">
        <f t="shared" si="35"/>
        <v>0</v>
      </c>
      <c r="W23" s="322">
        <f t="shared" si="35"/>
        <v>17488.500552641377</v>
      </c>
      <c r="X23" s="322">
        <f t="shared" si="35"/>
        <v>0</v>
      </c>
      <c r="Y23" s="322">
        <f t="shared" si="35"/>
        <v>372.09575643917827</v>
      </c>
      <c r="Z23" s="322">
        <f t="shared" si="35"/>
        <v>248.06383762611893</v>
      </c>
      <c r="AA23" s="322">
        <f t="shared" si="35"/>
        <v>620.15959406529726</v>
      </c>
      <c r="AB23" s="322">
        <f t="shared" si="35"/>
        <v>1488.3830257567131</v>
      </c>
      <c r="AC23" s="322">
        <f t="shared" si="35"/>
        <v>372.09575643917827</v>
      </c>
      <c r="AD23" s="322">
        <f t="shared" si="35"/>
        <v>868.22343169141607</v>
      </c>
      <c r="AE23" s="322">
        <f t="shared" si="35"/>
        <v>0</v>
      </c>
      <c r="AF23" s="322">
        <f t="shared" si="35"/>
        <v>0</v>
      </c>
      <c r="AG23" s="322">
        <f t="shared" si="32"/>
        <v>1612.4149445697726</v>
      </c>
      <c r="AH23" s="322">
        <f t="shared" si="32"/>
        <v>496.12767525223785</v>
      </c>
      <c r="AI23" s="322">
        <f t="shared" si="32"/>
        <v>496.12767525223785</v>
      </c>
      <c r="AJ23" s="322">
        <f t="shared" si="32"/>
        <v>248.06383762611893</v>
      </c>
      <c r="AK23" s="1280" t="s">
        <v>1465</v>
      </c>
      <c r="AL23" s="88" t="s">
        <v>1465</v>
      </c>
      <c r="AM23" s="1280" t="s">
        <v>1465</v>
      </c>
      <c r="AN23" s="322">
        <f t="shared" si="33"/>
        <v>113241.14187632327</v>
      </c>
      <c r="AO23" s="322">
        <f t="shared" si="36"/>
        <v>59039.193355016294</v>
      </c>
      <c r="AP23" s="322">
        <f t="shared" si="36"/>
        <v>2480.638376261189</v>
      </c>
      <c r="AQ23" s="322">
        <f t="shared" si="36"/>
        <v>27411.054057686128</v>
      </c>
      <c r="AR23" s="322">
        <f t="shared" si="36"/>
        <v>0</v>
      </c>
      <c r="AS23" s="322">
        <f t="shared" si="36"/>
        <v>17488.500552641377</v>
      </c>
      <c r="AT23" s="322">
        <f t="shared" si="36"/>
        <v>0</v>
      </c>
      <c r="AU23" s="322">
        <f t="shared" si="36"/>
        <v>372.09575643917827</v>
      </c>
      <c r="AV23" s="322">
        <f t="shared" si="36"/>
        <v>248.06383762611893</v>
      </c>
      <c r="AW23" s="322">
        <f t="shared" si="36"/>
        <v>620.15959406529726</v>
      </c>
      <c r="AX23" s="322">
        <f t="shared" si="36"/>
        <v>1488.3830257567131</v>
      </c>
      <c r="AY23" s="322">
        <f t="shared" si="36"/>
        <v>372.09575643917827</v>
      </c>
      <c r="AZ23" s="322">
        <f t="shared" si="36"/>
        <v>868.22343169141607</v>
      </c>
      <c r="BA23" s="322">
        <f t="shared" si="36"/>
        <v>0</v>
      </c>
      <c r="BB23" s="322">
        <f t="shared" si="36"/>
        <v>0</v>
      </c>
      <c r="BC23" s="322">
        <f t="shared" si="34"/>
        <v>1612.4149445697726</v>
      </c>
      <c r="BD23" s="322">
        <f t="shared" si="34"/>
        <v>496.12767525223785</v>
      </c>
      <c r="BE23" s="322">
        <f t="shared" si="34"/>
        <v>496.12767525223785</v>
      </c>
      <c r="BF23" s="322">
        <f t="shared" si="34"/>
        <v>248.06383762611893</v>
      </c>
    </row>
    <row r="24" spans="2:58" ht="14.25">
      <c r="B24" s="6" t="s">
        <v>12</v>
      </c>
      <c r="C24" s="1925" t="s">
        <v>35</v>
      </c>
      <c r="D24" s="1919" t="s">
        <v>37</v>
      </c>
      <c r="E24" s="1918" t="s">
        <v>25</v>
      </c>
      <c r="F24" s="1746" t="s">
        <v>26</v>
      </c>
      <c r="G24" s="1925">
        <v>17.420000000000002</v>
      </c>
      <c r="H24" s="1926">
        <v>1607.0130934077142</v>
      </c>
      <c r="I24" s="1926">
        <v>1607.0130934077142</v>
      </c>
      <c r="J24" s="1926">
        <v>1607.0130934077142</v>
      </c>
      <c r="K24" s="1924">
        <v>9.1300000000000008</v>
      </c>
      <c r="L24" s="1738"/>
      <c r="R24" s="322">
        <f t="shared" si="31"/>
        <v>14672.029542812432</v>
      </c>
      <c r="S24" s="322">
        <f t="shared" si="35"/>
        <v>7649.3823246207203</v>
      </c>
      <c r="T24" s="322">
        <f t="shared" si="35"/>
        <v>321.40261868154289</v>
      </c>
      <c r="U24" s="322">
        <f t="shared" si="35"/>
        <v>3551.4989364310477</v>
      </c>
      <c r="V24" s="322">
        <f t="shared" si="35"/>
        <v>0</v>
      </c>
      <c r="W24" s="322">
        <f t="shared" si="35"/>
        <v>2265.8884617048766</v>
      </c>
      <c r="X24" s="322">
        <f t="shared" si="35"/>
        <v>0</v>
      </c>
      <c r="Y24" s="322">
        <f t="shared" si="35"/>
        <v>48.210392802231425</v>
      </c>
      <c r="Z24" s="322">
        <f t="shared" si="35"/>
        <v>32.14026186815429</v>
      </c>
      <c r="AA24" s="322">
        <f t="shared" si="35"/>
        <v>80.350654670385723</v>
      </c>
      <c r="AB24" s="322">
        <f t="shared" si="35"/>
        <v>192.8415712089257</v>
      </c>
      <c r="AC24" s="322">
        <f t="shared" si="35"/>
        <v>48.210392802231425</v>
      </c>
      <c r="AD24" s="322">
        <f t="shared" si="35"/>
        <v>112.49091653854001</v>
      </c>
      <c r="AE24" s="322">
        <f t="shared" si="35"/>
        <v>0</v>
      </c>
      <c r="AF24" s="322">
        <f t="shared" si="35"/>
        <v>0</v>
      </c>
      <c r="AG24" s="322">
        <f t="shared" si="32"/>
        <v>208.91170214300286</v>
      </c>
      <c r="AH24" s="322">
        <f t="shared" si="32"/>
        <v>64.280523736308581</v>
      </c>
      <c r="AI24" s="322">
        <f t="shared" si="32"/>
        <v>64.280523736308581</v>
      </c>
      <c r="AJ24" s="322">
        <f t="shared" si="32"/>
        <v>32.14026186815429</v>
      </c>
      <c r="AK24" s="1280" t="s">
        <v>1465</v>
      </c>
      <c r="AL24" s="88" t="s">
        <v>1465</v>
      </c>
      <c r="AM24" s="1280" t="s">
        <v>1465</v>
      </c>
      <c r="AN24" s="322">
        <f t="shared" si="33"/>
        <v>14672.029542812432</v>
      </c>
      <c r="AO24" s="322">
        <f t="shared" si="36"/>
        <v>7649.3823246207203</v>
      </c>
      <c r="AP24" s="322">
        <f t="shared" si="36"/>
        <v>321.40261868154289</v>
      </c>
      <c r="AQ24" s="322">
        <f t="shared" si="36"/>
        <v>3551.4989364310477</v>
      </c>
      <c r="AR24" s="322">
        <f t="shared" si="36"/>
        <v>0</v>
      </c>
      <c r="AS24" s="322">
        <f t="shared" si="36"/>
        <v>2265.8884617048766</v>
      </c>
      <c r="AT24" s="322">
        <f t="shared" si="36"/>
        <v>0</v>
      </c>
      <c r="AU24" s="322">
        <f t="shared" si="36"/>
        <v>48.210392802231425</v>
      </c>
      <c r="AV24" s="322">
        <f t="shared" si="36"/>
        <v>32.14026186815429</v>
      </c>
      <c r="AW24" s="322">
        <f t="shared" si="36"/>
        <v>80.350654670385723</v>
      </c>
      <c r="AX24" s="322">
        <f t="shared" si="36"/>
        <v>192.8415712089257</v>
      </c>
      <c r="AY24" s="322">
        <f t="shared" si="36"/>
        <v>48.210392802231425</v>
      </c>
      <c r="AZ24" s="322">
        <f t="shared" si="36"/>
        <v>112.49091653854001</v>
      </c>
      <c r="BA24" s="322">
        <f t="shared" si="36"/>
        <v>0</v>
      </c>
      <c r="BB24" s="322">
        <f t="shared" si="36"/>
        <v>0</v>
      </c>
      <c r="BC24" s="322">
        <f t="shared" si="34"/>
        <v>208.91170214300286</v>
      </c>
      <c r="BD24" s="322">
        <f t="shared" si="34"/>
        <v>64.280523736308581</v>
      </c>
      <c r="BE24" s="322">
        <f t="shared" si="34"/>
        <v>64.280523736308581</v>
      </c>
      <c r="BF24" s="322">
        <f t="shared" si="34"/>
        <v>32.14026186815429</v>
      </c>
    </row>
    <row r="25" spans="2:58" ht="14.25">
      <c r="B25" s="7" t="s">
        <v>12</v>
      </c>
      <c r="C25" s="1927" t="s">
        <v>35</v>
      </c>
      <c r="D25" s="1755" t="s">
        <v>38</v>
      </c>
      <c r="E25" s="1928" t="s">
        <v>25</v>
      </c>
      <c r="F25" s="1929" t="s">
        <v>26</v>
      </c>
      <c r="G25" s="1927">
        <v>17.170000000000002</v>
      </c>
      <c r="H25" s="1930">
        <v>9534.1639680261615</v>
      </c>
      <c r="I25" s="1930">
        <v>9534.1639680261615</v>
      </c>
      <c r="J25" s="1930">
        <v>9534.1639680261615</v>
      </c>
      <c r="K25" s="1924">
        <v>9.1300000000000008</v>
      </c>
      <c r="L25" s="1738"/>
      <c r="R25" s="322">
        <f t="shared" si="31"/>
        <v>87046.917028078868</v>
      </c>
      <c r="S25" s="322">
        <f t="shared" si="35"/>
        <v>45382.620487804532</v>
      </c>
      <c r="T25" s="322">
        <f t="shared" si="35"/>
        <v>1906.8327936052328</v>
      </c>
      <c r="U25" s="322">
        <f t="shared" si="35"/>
        <v>21070.502369337813</v>
      </c>
      <c r="V25" s="322">
        <f t="shared" si="35"/>
        <v>0</v>
      </c>
      <c r="W25" s="322">
        <f t="shared" si="35"/>
        <v>13443.171194916888</v>
      </c>
      <c r="X25" s="322">
        <f t="shared" si="35"/>
        <v>0</v>
      </c>
      <c r="Y25" s="322">
        <f t="shared" si="35"/>
        <v>286.02491904078482</v>
      </c>
      <c r="Z25" s="322">
        <f t="shared" si="35"/>
        <v>190.6832793605233</v>
      </c>
      <c r="AA25" s="322">
        <f t="shared" si="35"/>
        <v>476.70819840130821</v>
      </c>
      <c r="AB25" s="322">
        <f t="shared" si="35"/>
        <v>1144.0996761631393</v>
      </c>
      <c r="AC25" s="322">
        <f t="shared" si="35"/>
        <v>286.02491904078482</v>
      </c>
      <c r="AD25" s="322">
        <f t="shared" si="35"/>
        <v>667.39147776183142</v>
      </c>
      <c r="AE25" s="322">
        <f t="shared" si="35"/>
        <v>0</v>
      </c>
      <c r="AF25" s="322">
        <f t="shared" si="35"/>
        <v>0</v>
      </c>
      <c r="AG25" s="322">
        <f t="shared" si="32"/>
        <v>1239.4413158434011</v>
      </c>
      <c r="AH25" s="322">
        <f t="shared" si="32"/>
        <v>381.3665587210466</v>
      </c>
      <c r="AI25" s="322">
        <f t="shared" si="32"/>
        <v>381.3665587210466</v>
      </c>
      <c r="AJ25" s="322">
        <f t="shared" si="32"/>
        <v>190.6832793605233</v>
      </c>
      <c r="AK25" s="1280" t="s">
        <v>1465</v>
      </c>
      <c r="AL25" s="88" t="s">
        <v>1465</v>
      </c>
      <c r="AM25" s="1280" t="s">
        <v>1465</v>
      </c>
      <c r="AN25" s="322">
        <f t="shared" si="33"/>
        <v>87046.917028078868</v>
      </c>
      <c r="AO25" s="322">
        <f t="shared" si="36"/>
        <v>45382.620487804532</v>
      </c>
      <c r="AP25" s="322">
        <f t="shared" si="36"/>
        <v>1906.8327936052328</v>
      </c>
      <c r="AQ25" s="322">
        <f t="shared" si="36"/>
        <v>21070.502369337813</v>
      </c>
      <c r="AR25" s="322">
        <f t="shared" si="36"/>
        <v>0</v>
      </c>
      <c r="AS25" s="322">
        <f t="shared" si="36"/>
        <v>13443.171194916888</v>
      </c>
      <c r="AT25" s="322">
        <f t="shared" si="36"/>
        <v>0</v>
      </c>
      <c r="AU25" s="322">
        <f t="shared" si="36"/>
        <v>286.02491904078482</v>
      </c>
      <c r="AV25" s="322">
        <f t="shared" si="36"/>
        <v>190.6832793605233</v>
      </c>
      <c r="AW25" s="322">
        <f t="shared" si="36"/>
        <v>476.70819840130821</v>
      </c>
      <c r="AX25" s="322">
        <f t="shared" si="36"/>
        <v>1144.0996761631393</v>
      </c>
      <c r="AY25" s="322">
        <f t="shared" si="36"/>
        <v>286.02491904078482</v>
      </c>
      <c r="AZ25" s="322">
        <f t="shared" si="36"/>
        <v>667.39147776183142</v>
      </c>
      <c r="BA25" s="322">
        <f t="shared" si="36"/>
        <v>0</v>
      </c>
      <c r="BB25" s="322">
        <f t="shared" si="36"/>
        <v>0</v>
      </c>
      <c r="BC25" s="322">
        <f t="shared" si="34"/>
        <v>1239.4413158434011</v>
      </c>
      <c r="BD25" s="322">
        <f t="shared" si="34"/>
        <v>381.3665587210466</v>
      </c>
      <c r="BE25" s="322">
        <f t="shared" si="34"/>
        <v>381.3665587210466</v>
      </c>
      <c r="BF25" s="322">
        <f t="shared" si="34"/>
        <v>190.6832793605233</v>
      </c>
    </row>
    <row r="26" spans="2:58" ht="14.25">
      <c r="B26" s="17" t="s">
        <v>39</v>
      </c>
      <c r="C26" s="1918" t="s">
        <v>35</v>
      </c>
      <c r="D26" s="1919" t="s">
        <v>36</v>
      </c>
      <c r="E26" s="1918" t="s">
        <v>25</v>
      </c>
      <c r="F26" s="1746" t="s">
        <v>16</v>
      </c>
      <c r="G26" s="1920">
        <v>17.170000000000002</v>
      </c>
      <c r="H26" s="1931">
        <v>58956.896984409868</v>
      </c>
      <c r="I26" s="1931">
        <v>58956.896984409868</v>
      </c>
      <c r="J26" s="1931">
        <v>58956.896984409868</v>
      </c>
      <c r="K26" s="1932">
        <v>9.1300000000000008</v>
      </c>
      <c r="L26" s="1738"/>
      <c r="R26" s="322">
        <f t="shared" si="31"/>
        <v>538276.46946766216</v>
      </c>
      <c r="S26" s="322">
        <f t="shared" si="35"/>
        <v>280634.82964579097</v>
      </c>
      <c r="T26" s="322">
        <f t="shared" si="35"/>
        <v>11791.379396881977</v>
      </c>
      <c r="U26" s="322">
        <f t="shared" si="35"/>
        <v>130294.74233554579</v>
      </c>
      <c r="V26" s="322">
        <f t="shared" si="35"/>
        <v>0</v>
      </c>
      <c r="W26" s="322">
        <f t="shared" si="35"/>
        <v>83129.224748017907</v>
      </c>
      <c r="X26" s="322">
        <f t="shared" si="35"/>
        <v>0</v>
      </c>
      <c r="Y26" s="322">
        <f t="shared" si="35"/>
        <v>1768.7069095322959</v>
      </c>
      <c r="Z26" s="322">
        <f t="shared" si="35"/>
        <v>1179.1379396881978</v>
      </c>
      <c r="AA26" s="322">
        <f t="shared" si="35"/>
        <v>2947.8448492204943</v>
      </c>
      <c r="AB26" s="322">
        <f t="shared" si="35"/>
        <v>7074.8276381291835</v>
      </c>
      <c r="AC26" s="322">
        <f t="shared" si="35"/>
        <v>1768.7069095322959</v>
      </c>
      <c r="AD26" s="322">
        <f t="shared" si="35"/>
        <v>4126.982788908691</v>
      </c>
      <c r="AE26" s="322">
        <f t="shared" si="35"/>
        <v>0</v>
      </c>
      <c r="AF26" s="322">
        <f t="shared" si="35"/>
        <v>0</v>
      </c>
      <c r="AG26" s="322">
        <f t="shared" si="32"/>
        <v>7664.3966079732827</v>
      </c>
      <c r="AH26" s="322">
        <f t="shared" si="32"/>
        <v>2358.2758793763956</v>
      </c>
      <c r="AI26" s="322">
        <f t="shared" si="32"/>
        <v>2358.2758793763956</v>
      </c>
      <c r="AJ26" s="322">
        <f t="shared" si="32"/>
        <v>1179.1379396881978</v>
      </c>
      <c r="AK26" s="1280" t="s">
        <v>1465</v>
      </c>
      <c r="AL26" s="88" t="s">
        <v>1465</v>
      </c>
      <c r="AM26" s="1280" t="s">
        <v>1465</v>
      </c>
      <c r="AN26" s="322">
        <f t="shared" si="33"/>
        <v>538276.46946766216</v>
      </c>
      <c r="AO26" s="322">
        <f t="shared" si="36"/>
        <v>280634.82964579097</v>
      </c>
      <c r="AP26" s="322">
        <f t="shared" si="36"/>
        <v>11791.379396881977</v>
      </c>
      <c r="AQ26" s="322">
        <f t="shared" si="36"/>
        <v>130294.74233554579</v>
      </c>
      <c r="AR26" s="322">
        <f t="shared" si="36"/>
        <v>0</v>
      </c>
      <c r="AS26" s="322">
        <f t="shared" si="36"/>
        <v>83129.224748017907</v>
      </c>
      <c r="AT26" s="322">
        <f t="shared" si="36"/>
        <v>0</v>
      </c>
      <c r="AU26" s="322">
        <f t="shared" si="36"/>
        <v>1768.7069095322959</v>
      </c>
      <c r="AV26" s="322">
        <f t="shared" si="36"/>
        <v>1179.1379396881978</v>
      </c>
      <c r="AW26" s="322">
        <f t="shared" si="36"/>
        <v>2947.8448492204943</v>
      </c>
      <c r="AX26" s="322">
        <f t="shared" si="36"/>
        <v>7074.8276381291835</v>
      </c>
      <c r="AY26" s="322">
        <f t="shared" si="36"/>
        <v>1768.7069095322959</v>
      </c>
      <c r="AZ26" s="322">
        <f t="shared" si="36"/>
        <v>4126.982788908691</v>
      </c>
      <c r="BA26" s="322">
        <f t="shared" si="36"/>
        <v>0</v>
      </c>
      <c r="BB26" s="322">
        <f t="shared" si="36"/>
        <v>0</v>
      </c>
      <c r="BC26" s="322">
        <f t="shared" si="34"/>
        <v>7664.3966079732827</v>
      </c>
      <c r="BD26" s="322">
        <f t="shared" si="34"/>
        <v>2358.2758793763956</v>
      </c>
      <c r="BE26" s="322">
        <f t="shared" si="34"/>
        <v>2358.2758793763956</v>
      </c>
      <c r="BF26" s="322">
        <f t="shared" si="34"/>
        <v>1179.1379396881978</v>
      </c>
    </row>
    <row r="27" spans="2:58" ht="14.25">
      <c r="B27" s="6" t="s">
        <v>39</v>
      </c>
      <c r="C27" s="1918" t="s">
        <v>35</v>
      </c>
      <c r="D27" s="1919" t="s">
        <v>36</v>
      </c>
      <c r="E27" s="1918" t="s">
        <v>15</v>
      </c>
      <c r="F27" s="1746" t="s">
        <v>16</v>
      </c>
      <c r="G27" s="1920">
        <v>17.170000000000002</v>
      </c>
      <c r="H27" s="1921">
        <v>24810.113024413226</v>
      </c>
      <c r="I27" s="1921">
        <v>24810.113024413226</v>
      </c>
      <c r="J27" s="1921">
        <v>24810.113024413226</v>
      </c>
      <c r="K27" s="1933">
        <v>12.18</v>
      </c>
      <c r="L27" s="1738"/>
      <c r="R27" s="322">
        <f t="shared" si="31"/>
        <v>302187.17663735308</v>
      </c>
      <c r="S27" s="322">
        <f t="shared" si="35"/>
        <v>118096.13799620687</v>
      </c>
      <c r="T27" s="322">
        <f t="shared" si="35"/>
        <v>4962.0226048826462</v>
      </c>
      <c r="U27" s="322">
        <f t="shared" si="35"/>
        <v>54830.349783953221</v>
      </c>
      <c r="V27" s="322">
        <f t="shared" si="35"/>
        <v>0</v>
      </c>
      <c r="W27" s="322">
        <f t="shared" si="35"/>
        <v>110653.10408888299</v>
      </c>
      <c r="X27" s="322">
        <f t="shared" si="35"/>
        <v>0</v>
      </c>
      <c r="Y27" s="322">
        <f t="shared" si="35"/>
        <v>744.30339073239679</v>
      </c>
      <c r="Z27" s="322">
        <f t="shared" si="35"/>
        <v>496.20226048826464</v>
      </c>
      <c r="AA27" s="322">
        <f t="shared" si="35"/>
        <v>1240.5056512206615</v>
      </c>
      <c r="AB27" s="322">
        <f t="shared" si="35"/>
        <v>2977.2135629295872</v>
      </c>
      <c r="AC27" s="322">
        <f t="shared" si="35"/>
        <v>744.30339073239679</v>
      </c>
      <c r="AD27" s="322">
        <f t="shared" si="35"/>
        <v>1736.7079117089261</v>
      </c>
      <c r="AE27" s="322">
        <f t="shared" si="35"/>
        <v>0</v>
      </c>
      <c r="AF27" s="322">
        <f t="shared" si="35"/>
        <v>0</v>
      </c>
      <c r="AG27" s="322">
        <f t="shared" si="32"/>
        <v>3225.3146931737197</v>
      </c>
      <c r="AH27" s="322">
        <f t="shared" si="32"/>
        <v>992.40452097652928</v>
      </c>
      <c r="AI27" s="322">
        <f t="shared" si="32"/>
        <v>992.40452097652928</v>
      </c>
      <c r="AJ27" s="322">
        <f t="shared" si="32"/>
        <v>496.20226048826464</v>
      </c>
      <c r="AK27" s="1280" t="s">
        <v>1465</v>
      </c>
      <c r="AL27" s="88" t="s">
        <v>1465</v>
      </c>
      <c r="AM27" s="1280" t="s">
        <v>1465</v>
      </c>
      <c r="AN27" s="322">
        <f t="shared" si="33"/>
        <v>302187.17663735308</v>
      </c>
      <c r="AO27" s="322">
        <f t="shared" si="36"/>
        <v>118096.13799620687</v>
      </c>
      <c r="AP27" s="322">
        <f t="shared" si="36"/>
        <v>4962.0226048826462</v>
      </c>
      <c r="AQ27" s="322">
        <f t="shared" si="36"/>
        <v>54830.349783953221</v>
      </c>
      <c r="AR27" s="322">
        <f t="shared" si="36"/>
        <v>0</v>
      </c>
      <c r="AS27" s="322">
        <f t="shared" si="36"/>
        <v>110653.10408888299</v>
      </c>
      <c r="AT27" s="322">
        <f t="shared" si="36"/>
        <v>0</v>
      </c>
      <c r="AU27" s="322">
        <f t="shared" si="36"/>
        <v>744.30339073239679</v>
      </c>
      <c r="AV27" s="322">
        <f t="shared" si="36"/>
        <v>496.20226048826464</v>
      </c>
      <c r="AW27" s="322">
        <f t="shared" si="36"/>
        <v>1240.5056512206615</v>
      </c>
      <c r="AX27" s="322">
        <f t="shared" si="36"/>
        <v>2977.2135629295872</v>
      </c>
      <c r="AY27" s="322">
        <f t="shared" si="36"/>
        <v>744.30339073239679</v>
      </c>
      <c r="AZ27" s="322">
        <f t="shared" si="36"/>
        <v>1736.7079117089261</v>
      </c>
      <c r="BA27" s="322">
        <f t="shared" si="36"/>
        <v>0</v>
      </c>
      <c r="BB27" s="322">
        <f t="shared" si="36"/>
        <v>0</v>
      </c>
      <c r="BC27" s="322">
        <f t="shared" si="34"/>
        <v>3225.3146931737197</v>
      </c>
      <c r="BD27" s="322">
        <f t="shared" si="34"/>
        <v>992.40452097652928</v>
      </c>
      <c r="BE27" s="322">
        <f t="shared" si="34"/>
        <v>992.40452097652928</v>
      </c>
      <c r="BF27" s="322">
        <f t="shared" si="34"/>
        <v>496.20226048826464</v>
      </c>
    </row>
    <row r="28" spans="2:58" ht="14.25">
      <c r="B28" s="6" t="s">
        <v>39</v>
      </c>
      <c r="C28" s="1918" t="s">
        <v>35</v>
      </c>
      <c r="D28" s="1919" t="s">
        <v>23</v>
      </c>
      <c r="E28" s="1918" t="s">
        <v>25</v>
      </c>
      <c r="F28" s="1746" t="s">
        <v>16</v>
      </c>
      <c r="G28" s="1920">
        <v>17.170000000000002</v>
      </c>
      <c r="H28" s="1921">
        <v>19927.165999660716</v>
      </c>
      <c r="I28" s="1921">
        <v>19927.165999660716</v>
      </c>
      <c r="J28" s="1921">
        <v>19927.165999660716</v>
      </c>
      <c r="K28" s="1933">
        <v>9.1300000000000008</v>
      </c>
      <c r="L28" s="1738"/>
      <c r="R28" s="322">
        <f t="shared" si="31"/>
        <v>181935.02557690235</v>
      </c>
      <c r="S28" s="322">
        <f t="shared" si="35"/>
        <v>94853.310158385008</v>
      </c>
      <c r="T28" s="322">
        <f t="shared" si="35"/>
        <v>3985.4331999321439</v>
      </c>
      <c r="U28" s="322">
        <f t="shared" si="35"/>
        <v>44039.036859250169</v>
      </c>
      <c r="V28" s="322">
        <f t="shared" si="35"/>
        <v>0</v>
      </c>
      <c r="W28" s="322">
        <f t="shared" si="35"/>
        <v>28097.304059521604</v>
      </c>
      <c r="X28" s="322">
        <f t="shared" si="35"/>
        <v>0</v>
      </c>
      <c r="Y28" s="322">
        <f t="shared" si="35"/>
        <v>597.81497998982138</v>
      </c>
      <c r="Z28" s="322">
        <f t="shared" si="35"/>
        <v>398.54331999321442</v>
      </c>
      <c r="AA28" s="322">
        <f t="shared" si="35"/>
        <v>996.35829998303598</v>
      </c>
      <c r="AB28" s="322">
        <f t="shared" si="35"/>
        <v>2391.2599199592855</v>
      </c>
      <c r="AC28" s="322">
        <f t="shared" si="35"/>
        <v>597.81497998982138</v>
      </c>
      <c r="AD28" s="322">
        <f t="shared" si="35"/>
        <v>1394.9016199762502</v>
      </c>
      <c r="AE28" s="322">
        <f t="shared" si="35"/>
        <v>0</v>
      </c>
      <c r="AF28" s="322">
        <f t="shared" si="35"/>
        <v>0</v>
      </c>
      <c r="AG28" s="322">
        <f t="shared" si="32"/>
        <v>2590.531579955893</v>
      </c>
      <c r="AH28" s="322">
        <f t="shared" si="32"/>
        <v>797.08663998642885</v>
      </c>
      <c r="AI28" s="322">
        <f t="shared" si="32"/>
        <v>797.08663998642885</v>
      </c>
      <c r="AJ28" s="322">
        <f t="shared" si="32"/>
        <v>398.54331999321442</v>
      </c>
      <c r="AK28" s="1280" t="s">
        <v>1465</v>
      </c>
      <c r="AL28" s="88" t="s">
        <v>1465</v>
      </c>
      <c r="AM28" s="1280" t="s">
        <v>1465</v>
      </c>
      <c r="AN28" s="322">
        <f t="shared" si="33"/>
        <v>181935.02557690235</v>
      </c>
      <c r="AO28" s="322">
        <f t="shared" si="36"/>
        <v>94853.310158385008</v>
      </c>
      <c r="AP28" s="322">
        <f t="shared" si="36"/>
        <v>3985.4331999321439</v>
      </c>
      <c r="AQ28" s="322">
        <f t="shared" si="36"/>
        <v>44039.036859250169</v>
      </c>
      <c r="AR28" s="322">
        <f t="shared" si="36"/>
        <v>0</v>
      </c>
      <c r="AS28" s="322">
        <f t="shared" si="36"/>
        <v>28097.304059521604</v>
      </c>
      <c r="AT28" s="322">
        <f t="shared" si="36"/>
        <v>0</v>
      </c>
      <c r="AU28" s="322">
        <f t="shared" si="36"/>
        <v>597.81497998982138</v>
      </c>
      <c r="AV28" s="322">
        <f t="shared" si="36"/>
        <v>398.54331999321442</v>
      </c>
      <c r="AW28" s="322">
        <f t="shared" si="36"/>
        <v>996.35829998303598</v>
      </c>
      <c r="AX28" s="322">
        <f t="shared" si="36"/>
        <v>2391.2599199592855</v>
      </c>
      <c r="AY28" s="322">
        <f t="shared" si="36"/>
        <v>597.81497998982138</v>
      </c>
      <c r="AZ28" s="322">
        <f t="shared" si="36"/>
        <v>1394.9016199762502</v>
      </c>
      <c r="BA28" s="322">
        <f t="shared" si="36"/>
        <v>0</v>
      </c>
      <c r="BB28" s="322">
        <f t="shared" si="36"/>
        <v>0</v>
      </c>
      <c r="BC28" s="322">
        <f t="shared" si="34"/>
        <v>2590.531579955893</v>
      </c>
      <c r="BD28" s="322">
        <f t="shared" si="34"/>
        <v>797.08663998642885</v>
      </c>
      <c r="BE28" s="322">
        <f t="shared" si="34"/>
        <v>797.08663998642885</v>
      </c>
      <c r="BF28" s="322">
        <f t="shared" si="34"/>
        <v>398.54331999321442</v>
      </c>
    </row>
    <row r="29" spans="2:58" ht="14.25">
      <c r="B29" s="6" t="s">
        <v>39</v>
      </c>
      <c r="C29" s="1918" t="s">
        <v>35</v>
      </c>
      <c r="D29" s="1919" t="s">
        <v>23</v>
      </c>
      <c r="E29" s="1918" t="s">
        <v>15</v>
      </c>
      <c r="F29" s="1746" t="s">
        <v>16</v>
      </c>
      <c r="G29" s="1920">
        <v>17.170000000000002</v>
      </c>
      <c r="H29" s="1921">
        <v>8385.7066093312351</v>
      </c>
      <c r="I29" s="1921">
        <v>8385.7066093312351</v>
      </c>
      <c r="J29" s="1921">
        <v>8385.7066093312351</v>
      </c>
      <c r="K29" s="1933">
        <v>12.18</v>
      </c>
      <c r="L29" s="1738"/>
      <c r="R29" s="322">
        <f t="shared" si="31"/>
        <v>102137.90650165445</v>
      </c>
      <c r="S29" s="322">
        <f t="shared" si="35"/>
        <v>39915.963460416657</v>
      </c>
      <c r="T29" s="322">
        <f t="shared" si="35"/>
        <v>1677.1413218662476</v>
      </c>
      <c r="U29" s="322">
        <f t="shared" si="35"/>
        <v>18532.411606622027</v>
      </c>
      <c r="V29" s="322">
        <f t="shared" si="35"/>
        <v>0</v>
      </c>
      <c r="W29" s="322">
        <f t="shared" si="35"/>
        <v>37400.251477617312</v>
      </c>
      <c r="X29" s="322">
        <f t="shared" si="35"/>
        <v>0</v>
      </c>
      <c r="Y29" s="322">
        <f t="shared" si="35"/>
        <v>251.57119827993708</v>
      </c>
      <c r="Z29" s="322">
        <f t="shared" si="35"/>
        <v>167.71413218662474</v>
      </c>
      <c r="AA29" s="322">
        <f t="shared" si="35"/>
        <v>419.2853304665619</v>
      </c>
      <c r="AB29" s="322">
        <f t="shared" si="35"/>
        <v>1006.2847931197483</v>
      </c>
      <c r="AC29" s="322">
        <f t="shared" si="35"/>
        <v>251.57119827993708</v>
      </c>
      <c r="AD29" s="322">
        <f t="shared" si="35"/>
        <v>586.99946265318658</v>
      </c>
      <c r="AE29" s="322">
        <f t="shared" si="35"/>
        <v>0</v>
      </c>
      <c r="AF29" s="322">
        <f t="shared" si="35"/>
        <v>0</v>
      </c>
      <c r="AG29" s="322">
        <f t="shared" si="32"/>
        <v>1090.1418592130608</v>
      </c>
      <c r="AH29" s="322">
        <f t="shared" si="32"/>
        <v>335.42826437324948</v>
      </c>
      <c r="AI29" s="322">
        <f t="shared" si="32"/>
        <v>335.42826437324948</v>
      </c>
      <c r="AJ29" s="322">
        <f t="shared" si="32"/>
        <v>167.71413218662474</v>
      </c>
      <c r="AK29" s="1280" t="s">
        <v>1465</v>
      </c>
      <c r="AL29" s="88" t="s">
        <v>1465</v>
      </c>
      <c r="AM29" s="1280" t="s">
        <v>1465</v>
      </c>
      <c r="AN29" s="322">
        <f t="shared" si="33"/>
        <v>102137.90650165445</v>
      </c>
      <c r="AO29" s="322">
        <f t="shared" si="36"/>
        <v>39915.963460416657</v>
      </c>
      <c r="AP29" s="322">
        <f t="shared" si="36"/>
        <v>1677.1413218662476</v>
      </c>
      <c r="AQ29" s="322">
        <f t="shared" si="36"/>
        <v>18532.411606622027</v>
      </c>
      <c r="AR29" s="322">
        <f t="shared" si="36"/>
        <v>0</v>
      </c>
      <c r="AS29" s="322">
        <f t="shared" si="36"/>
        <v>37400.251477617312</v>
      </c>
      <c r="AT29" s="322">
        <f t="shared" si="36"/>
        <v>0</v>
      </c>
      <c r="AU29" s="322">
        <f t="shared" si="36"/>
        <v>251.57119827993708</v>
      </c>
      <c r="AV29" s="322">
        <f t="shared" si="36"/>
        <v>167.71413218662474</v>
      </c>
      <c r="AW29" s="322">
        <f t="shared" si="36"/>
        <v>419.2853304665619</v>
      </c>
      <c r="AX29" s="322">
        <f t="shared" si="36"/>
        <v>1006.2847931197483</v>
      </c>
      <c r="AY29" s="322">
        <f t="shared" si="36"/>
        <v>251.57119827993708</v>
      </c>
      <c r="AZ29" s="322">
        <f t="shared" si="36"/>
        <v>586.99946265318658</v>
      </c>
      <c r="BA29" s="322">
        <f t="shared" si="36"/>
        <v>0</v>
      </c>
      <c r="BB29" s="322">
        <f t="shared" si="36"/>
        <v>0</v>
      </c>
      <c r="BC29" s="322">
        <f t="shared" si="34"/>
        <v>1090.1418592130608</v>
      </c>
      <c r="BD29" s="322">
        <f t="shared" si="34"/>
        <v>335.42826437324948</v>
      </c>
      <c r="BE29" s="322">
        <f t="shared" si="34"/>
        <v>335.42826437324948</v>
      </c>
      <c r="BF29" s="322">
        <f t="shared" si="34"/>
        <v>167.71413218662474</v>
      </c>
    </row>
    <row r="30" spans="2:58" ht="14.25">
      <c r="B30" s="6" t="s">
        <v>39</v>
      </c>
      <c r="C30" s="1918" t="s">
        <v>35</v>
      </c>
      <c r="D30" s="1919" t="s">
        <v>37</v>
      </c>
      <c r="E30" s="1918" t="s">
        <v>25</v>
      </c>
      <c r="F30" s="1746" t="s">
        <v>16</v>
      </c>
      <c r="G30" s="1920">
        <v>17.420000000000002</v>
      </c>
      <c r="H30" s="1921">
        <v>2581.8528796792298</v>
      </c>
      <c r="I30" s="1921">
        <v>2581.8528796792298</v>
      </c>
      <c r="J30" s="1921">
        <v>2581.8528796792298</v>
      </c>
      <c r="K30" s="1933">
        <v>9.1300000000000008</v>
      </c>
      <c r="L30" s="1738"/>
      <c r="R30" s="322">
        <f t="shared" si="31"/>
        <v>23572.31679147137</v>
      </c>
      <c r="S30" s="322">
        <f t="shared" si="35"/>
        <v>12289.619707273136</v>
      </c>
      <c r="T30" s="322">
        <f t="shared" si="35"/>
        <v>516.37057593584609</v>
      </c>
      <c r="U30" s="322">
        <f t="shared" si="35"/>
        <v>5705.8948640910967</v>
      </c>
      <c r="V30" s="322">
        <f t="shared" si="35"/>
        <v>0</v>
      </c>
      <c r="W30" s="322">
        <f t="shared" si="35"/>
        <v>3640.4125603477137</v>
      </c>
      <c r="X30" s="322">
        <f t="shared" si="35"/>
        <v>0</v>
      </c>
      <c r="Y30" s="322">
        <f t="shared" si="35"/>
        <v>77.455586390376894</v>
      </c>
      <c r="Z30" s="322">
        <f t="shared" si="35"/>
        <v>51.637057593584608</v>
      </c>
      <c r="AA30" s="322">
        <f t="shared" si="35"/>
        <v>129.09264398396152</v>
      </c>
      <c r="AB30" s="322">
        <f t="shared" si="35"/>
        <v>309.82234556150757</v>
      </c>
      <c r="AC30" s="322">
        <f t="shared" si="35"/>
        <v>77.455586390376894</v>
      </c>
      <c r="AD30" s="322">
        <f t="shared" si="35"/>
        <v>180.72970157754611</v>
      </c>
      <c r="AE30" s="322">
        <f t="shared" si="35"/>
        <v>0</v>
      </c>
      <c r="AF30" s="322">
        <f t="shared" si="35"/>
        <v>0</v>
      </c>
      <c r="AG30" s="322">
        <f t="shared" si="32"/>
        <v>335.64087435829987</v>
      </c>
      <c r="AH30" s="322">
        <f t="shared" si="32"/>
        <v>103.27411518716922</v>
      </c>
      <c r="AI30" s="322">
        <f t="shared" si="32"/>
        <v>103.27411518716922</v>
      </c>
      <c r="AJ30" s="322">
        <f t="shared" si="32"/>
        <v>51.637057593584608</v>
      </c>
      <c r="AK30" s="1280" t="s">
        <v>1465</v>
      </c>
      <c r="AL30" s="88" t="s">
        <v>1465</v>
      </c>
      <c r="AM30" s="1280" t="s">
        <v>1465</v>
      </c>
      <c r="AN30" s="322">
        <f t="shared" si="33"/>
        <v>23572.31679147137</v>
      </c>
      <c r="AO30" s="322">
        <f t="shared" si="36"/>
        <v>12289.619707273136</v>
      </c>
      <c r="AP30" s="322">
        <f t="shared" si="36"/>
        <v>516.37057593584609</v>
      </c>
      <c r="AQ30" s="322">
        <f t="shared" si="36"/>
        <v>5705.8948640910967</v>
      </c>
      <c r="AR30" s="322">
        <f t="shared" si="36"/>
        <v>0</v>
      </c>
      <c r="AS30" s="322">
        <f t="shared" si="36"/>
        <v>3640.4125603477137</v>
      </c>
      <c r="AT30" s="322">
        <f t="shared" si="36"/>
        <v>0</v>
      </c>
      <c r="AU30" s="322">
        <f t="shared" si="36"/>
        <v>77.455586390376894</v>
      </c>
      <c r="AV30" s="322">
        <f t="shared" si="36"/>
        <v>51.637057593584608</v>
      </c>
      <c r="AW30" s="322">
        <f t="shared" si="36"/>
        <v>129.09264398396152</v>
      </c>
      <c r="AX30" s="322">
        <f t="shared" si="36"/>
        <v>309.82234556150757</v>
      </c>
      <c r="AY30" s="322">
        <f t="shared" si="36"/>
        <v>77.455586390376894</v>
      </c>
      <c r="AZ30" s="322">
        <f t="shared" si="36"/>
        <v>180.72970157754611</v>
      </c>
      <c r="BA30" s="322">
        <f t="shared" si="36"/>
        <v>0</v>
      </c>
      <c r="BB30" s="322">
        <f t="shared" si="36"/>
        <v>0</v>
      </c>
      <c r="BC30" s="322">
        <f t="shared" si="34"/>
        <v>335.64087435829987</v>
      </c>
      <c r="BD30" s="322">
        <f t="shared" si="34"/>
        <v>103.27411518716922</v>
      </c>
      <c r="BE30" s="322">
        <f t="shared" si="34"/>
        <v>103.27411518716922</v>
      </c>
      <c r="BF30" s="322">
        <f t="shared" si="34"/>
        <v>51.637057593584608</v>
      </c>
    </row>
    <row r="31" spans="2:58" ht="14.25">
      <c r="B31" s="6" t="s">
        <v>39</v>
      </c>
      <c r="C31" s="1918" t="s">
        <v>35</v>
      </c>
      <c r="D31" s="1919" t="s">
        <v>37</v>
      </c>
      <c r="E31" s="1918" t="s">
        <v>15</v>
      </c>
      <c r="F31" s="1746" t="s">
        <v>16</v>
      </c>
      <c r="G31" s="1920">
        <v>17.420000000000002</v>
      </c>
      <c r="H31" s="1921">
        <v>1086.489707458433</v>
      </c>
      <c r="I31" s="1921">
        <v>1086.489707458433</v>
      </c>
      <c r="J31" s="1921">
        <v>1086.489707458433</v>
      </c>
      <c r="K31" s="1933">
        <v>12.18</v>
      </c>
      <c r="L31" s="1738"/>
      <c r="R31" s="322">
        <f t="shared" si="31"/>
        <v>13233.444636843715</v>
      </c>
      <c r="S31" s="322">
        <f t="shared" si="35"/>
        <v>5171.6910075021378</v>
      </c>
      <c r="T31" s="322">
        <f t="shared" si="35"/>
        <v>217.29794149168666</v>
      </c>
      <c r="U31" s="322">
        <f t="shared" si="35"/>
        <v>2401.1422534831368</v>
      </c>
      <c r="V31" s="322">
        <f t="shared" si="35"/>
        <v>0</v>
      </c>
      <c r="W31" s="322">
        <f t="shared" si="35"/>
        <v>4845.7440952646111</v>
      </c>
      <c r="X31" s="322">
        <f t="shared" si="35"/>
        <v>0</v>
      </c>
      <c r="Y31" s="322">
        <f t="shared" si="35"/>
        <v>32.594691223752996</v>
      </c>
      <c r="Z31" s="322">
        <f t="shared" si="35"/>
        <v>21.729794149168665</v>
      </c>
      <c r="AA31" s="322">
        <f t="shared" si="35"/>
        <v>54.324485372921664</v>
      </c>
      <c r="AB31" s="322">
        <f t="shared" si="35"/>
        <v>130.37876489501198</v>
      </c>
      <c r="AC31" s="322">
        <f t="shared" si="35"/>
        <v>32.594691223752996</v>
      </c>
      <c r="AD31" s="322">
        <f t="shared" si="35"/>
        <v>76.054279522090326</v>
      </c>
      <c r="AE31" s="322">
        <f t="shared" si="35"/>
        <v>0</v>
      </c>
      <c r="AF31" s="322">
        <f t="shared" si="35"/>
        <v>0</v>
      </c>
      <c r="AG31" s="322">
        <f t="shared" si="32"/>
        <v>141.2436619695963</v>
      </c>
      <c r="AH31" s="322">
        <f t="shared" si="32"/>
        <v>43.45958829833733</v>
      </c>
      <c r="AI31" s="322">
        <f t="shared" si="32"/>
        <v>43.45958829833733</v>
      </c>
      <c r="AJ31" s="322">
        <f t="shared" si="32"/>
        <v>21.729794149168665</v>
      </c>
      <c r="AK31" s="1280" t="s">
        <v>1465</v>
      </c>
      <c r="AL31" s="88" t="s">
        <v>1465</v>
      </c>
      <c r="AM31" s="1280" t="s">
        <v>1465</v>
      </c>
      <c r="AN31" s="322">
        <f t="shared" si="33"/>
        <v>13233.444636843715</v>
      </c>
      <c r="AO31" s="322">
        <f t="shared" si="36"/>
        <v>5171.6910075021378</v>
      </c>
      <c r="AP31" s="322">
        <f t="shared" si="36"/>
        <v>217.29794149168666</v>
      </c>
      <c r="AQ31" s="322">
        <f t="shared" si="36"/>
        <v>2401.1422534831368</v>
      </c>
      <c r="AR31" s="322">
        <f t="shared" si="36"/>
        <v>0</v>
      </c>
      <c r="AS31" s="322">
        <f t="shared" si="36"/>
        <v>4845.7440952646111</v>
      </c>
      <c r="AT31" s="322">
        <f t="shared" si="36"/>
        <v>0</v>
      </c>
      <c r="AU31" s="322">
        <f t="shared" si="36"/>
        <v>32.594691223752996</v>
      </c>
      <c r="AV31" s="322">
        <f t="shared" si="36"/>
        <v>21.729794149168665</v>
      </c>
      <c r="AW31" s="322">
        <f t="shared" si="36"/>
        <v>54.324485372921664</v>
      </c>
      <c r="AX31" s="322">
        <f t="shared" si="36"/>
        <v>130.37876489501198</v>
      </c>
      <c r="AY31" s="322">
        <f t="shared" si="36"/>
        <v>32.594691223752996</v>
      </c>
      <c r="AZ31" s="322">
        <f t="shared" si="36"/>
        <v>76.054279522090326</v>
      </c>
      <c r="BA31" s="322">
        <f t="shared" si="36"/>
        <v>0</v>
      </c>
      <c r="BB31" s="322">
        <f t="shared" si="36"/>
        <v>0</v>
      </c>
      <c r="BC31" s="322">
        <f t="shared" si="34"/>
        <v>141.2436619695963</v>
      </c>
      <c r="BD31" s="322">
        <f t="shared" si="34"/>
        <v>43.45958829833733</v>
      </c>
      <c r="BE31" s="322">
        <f t="shared" si="34"/>
        <v>43.45958829833733</v>
      </c>
      <c r="BF31" s="322">
        <f t="shared" si="34"/>
        <v>21.729794149168665</v>
      </c>
    </row>
    <row r="32" spans="2:58" ht="14.25">
      <c r="B32" s="6" t="s">
        <v>39</v>
      </c>
      <c r="C32" s="1918" t="s">
        <v>35</v>
      </c>
      <c r="D32" s="1919" t="s">
        <v>38</v>
      </c>
      <c r="E32" s="1918" t="s">
        <v>25</v>
      </c>
      <c r="F32" s="1746" t="s">
        <v>16</v>
      </c>
      <c r="G32" s="1920">
        <v>17.170000000000002</v>
      </c>
      <c r="H32" s="1921">
        <v>15317.739971852883</v>
      </c>
      <c r="I32" s="1921">
        <v>15317.739971852883</v>
      </c>
      <c r="J32" s="1921">
        <v>15317.739971852883</v>
      </c>
      <c r="K32" s="1933">
        <v>9.1300000000000008</v>
      </c>
      <c r="L32" s="1738"/>
      <c r="R32" s="322">
        <f t="shared" si="31"/>
        <v>139850.96594301684</v>
      </c>
      <c r="S32" s="322">
        <f t="shared" si="35"/>
        <v>72912.442266019731</v>
      </c>
      <c r="T32" s="322">
        <f t="shared" si="35"/>
        <v>3063.5479943705773</v>
      </c>
      <c r="U32" s="322">
        <f t="shared" si="35"/>
        <v>33852.205337794861</v>
      </c>
      <c r="V32" s="322">
        <f t="shared" si="35"/>
        <v>0</v>
      </c>
      <c r="W32" s="322">
        <f t="shared" si="35"/>
        <v>21598.013360312561</v>
      </c>
      <c r="X32" s="322">
        <f t="shared" si="35"/>
        <v>0</v>
      </c>
      <c r="Y32" s="322">
        <f t="shared" si="35"/>
        <v>459.53219915558645</v>
      </c>
      <c r="Z32" s="322">
        <f t="shared" si="35"/>
        <v>306.35479943705775</v>
      </c>
      <c r="AA32" s="322">
        <f t="shared" si="35"/>
        <v>765.88699859264432</v>
      </c>
      <c r="AB32" s="322">
        <f t="shared" si="35"/>
        <v>1838.1287966223458</v>
      </c>
      <c r="AC32" s="322">
        <f t="shared" si="35"/>
        <v>459.53219915558645</v>
      </c>
      <c r="AD32" s="322">
        <f t="shared" si="35"/>
        <v>1072.2417980297018</v>
      </c>
      <c r="AE32" s="322">
        <f t="shared" si="35"/>
        <v>0</v>
      </c>
      <c r="AF32" s="322">
        <f t="shared" si="35"/>
        <v>0</v>
      </c>
      <c r="AG32" s="322">
        <f t="shared" si="32"/>
        <v>1991.306196340875</v>
      </c>
      <c r="AH32" s="322">
        <f t="shared" si="32"/>
        <v>612.7095988741155</v>
      </c>
      <c r="AI32" s="322">
        <f t="shared" si="32"/>
        <v>612.7095988741155</v>
      </c>
      <c r="AJ32" s="322">
        <f t="shared" si="32"/>
        <v>306.35479943705775</v>
      </c>
      <c r="AK32" s="1280" t="s">
        <v>1465</v>
      </c>
      <c r="AL32" s="88" t="s">
        <v>1465</v>
      </c>
      <c r="AM32" s="1280" t="s">
        <v>1465</v>
      </c>
      <c r="AN32" s="322">
        <f t="shared" si="33"/>
        <v>139850.96594301684</v>
      </c>
      <c r="AO32" s="322">
        <f t="shared" si="36"/>
        <v>72912.442266019731</v>
      </c>
      <c r="AP32" s="322">
        <f t="shared" si="36"/>
        <v>3063.5479943705773</v>
      </c>
      <c r="AQ32" s="322">
        <f t="shared" si="36"/>
        <v>33852.205337794861</v>
      </c>
      <c r="AR32" s="322">
        <f t="shared" si="36"/>
        <v>0</v>
      </c>
      <c r="AS32" s="322">
        <f t="shared" si="36"/>
        <v>21598.013360312561</v>
      </c>
      <c r="AT32" s="322">
        <f t="shared" si="36"/>
        <v>0</v>
      </c>
      <c r="AU32" s="322">
        <f t="shared" si="36"/>
        <v>459.53219915558645</v>
      </c>
      <c r="AV32" s="322">
        <f t="shared" si="36"/>
        <v>306.35479943705775</v>
      </c>
      <c r="AW32" s="322">
        <f t="shared" si="36"/>
        <v>765.88699859264432</v>
      </c>
      <c r="AX32" s="322">
        <f t="shared" si="36"/>
        <v>1838.1287966223458</v>
      </c>
      <c r="AY32" s="322">
        <f t="shared" si="36"/>
        <v>459.53219915558645</v>
      </c>
      <c r="AZ32" s="322">
        <f t="shared" si="36"/>
        <v>1072.2417980297018</v>
      </c>
      <c r="BA32" s="322">
        <f t="shared" si="36"/>
        <v>0</v>
      </c>
      <c r="BB32" s="322">
        <f t="shared" si="36"/>
        <v>0</v>
      </c>
      <c r="BC32" s="322">
        <f t="shared" si="34"/>
        <v>1991.306196340875</v>
      </c>
      <c r="BD32" s="322">
        <f t="shared" si="34"/>
        <v>612.7095988741155</v>
      </c>
      <c r="BE32" s="322">
        <f t="shared" si="34"/>
        <v>612.7095988741155</v>
      </c>
      <c r="BF32" s="322">
        <f t="shared" si="34"/>
        <v>306.35479943705775</v>
      </c>
    </row>
    <row r="33" spans="2:58" ht="14.25">
      <c r="B33" s="6" t="s">
        <v>39</v>
      </c>
      <c r="C33" s="1918" t="s">
        <v>35</v>
      </c>
      <c r="D33" s="1919" t="s">
        <v>38</v>
      </c>
      <c r="E33" s="1918" t="s">
        <v>15</v>
      </c>
      <c r="F33" s="1746" t="s">
        <v>16</v>
      </c>
      <c r="G33" s="1920">
        <v>17.170000000000002</v>
      </c>
      <c r="H33" s="1921">
        <v>6445.9779842337348</v>
      </c>
      <c r="I33" s="1921">
        <v>6445.9779842337348</v>
      </c>
      <c r="J33" s="1921">
        <v>6445.9779842337348</v>
      </c>
      <c r="K33" s="1933">
        <v>12.18</v>
      </c>
      <c r="L33" s="1738"/>
      <c r="R33" s="322">
        <f t="shared" si="31"/>
        <v>78512.011847966889</v>
      </c>
      <c r="S33" s="322">
        <f t="shared" si="35"/>
        <v>30682.855204952557</v>
      </c>
      <c r="T33" s="322">
        <f t="shared" si="35"/>
        <v>1289.1955968467473</v>
      </c>
      <c r="U33" s="322">
        <f t="shared" si="35"/>
        <v>14245.611345156552</v>
      </c>
      <c r="V33" s="322">
        <f t="shared" si="35"/>
        <v>0</v>
      </c>
      <c r="W33" s="322">
        <f t="shared" si="35"/>
        <v>28749.061809682458</v>
      </c>
      <c r="X33" s="322">
        <f t="shared" si="35"/>
        <v>0</v>
      </c>
      <c r="Y33" s="322">
        <f t="shared" si="35"/>
        <v>193.37933952701204</v>
      </c>
      <c r="Z33" s="322">
        <f t="shared" si="35"/>
        <v>128.91955968467474</v>
      </c>
      <c r="AA33" s="322">
        <f t="shared" si="35"/>
        <v>322.29889921168683</v>
      </c>
      <c r="AB33" s="322">
        <f t="shared" si="35"/>
        <v>773.51735810804814</v>
      </c>
      <c r="AC33" s="322">
        <f t="shared" si="35"/>
        <v>193.37933952701204</v>
      </c>
      <c r="AD33" s="322">
        <f t="shared" si="35"/>
        <v>451.21845889636148</v>
      </c>
      <c r="AE33" s="322">
        <f t="shared" si="35"/>
        <v>0</v>
      </c>
      <c r="AF33" s="322">
        <f t="shared" si="35"/>
        <v>0</v>
      </c>
      <c r="AG33" s="322">
        <f t="shared" si="32"/>
        <v>837.97713795038555</v>
      </c>
      <c r="AH33" s="322">
        <f t="shared" si="32"/>
        <v>257.83911936934948</v>
      </c>
      <c r="AI33" s="322">
        <f t="shared" si="32"/>
        <v>257.83911936934948</v>
      </c>
      <c r="AJ33" s="322">
        <f t="shared" si="32"/>
        <v>128.91955968467474</v>
      </c>
      <c r="AK33" s="1280" t="s">
        <v>1465</v>
      </c>
      <c r="AL33" s="88" t="s">
        <v>1465</v>
      </c>
      <c r="AM33" s="1280" t="s">
        <v>1465</v>
      </c>
      <c r="AN33" s="322">
        <f t="shared" si="33"/>
        <v>78512.011847966889</v>
      </c>
      <c r="AO33" s="322">
        <f t="shared" si="36"/>
        <v>30682.855204952557</v>
      </c>
      <c r="AP33" s="322">
        <f t="shared" si="36"/>
        <v>1289.1955968467473</v>
      </c>
      <c r="AQ33" s="322">
        <f t="shared" si="36"/>
        <v>14245.611345156552</v>
      </c>
      <c r="AR33" s="322">
        <f t="shared" si="36"/>
        <v>0</v>
      </c>
      <c r="AS33" s="322">
        <f t="shared" si="36"/>
        <v>28749.061809682458</v>
      </c>
      <c r="AT33" s="322">
        <f t="shared" si="36"/>
        <v>0</v>
      </c>
      <c r="AU33" s="322">
        <f t="shared" si="36"/>
        <v>193.37933952701204</v>
      </c>
      <c r="AV33" s="322">
        <f t="shared" si="36"/>
        <v>128.91955968467474</v>
      </c>
      <c r="AW33" s="322">
        <f t="shared" si="36"/>
        <v>322.29889921168683</v>
      </c>
      <c r="AX33" s="322">
        <f t="shared" si="36"/>
        <v>773.51735810804814</v>
      </c>
      <c r="AY33" s="322">
        <f t="shared" si="36"/>
        <v>193.37933952701204</v>
      </c>
      <c r="AZ33" s="322">
        <f t="shared" si="36"/>
        <v>451.21845889636148</v>
      </c>
      <c r="BA33" s="322">
        <f t="shared" si="36"/>
        <v>0</v>
      </c>
      <c r="BB33" s="322">
        <f t="shared" si="36"/>
        <v>0</v>
      </c>
      <c r="BC33" s="322">
        <f t="shared" si="34"/>
        <v>837.97713795038555</v>
      </c>
      <c r="BD33" s="322">
        <f t="shared" si="34"/>
        <v>257.83911936934948</v>
      </c>
      <c r="BE33" s="322">
        <f t="shared" si="34"/>
        <v>257.83911936934948</v>
      </c>
      <c r="BF33" s="322">
        <f t="shared" si="34"/>
        <v>128.91955968467474</v>
      </c>
    </row>
    <row r="34" spans="2:58" ht="14.25">
      <c r="B34" s="6" t="s">
        <v>39</v>
      </c>
      <c r="C34" s="1925" t="s">
        <v>24</v>
      </c>
      <c r="D34" s="1919" t="s">
        <v>23</v>
      </c>
      <c r="E34" s="1918" t="s">
        <v>25</v>
      </c>
      <c r="F34" s="1746" t="s">
        <v>16</v>
      </c>
      <c r="G34" s="1934">
        <v>17.170000000000002</v>
      </c>
      <c r="H34" s="1921">
        <v>10934.914615175101</v>
      </c>
      <c r="I34" s="1935">
        <v>10934.914615175101</v>
      </c>
      <c r="J34" s="1935">
        <v>10934.914615175101</v>
      </c>
      <c r="K34" s="1933">
        <v>9.1300000000000008</v>
      </c>
      <c r="L34" s="1738"/>
      <c r="R34" s="322">
        <f t="shared" si="31"/>
        <v>99835.770436548686</v>
      </c>
      <c r="S34" s="322">
        <f t="shared" si="35"/>
        <v>52050.193568233488</v>
      </c>
      <c r="T34" s="322">
        <f t="shared" si="35"/>
        <v>2186.982923035021</v>
      </c>
      <c r="U34" s="322">
        <f t="shared" si="35"/>
        <v>24166.161299536969</v>
      </c>
      <c r="V34" s="322">
        <f t="shared" si="35"/>
        <v>0</v>
      </c>
      <c r="W34" s="322">
        <f t="shared" si="35"/>
        <v>15418.229607396892</v>
      </c>
      <c r="X34" s="322">
        <f t="shared" si="35"/>
        <v>0</v>
      </c>
      <c r="Y34" s="322">
        <f t="shared" si="35"/>
        <v>328.04743845525303</v>
      </c>
      <c r="Z34" s="322">
        <f t="shared" si="35"/>
        <v>218.69829230350209</v>
      </c>
      <c r="AA34" s="322">
        <f t="shared" si="35"/>
        <v>546.74573075875526</v>
      </c>
      <c r="AB34" s="322">
        <f t="shared" si="35"/>
        <v>1312.1897538210121</v>
      </c>
      <c r="AC34" s="322">
        <f t="shared" si="35"/>
        <v>328.04743845525303</v>
      </c>
      <c r="AD34" s="322">
        <f t="shared" si="35"/>
        <v>765.4440230622572</v>
      </c>
      <c r="AE34" s="322">
        <f t="shared" si="35"/>
        <v>0</v>
      </c>
      <c r="AF34" s="322">
        <f t="shared" si="35"/>
        <v>0</v>
      </c>
      <c r="AG34" s="322">
        <f t="shared" si="32"/>
        <v>1421.5388999727631</v>
      </c>
      <c r="AH34" s="322">
        <f t="shared" si="32"/>
        <v>437.39658460700417</v>
      </c>
      <c r="AI34" s="322">
        <f t="shared" si="32"/>
        <v>437.39658460700417</v>
      </c>
      <c r="AJ34" s="322">
        <f t="shared" si="32"/>
        <v>218.69829230350209</v>
      </c>
      <c r="AK34" s="1280" t="s">
        <v>1465</v>
      </c>
      <c r="AL34" s="88" t="s">
        <v>1465</v>
      </c>
      <c r="AM34" s="1280" t="s">
        <v>1465</v>
      </c>
      <c r="AN34" s="322">
        <f t="shared" si="33"/>
        <v>99835.770436548686</v>
      </c>
      <c r="AO34" s="322">
        <f t="shared" si="36"/>
        <v>52050.193568233488</v>
      </c>
      <c r="AP34" s="322">
        <f t="shared" si="36"/>
        <v>2186.982923035021</v>
      </c>
      <c r="AQ34" s="322">
        <f t="shared" si="36"/>
        <v>24166.161299536969</v>
      </c>
      <c r="AR34" s="322">
        <f t="shared" si="36"/>
        <v>0</v>
      </c>
      <c r="AS34" s="322">
        <f t="shared" si="36"/>
        <v>15418.229607396892</v>
      </c>
      <c r="AT34" s="322">
        <f t="shared" si="36"/>
        <v>0</v>
      </c>
      <c r="AU34" s="322">
        <f t="shared" si="36"/>
        <v>328.04743845525303</v>
      </c>
      <c r="AV34" s="322">
        <f t="shared" si="36"/>
        <v>218.69829230350209</v>
      </c>
      <c r="AW34" s="322">
        <f t="shared" si="36"/>
        <v>546.74573075875526</v>
      </c>
      <c r="AX34" s="322">
        <f t="shared" si="36"/>
        <v>1312.1897538210121</v>
      </c>
      <c r="AY34" s="322">
        <f t="shared" si="36"/>
        <v>328.04743845525303</v>
      </c>
      <c r="AZ34" s="322">
        <f t="shared" si="36"/>
        <v>765.4440230622572</v>
      </c>
      <c r="BA34" s="322">
        <f t="shared" si="36"/>
        <v>0</v>
      </c>
      <c r="BB34" s="322">
        <f t="shared" si="36"/>
        <v>0</v>
      </c>
      <c r="BC34" s="322">
        <f t="shared" si="34"/>
        <v>1421.5388999727631</v>
      </c>
      <c r="BD34" s="322">
        <f t="shared" si="34"/>
        <v>437.39658460700417</v>
      </c>
      <c r="BE34" s="322">
        <f t="shared" si="34"/>
        <v>437.39658460700417</v>
      </c>
      <c r="BF34" s="322">
        <f t="shared" si="34"/>
        <v>218.69829230350209</v>
      </c>
    </row>
    <row r="35" spans="2:58" ht="14.25">
      <c r="B35" s="6" t="s">
        <v>39</v>
      </c>
      <c r="C35" s="1925" t="s">
        <v>24</v>
      </c>
      <c r="D35" s="1919" t="s">
        <v>27</v>
      </c>
      <c r="E35" s="1918" t="s">
        <v>25</v>
      </c>
      <c r="F35" s="1746" t="s">
        <v>16</v>
      </c>
      <c r="G35" s="1934">
        <v>17.170000000000002</v>
      </c>
      <c r="H35" s="1921">
        <v>32065.969456996048</v>
      </c>
      <c r="I35" s="1935">
        <v>32065.969456996048</v>
      </c>
      <c r="J35" s="1935">
        <v>32065.969456996048</v>
      </c>
      <c r="K35" s="1933">
        <v>9.1300000000000008</v>
      </c>
      <c r="L35" s="1738"/>
      <c r="R35" s="322">
        <f t="shared" si="31"/>
        <v>292762.30114237394</v>
      </c>
      <c r="S35" s="322">
        <f t="shared" si="35"/>
        <v>152634.01461530119</v>
      </c>
      <c r="T35" s="322">
        <f t="shared" si="35"/>
        <v>6413.1938913992108</v>
      </c>
      <c r="U35" s="322">
        <f t="shared" si="35"/>
        <v>70865.792499961244</v>
      </c>
      <c r="V35" s="322">
        <f t="shared" si="35"/>
        <v>0</v>
      </c>
      <c r="W35" s="322">
        <f t="shared" si="35"/>
        <v>45213.016934364423</v>
      </c>
      <c r="X35" s="322">
        <f t="shared" si="35"/>
        <v>0</v>
      </c>
      <c r="Y35" s="322">
        <f t="shared" si="35"/>
        <v>961.97908370988137</v>
      </c>
      <c r="Z35" s="322">
        <f t="shared" si="35"/>
        <v>641.3193891399211</v>
      </c>
      <c r="AA35" s="322">
        <f t="shared" si="35"/>
        <v>1603.2984728498027</v>
      </c>
      <c r="AB35" s="322">
        <f t="shared" si="35"/>
        <v>3847.9163348395255</v>
      </c>
      <c r="AC35" s="322">
        <f t="shared" si="35"/>
        <v>961.97908370988137</v>
      </c>
      <c r="AD35" s="322">
        <f t="shared" si="35"/>
        <v>2244.6178619897237</v>
      </c>
      <c r="AE35" s="322">
        <f t="shared" si="35"/>
        <v>0</v>
      </c>
      <c r="AF35" s="322">
        <f t="shared" si="35"/>
        <v>0</v>
      </c>
      <c r="AG35" s="322">
        <f t="shared" si="32"/>
        <v>4168.5760294094862</v>
      </c>
      <c r="AH35" s="322">
        <f t="shared" si="32"/>
        <v>1282.6387782798422</v>
      </c>
      <c r="AI35" s="322">
        <f t="shared" si="32"/>
        <v>1282.6387782798422</v>
      </c>
      <c r="AJ35" s="322">
        <f t="shared" si="32"/>
        <v>641.3193891399211</v>
      </c>
      <c r="AK35" s="1280" t="s">
        <v>1465</v>
      </c>
      <c r="AL35" s="88" t="s">
        <v>1465</v>
      </c>
      <c r="AM35" s="1280" t="s">
        <v>1465</v>
      </c>
      <c r="AN35" s="322">
        <f t="shared" si="33"/>
        <v>292762.30114237394</v>
      </c>
      <c r="AO35" s="322">
        <f t="shared" si="36"/>
        <v>152634.01461530119</v>
      </c>
      <c r="AP35" s="322">
        <f t="shared" si="36"/>
        <v>6413.1938913992108</v>
      </c>
      <c r="AQ35" s="322">
        <f t="shared" si="36"/>
        <v>70865.792499961244</v>
      </c>
      <c r="AR35" s="322">
        <f t="shared" si="36"/>
        <v>0</v>
      </c>
      <c r="AS35" s="322">
        <f t="shared" si="36"/>
        <v>45213.016934364423</v>
      </c>
      <c r="AT35" s="322">
        <f t="shared" si="36"/>
        <v>0</v>
      </c>
      <c r="AU35" s="322">
        <f t="shared" si="36"/>
        <v>961.97908370988137</v>
      </c>
      <c r="AV35" s="322">
        <f t="shared" si="36"/>
        <v>641.3193891399211</v>
      </c>
      <c r="AW35" s="322">
        <f t="shared" si="36"/>
        <v>1603.2984728498027</v>
      </c>
      <c r="AX35" s="322">
        <f t="shared" si="36"/>
        <v>3847.9163348395255</v>
      </c>
      <c r="AY35" s="322">
        <f t="shared" si="36"/>
        <v>961.97908370988137</v>
      </c>
      <c r="AZ35" s="322">
        <f t="shared" si="36"/>
        <v>2244.6178619897237</v>
      </c>
      <c r="BA35" s="322">
        <f t="shared" si="36"/>
        <v>0</v>
      </c>
      <c r="BB35" s="322">
        <f t="shared" si="36"/>
        <v>0</v>
      </c>
      <c r="BC35" s="322">
        <f t="shared" si="34"/>
        <v>4168.5760294094862</v>
      </c>
      <c r="BD35" s="322">
        <f t="shared" si="34"/>
        <v>1282.6387782798422</v>
      </c>
      <c r="BE35" s="322">
        <f t="shared" si="34"/>
        <v>1282.6387782798422</v>
      </c>
      <c r="BF35" s="322">
        <f t="shared" si="34"/>
        <v>641.3193891399211</v>
      </c>
    </row>
    <row r="36" spans="2:58" ht="14.25">
      <c r="B36" s="6" t="s">
        <v>39</v>
      </c>
      <c r="C36" s="1925" t="s">
        <v>24</v>
      </c>
      <c r="D36" s="1919" t="s">
        <v>28</v>
      </c>
      <c r="E36" s="1918" t="s">
        <v>25</v>
      </c>
      <c r="F36" s="1746" t="s">
        <v>16</v>
      </c>
      <c r="G36" s="1934">
        <v>17.170000000000002</v>
      </c>
      <c r="H36" s="1921">
        <v>3818.1345488466932</v>
      </c>
      <c r="I36" s="1935">
        <v>3818.1345488466932</v>
      </c>
      <c r="J36" s="1935">
        <v>3818.1345488466932</v>
      </c>
      <c r="K36" s="1933">
        <v>9.1300000000000008</v>
      </c>
      <c r="L36" s="1738"/>
      <c r="R36" s="322">
        <f t="shared" si="31"/>
        <v>34859.568430970314</v>
      </c>
      <c r="S36" s="322">
        <f t="shared" si="35"/>
        <v>18174.320452510263</v>
      </c>
      <c r="T36" s="322">
        <f t="shared" si="35"/>
        <v>763.62690976933891</v>
      </c>
      <c r="U36" s="322">
        <f t="shared" si="35"/>
        <v>8438.0773529511898</v>
      </c>
      <c r="V36" s="322">
        <f t="shared" si="35"/>
        <v>0</v>
      </c>
      <c r="W36" s="322">
        <f t="shared" si="35"/>
        <v>5383.5697138738369</v>
      </c>
      <c r="X36" s="322">
        <f t="shared" si="35"/>
        <v>0</v>
      </c>
      <c r="Y36" s="322">
        <f t="shared" si="35"/>
        <v>114.54403646540079</v>
      </c>
      <c r="Z36" s="322">
        <f t="shared" si="35"/>
        <v>76.362690976933891</v>
      </c>
      <c r="AA36" s="322">
        <f t="shared" si="35"/>
        <v>190.90672744233473</v>
      </c>
      <c r="AB36" s="322">
        <f t="shared" si="35"/>
        <v>458.17614586160317</v>
      </c>
      <c r="AC36" s="322">
        <f t="shared" si="35"/>
        <v>114.54403646540079</v>
      </c>
      <c r="AD36" s="322">
        <f t="shared" si="35"/>
        <v>267.26941841926856</v>
      </c>
      <c r="AE36" s="322">
        <f t="shared" si="35"/>
        <v>0</v>
      </c>
      <c r="AF36" s="322">
        <f t="shared" si="35"/>
        <v>0</v>
      </c>
      <c r="AG36" s="322">
        <f t="shared" si="32"/>
        <v>496.35749135007012</v>
      </c>
      <c r="AH36" s="322">
        <f t="shared" si="32"/>
        <v>152.72538195386778</v>
      </c>
      <c r="AI36" s="322">
        <f t="shared" si="32"/>
        <v>152.72538195386778</v>
      </c>
      <c r="AJ36" s="322">
        <f t="shared" si="32"/>
        <v>76.362690976933891</v>
      </c>
      <c r="AK36" s="1280" t="s">
        <v>1465</v>
      </c>
      <c r="AL36" s="88" t="s">
        <v>1465</v>
      </c>
      <c r="AM36" s="1280" t="s">
        <v>1465</v>
      </c>
      <c r="AN36" s="322">
        <f t="shared" si="33"/>
        <v>34859.568430970314</v>
      </c>
      <c r="AO36" s="322">
        <f t="shared" si="36"/>
        <v>18174.320452510263</v>
      </c>
      <c r="AP36" s="322">
        <f t="shared" si="36"/>
        <v>763.62690976933891</v>
      </c>
      <c r="AQ36" s="322">
        <f t="shared" si="36"/>
        <v>8438.0773529511898</v>
      </c>
      <c r="AR36" s="322">
        <f t="shared" si="36"/>
        <v>0</v>
      </c>
      <c r="AS36" s="322">
        <f t="shared" si="36"/>
        <v>5383.5697138738369</v>
      </c>
      <c r="AT36" s="322">
        <f t="shared" si="36"/>
        <v>0</v>
      </c>
      <c r="AU36" s="322">
        <f t="shared" si="36"/>
        <v>114.54403646540079</v>
      </c>
      <c r="AV36" s="322">
        <f t="shared" si="36"/>
        <v>76.362690976933891</v>
      </c>
      <c r="AW36" s="322">
        <f t="shared" si="36"/>
        <v>190.90672744233473</v>
      </c>
      <c r="AX36" s="322">
        <f t="shared" si="36"/>
        <v>458.17614586160317</v>
      </c>
      <c r="AY36" s="322">
        <f t="shared" si="36"/>
        <v>114.54403646540079</v>
      </c>
      <c r="AZ36" s="322">
        <f t="shared" si="36"/>
        <v>267.26941841926856</v>
      </c>
      <c r="BA36" s="322">
        <f t="shared" si="36"/>
        <v>0</v>
      </c>
      <c r="BB36" s="322">
        <f t="shared" si="36"/>
        <v>0</v>
      </c>
      <c r="BC36" s="322">
        <f t="shared" si="34"/>
        <v>496.35749135007012</v>
      </c>
      <c r="BD36" s="322">
        <f t="shared" si="34"/>
        <v>152.72538195386778</v>
      </c>
      <c r="BE36" s="322">
        <f t="shared" si="34"/>
        <v>152.72538195386778</v>
      </c>
      <c r="BF36" s="322">
        <f t="shared" si="34"/>
        <v>76.362690976933891</v>
      </c>
    </row>
    <row r="37" spans="2:58" ht="14.25">
      <c r="B37" s="6" t="s">
        <v>39</v>
      </c>
      <c r="C37" s="1925" t="s">
        <v>24</v>
      </c>
      <c r="D37" s="1919" t="s">
        <v>29</v>
      </c>
      <c r="E37" s="1918" t="s">
        <v>25</v>
      </c>
      <c r="F37" s="1746" t="s">
        <v>16</v>
      </c>
      <c r="G37" s="1934">
        <v>17.5</v>
      </c>
      <c r="H37" s="1921">
        <v>725.70337314046242</v>
      </c>
      <c r="I37" s="1935">
        <v>725.70337314046242</v>
      </c>
      <c r="J37" s="1936">
        <v>725.70337314046242</v>
      </c>
      <c r="K37" s="1933">
        <v>9.31</v>
      </c>
      <c r="L37" s="1738"/>
      <c r="R37" s="322">
        <f t="shared" si="31"/>
        <v>6625.6717967724226</v>
      </c>
      <c r="S37" s="322">
        <f t="shared" si="35"/>
        <v>3454.3480561486012</v>
      </c>
      <c r="T37" s="322">
        <f t="shared" si="35"/>
        <v>145.14067462809251</v>
      </c>
      <c r="U37" s="322">
        <f t="shared" si="35"/>
        <v>1603.8044546404217</v>
      </c>
      <c r="V37" s="322">
        <f t="shared" ref="S37:AF55" si="37">+$R37*VLOOKUP($E37,$P$5:$AF$7,V$1+3,FALSE)</f>
        <v>0</v>
      </c>
      <c r="W37" s="322">
        <f t="shared" si="37"/>
        <v>1023.2417561280519</v>
      </c>
      <c r="X37" s="322">
        <f t="shared" si="37"/>
        <v>0</v>
      </c>
      <c r="Y37" s="322">
        <f t="shared" si="37"/>
        <v>21.771101194213873</v>
      </c>
      <c r="Z37" s="322">
        <f t="shared" si="37"/>
        <v>14.514067462809253</v>
      </c>
      <c r="AA37" s="322">
        <f t="shared" si="37"/>
        <v>36.285168657023128</v>
      </c>
      <c r="AB37" s="322">
        <f t="shared" si="37"/>
        <v>87.084404776855493</v>
      </c>
      <c r="AC37" s="322">
        <f t="shared" si="37"/>
        <v>21.771101194213873</v>
      </c>
      <c r="AD37" s="322">
        <f t="shared" si="37"/>
        <v>50.799236119832372</v>
      </c>
      <c r="AE37" s="322">
        <f t="shared" si="37"/>
        <v>0</v>
      </c>
      <c r="AF37" s="322">
        <f t="shared" si="37"/>
        <v>0</v>
      </c>
      <c r="AG37" s="322">
        <f t="shared" si="32"/>
        <v>94.341438508260111</v>
      </c>
      <c r="AH37" s="322">
        <f t="shared" si="32"/>
        <v>29.028134925618506</v>
      </c>
      <c r="AI37" s="322">
        <f t="shared" si="32"/>
        <v>29.028134925618506</v>
      </c>
      <c r="AJ37" s="322">
        <f t="shared" si="32"/>
        <v>14.514067462809253</v>
      </c>
      <c r="AK37" s="1280" t="s">
        <v>1465</v>
      </c>
      <c r="AL37" s="88" t="s">
        <v>1465</v>
      </c>
      <c r="AM37" s="1280" t="s">
        <v>1465</v>
      </c>
      <c r="AN37" s="322">
        <f t="shared" si="33"/>
        <v>6756.2984039377052</v>
      </c>
      <c r="AO37" s="322">
        <f t="shared" si="36"/>
        <v>3522.4513036958901</v>
      </c>
      <c r="AP37" s="322">
        <f t="shared" si="36"/>
        <v>148.00215561747439</v>
      </c>
      <c r="AQ37" s="322">
        <f t="shared" si="36"/>
        <v>1635.4238195730914</v>
      </c>
      <c r="AR37" s="322">
        <f t="shared" ref="AO37:BB55" si="38">+$AN37*VLOOKUP($E37,$AL$5:$BB$7,AR$1+3,FALSE)</f>
        <v>0</v>
      </c>
      <c r="AS37" s="322">
        <f t="shared" si="38"/>
        <v>1043.415197103194</v>
      </c>
      <c r="AT37" s="322">
        <f t="shared" si="38"/>
        <v>0</v>
      </c>
      <c r="AU37" s="322">
        <f t="shared" si="38"/>
        <v>22.200323342621154</v>
      </c>
      <c r="AV37" s="322">
        <f t="shared" si="38"/>
        <v>14.800215561747439</v>
      </c>
      <c r="AW37" s="322">
        <f t="shared" si="38"/>
        <v>37.000538904368597</v>
      </c>
      <c r="AX37" s="322">
        <f t="shared" si="38"/>
        <v>88.801293370484615</v>
      </c>
      <c r="AY37" s="322">
        <f t="shared" si="38"/>
        <v>22.200323342621154</v>
      </c>
      <c r="AZ37" s="322">
        <f t="shared" si="38"/>
        <v>51.800754466116032</v>
      </c>
      <c r="BA37" s="322">
        <f t="shared" si="38"/>
        <v>0</v>
      </c>
      <c r="BB37" s="322">
        <f t="shared" si="38"/>
        <v>0</v>
      </c>
      <c r="BC37" s="322">
        <f t="shared" si="34"/>
        <v>96.20140115135834</v>
      </c>
      <c r="BD37" s="322">
        <f t="shared" si="34"/>
        <v>29.600431123494879</v>
      </c>
      <c r="BE37" s="322">
        <f t="shared" si="34"/>
        <v>29.600431123494879</v>
      </c>
      <c r="BF37" s="322">
        <f t="shared" si="34"/>
        <v>14.800215561747439</v>
      </c>
    </row>
    <row r="38" spans="2:58" ht="14.25">
      <c r="B38" s="6" t="s">
        <v>39</v>
      </c>
      <c r="C38" s="1925" t="s">
        <v>24</v>
      </c>
      <c r="D38" s="1919" t="s">
        <v>30</v>
      </c>
      <c r="E38" s="1918" t="s">
        <v>25</v>
      </c>
      <c r="F38" s="1746" t="s">
        <v>16</v>
      </c>
      <c r="G38" s="1934">
        <v>17.5</v>
      </c>
      <c r="H38" s="1921">
        <v>916.67419938433659</v>
      </c>
      <c r="I38" s="1935">
        <v>916.67419938433659</v>
      </c>
      <c r="J38" s="1936">
        <v>916.67419938433659</v>
      </c>
      <c r="K38" s="1933">
        <v>9.31</v>
      </c>
      <c r="L38" s="1738"/>
      <c r="R38" s="322">
        <f t="shared" si="31"/>
        <v>8369.2354403789941</v>
      </c>
      <c r="S38" s="322">
        <f t="shared" si="37"/>
        <v>4363.3691890694427</v>
      </c>
      <c r="T38" s="322">
        <f t="shared" si="37"/>
        <v>183.33483987686736</v>
      </c>
      <c r="U38" s="322">
        <f t="shared" si="37"/>
        <v>2025.8499806393834</v>
      </c>
      <c r="V38" s="322">
        <f t="shared" si="37"/>
        <v>0</v>
      </c>
      <c r="W38" s="322">
        <f t="shared" si="37"/>
        <v>1292.5106211319144</v>
      </c>
      <c r="X38" s="322">
        <f t="shared" si="37"/>
        <v>0</v>
      </c>
      <c r="Y38" s="322">
        <f t="shared" si="37"/>
        <v>27.500225981530097</v>
      </c>
      <c r="Z38" s="322">
        <f t="shared" si="37"/>
        <v>18.333483987686737</v>
      </c>
      <c r="AA38" s="322">
        <f t="shared" si="37"/>
        <v>45.833709969216841</v>
      </c>
      <c r="AB38" s="322">
        <f t="shared" si="37"/>
        <v>110.00090392612039</v>
      </c>
      <c r="AC38" s="322">
        <f t="shared" si="37"/>
        <v>27.500225981530097</v>
      </c>
      <c r="AD38" s="322">
        <f t="shared" si="37"/>
        <v>64.167193956903574</v>
      </c>
      <c r="AE38" s="322">
        <f t="shared" si="37"/>
        <v>0</v>
      </c>
      <c r="AF38" s="322">
        <f t="shared" si="37"/>
        <v>0</v>
      </c>
      <c r="AG38" s="322">
        <f t="shared" si="32"/>
        <v>119.16764591996376</v>
      </c>
      <c r="AH38" s="322">
        <f t="shared" si="32"/>
        <v>36.666967975373474</v>
      </c>
      <c r="AI38" s="322">
        <f t="shared" si="32"/>
        <v>36.666967975373474</v>
      </c>
      <c r="AJ38" s="322">
        <f t="shared" si="32"/>
        <v>18.333483987686737</v>
      </c>
      <c r="AK38" s="1280" t="s">
        <v>1465</v>
      </c>
      <c r="AL38" s="88" t="s">
        <v>1465</v>
      </c>
      <c r="AM38" s="1280" t="s">
        <v>1465</v>
      </c>
      <c r="AN38" s="322">
        <f t="shared" si="33"/>
        <v>8534.2367962681747</v>
      </c>
      <c r="AO38" s="322">
        <f t="shared" si="38"/>
        <v>4449.3939923588732</v>
      </c>
      <c r="AP38" s="322">
        <f t="shared" si="38"/>
        <v>186.94932741003672</v>
      </c>
      <c r="AQ38" s="322">
        <f t="shared" si="38"/>
        <v>2065.7900678809046</v>
      </c>
      <c r="AR38" s="322">
        <f t="shared" si="38"/>
        <v>0</v>
      </c>
      <c r="AS38" s="322">
        <f t="shared" si="38"/>
        <v>1317.9927582407583</v>
      </c>
      <c r="AT38" s="322">
        <f t="shared" si="38"/>
        <v>0</v>
      </c>
      <c r="AU38" s="322">
        <f t="shared" si="38"/>
        <v>28.0423991115055</v>
      </c>
      <c r="AV38" s="322">
        <f t="shared" si="38"/>
        <v>18.694932741003672</v>
      </c>
      <c r="AW38" s="322">
        <f t="shared" si="38"/>
        <v>46.737331852509179</v>
      </c>
      <c r="AX38" s="322">
        <f t="shared" si="38"/>
        <v>112.169596446022</v>
      </c>
      <c r="AY38" s="322">
        <f t="shared" si="38"/>
        <v>28.0423991115055</v>
      </c>
      <c r="AZ38" s="322">
        <f t="shared" si="38"/>
        <v>65.432264593512841</v>
      </c>
      <c r="BA38" s="322">
        <f t="shared" si="38"/>
        <v>0</v>
      </c>
      <c r="BB38" s="322">
        <f t="shared" si="38"/>
        <v>0</v>
      </c>
      <c r="BC38" s="322">
        <f t="shared" si="34"/>
        <v>121.51706281652383</v>
      </c>
      <c r="BD38" s="322">
        <f t="shared" si="34"/>
        <v>37.389865482007345</v>
      </c>
      <c r="BE38" s="322">
        <f t="shared" si="34"/>
        <v>37.389865482007345</v>
      </c>
      <c r="BF38" s="322">
        <f t="shared" si="34"/>
        <v>18.694932741003672</v>
      </c>
    </row>
    <row r="39" spans="2:58" ht="14.25">
      <c r="B39" s="6" t="s">
        <v>39</v>
      </c>
      <c r="C39" s="1925" t="s">
        <v>24</v>
      </c>
      <c r="D39" s="1919" t="s">
        <v>31</v>
      </c>
      <c r="E39" s="1918" t="s">
        <v>25</v>
      </c>
      <c r="F39" s="1746" t="s">
        <v>16</v>
      </c>
      <c r="G39" s="1934">
        <v>17.5</v>
      </c>
      <c r="H39" s="1921">
        <v>1704.7824480037636</v>
      </c>
      <c r="I39" s="1935">
        <v>1704.7824480037636</v>
      </c>
      <c r="J39" s="1936">
        <v>1704.7824480037636</v>
      </c>
      <c r="K39" s="1933">
        <v>9.31</v>
      </c>
      <c r="L39" s="1738"/>
      <c r="R39" s="322">
        <f t="shared" si="31"/>
        <v>15564.663750274363</v>
      </c>
      <c r="S39" s="322">
        <f t="shared" si="37"/>
        <v>8114.764452497915</v>
      </c>
      <c r="T39" s="322">
        <f t="shared" si="37"/>
        <v>340.95648960075283</v>
      </c>
      <c r="U39" s="322">
        <f t="shared" si="37"/>
        <v>3767.5692100883166</v>
      </c>
      <c r="V39" s="322">
        <f t="shared" si="37"/>
        <v>0</v>
      </c>
      <c r="W39" s="322">
        <f t="shared" si="37"/>
        <v>2403.7432516853064</v>
      </c>
      <c r="X39" s="322">
        <f t="shared" si="37"/>
        <v>0</v>
      </c>
      <c r="Y39" s="322">
        <f t="shared" si="37"/>
        <v>51.143473440112906</v>
      </c>
      <c r="Z39" s="322">
        <f t="shared" si="37"/>
        <v>34.09564896007528</v>
      </c>
      <c r="AA39" s="322">
        <f t="shared" si="37"/>
        <v>85.239122400188208</v>
      </c>
      <c r="AB39" s="322">
        <f t="shared" si="37"/>
        <v>204.57389376045163</v>
      </c>
      <c r="AC39" s="322">
        <f t="shared" si="37"/>
        <v>51.143473440112906</v>
      </c>
      <c r="AD39" s="322">
        <f t="shared" si="37"/>
        <v>119.33477136026346</v>
      </c>
      <c r="AE39" s="322">
        <f t="shared" si="37"/>
        <v>0</v>
      </c>
      <c r="AF39" s="322">
        <f t="shared" si="37"/>
        <v>0</v>
      </c>
      <c r="AG39" s="322">
        <f t="shared" si="32"/>
        <v>221.62171824048929</v>
      </c>
      <c r="AH39" s="322">
        <f t="shared" si="32"/>
        <v>68.191297920150561</v>
      </c>
      <c r="AI39" s="322">
        <f t="shared" si="32"/>
        <v>68.191297920150561</v>
      </c>
      <c r="AJ39" s="322">
        <f t="shared" si="32"/>
        <v>34.09564896007528</v>
      </c>
      <c r="AK39" s="1280" t="s">
        <v>1465</v>
      </c>
      <c r="AL39" s="88" t="s">
        <v>1465</v>
      </c>
      <c r="AM39" s="1280" t="s">
        <v>1465</v>
      </c>
      <c r="AN39" s="322">
        <f t="shared" si="33"/>
        <v>15871.52459091504</v>
      </c>
      <c r="AO39" s="322">
        <f t="shared" si="38"/>
        <v>8274.7488557235029</v>
      </c>
      <c r="AP39" s="322">
        <f t="shared" si="38"/>
        <v>347.67852334972707</v>
      </c>
      <c r="AQ39" s="322">
        <f t="shared" si="38"/>
        <v>3841.8476830144828</v>
      </c>
      <c r="AR39" s="322">
        <f t="shared" si="38"/>
        <v>0</v>
      </c>
      <c r="AS39" s="322">
        <f t="shared" si="38"/>
        <v>2451.1335896155751</v>
      </c>
      <c r="AT39" s="322">
        <f t="shared" si="38"/>
        <v>0</v>
      </c>
      <c r="AU39" s="322">
        <f t="shared" si="38"/>
        <v>52.151778502459052</v>
      </c>
      <c r="AV39" s="322">
        <f t="shared" si="38"/>
        <v>34.767852334972709</v>
      </c>
      <c r="AW39" s="322">
        <f t="shared" si="38"/>
        <v>86.919630837431768</v>
      </c>
      <c r="AX39" s="322">
        <f t="shared" si="38"/>
        <v>208.60711400983621</v>
      </c>
      <c r="AY39" s="322">
        <f t="shared" si="38"/>
        <v>52.151778502459052</v>
      </c>
      <c r="AZ39" s="322">
        <f t="shared" si="38"/>
        <v>121.68748317240447</v>
      </c>
      <c r="BA39" s="322">
        <f t="shared" si="38"/>
        <v>0</v>
      </c>
      <c r="BB39" s="322">
        <f t="shared" si="38"/>
        <v>0</v>
      </c>
      <c r="BC39" s="322">
        <f t="shared" si="34"/>
        <v>225.99104017732256</v>
      </c>
      <c r="BD39" s="322">
        <f t="shared" si="34"/>
        <v>69.535704669945417</v>
      </c>
      <c r="BE39" s="322">
        <f t="shared" si="34"/>
        <v>69.535704669945417</v>
      </c>
      <c r="BF39" s="322">
        <f t="shared" si="34"/>
        <v>34.767852334972709</v>
      </c>
    </row>
    <row r="40" spans="2:58" ht="14.25">
      <c r="B40" s="6" t="s">
        <v>39</v>
      </c>
      <c r="C40" s="1925" t="s">
        <v>24</v>
      </c>
      <c r="D40" s="1919" t="s">
        <v>32</v>
      </c>
      <c r="E40" s="1918" t="s">
        <v>25</v>
      </c>
      <c r="F40" s="1746" t="s">
        <v>16</v>
      </c>
      <c r="G40" s="1934">
        <v>17.5</v>
      </c>
      <c r="H40" s="1921">
        <v>2797.0354100710965</v>
      </c>
      <c r="I40" s="1935">
        <v>2797.0354100710965</v>
      </c>
      <c r="J40" s="1936">
        <v>2797.0354100710965</v>
      </c>
      <c r="K40" s="1933">
        <v>9.31</v>
      </c>
      <c r="L40" s="1738"/>
      <c r="R40" s="322">
        <f t="shared" si="31"/>
        <v>25536.933293949114</v>
      </c>
      <c r="S40" s="322">
        <f t="shared" si="37"/>
        <v>13313.88855193842</v>
      </c>
      <c r="T40" s="322">
        <f t="shared" si="37"/>
        <v>559.40708201421944</v>
      </c>
      <c r="U40" s="322">
        <f t="shared" si="37"/>
        <v>6181.448256257122</v>
      </c>
      <c r="V40" s="322">
        <f t="shared" si="37"/>
        <v>0</v>
      </c>
      <c r="W40" s="322">
        <f t="shared" si="37"/>
        <v>3943.8199282002456</v>
      </c>
      <c r="X40" s="322">
        <f t="shared" si="37"/>
        <v>0</v>
      </c>
      <c r="Y40" s="322">
        <f t="shared" si="37"/>
        <v>83.911062302132891</v>
      </c>
      <c r="Z40" s="322">
        <f t="shared" si="37"/>
        <v>55.940708201421948</v>
      </c>
      <c r="AA40" s="322">
        <f t="shared" si="37"/>
        <v>139.85177050355486</v>
      </c>
      <c r="AB40" s="322">
        <f t="shared" si="37"/>
        <v>335.64424920853156</v>
      </c>
      <c r="AC40" s="322">
        <f t="shared" si="37"/>
        <v>83.911062302132891</v>
      </c>
      <c r="AD40" s="322">
        <f t="shared" si="37"/>
        <v>195.79247870497679</v>
      </c>
      <c r="AE40" s="322">
        <f t="shared" si="37"/>
        <v>0</v>
      </c>
      <c r="AF40" s="322">
        <f t="shared" si="37"/>
        <v>0</v>
      </c>
      <c r="AG40" s="322">
        <f t="shared" si="32"/>
        <v>363.61460330924257</v>
      </c>
      <c r="AH40" s="322">
        <f t="shared" si="32"/>
        <v>111.8814164028439</v>
      </c>
      <c r="AI40" s="322">
        <f t="shared" si="32"/>
        <v>111.8814164028439</v>
      </c>
      <c r="AJ40" s="322">
        <f t="shared" si="32"/>
        <v>55.940708201421948</v>
      </c>
      <c r="AK40" s="1280" t="s">
        <v>1465</v>
      </c>
      <c r="AL40" s="88" t="s">
        <v>1465</v>
      </c>
      <c r="AM40" s="1280" t="s">
        <v>1465</v>
      </c>
      <c r="AN40" s="322">
        <f t="shared" si="33"/>
        <v>26040.399667761911</v>
      </c>
      <c r="AO40" s="322">
        <f t="shared" si="38"/>
        <v>13576.374854167218</v>
      </c>
      <c r="AP40" s="322">
        <f t="shared" si="38"/>
        <v>570.4359182423201</v>
      </c>
      <c r="AQ40" s="322">
        <f t="shared" si="38"/>
        <v>6303.3168965776349</v>
      </c>
      <c r="AR40" s="322">
        <f t="shared" si="38"/>
        <v>0</v>
      </c>
      <c r="AS40" s="322">
        <f t="shared" si="38"/>
        <v>4021.5732236083554</v>
      </c>
      <c r="AT40" s="322">
        <f t="shared" si="38"/>
        <v>0</v>
      </c>
      <c r="AU40" s="322">
        <f t="shared" si="38"/>
        <v>85.565387736348001</v>
      </c>
      <c r="AV40" s="322">
        <f t="shared" si="38"/>
        <v>57.043591824232017</v>
      </c>
      <c r="AW40" s="322">
        <f t="shared" si="38"/>
        <v>142.60897956058002</v>
      </c>
      <c r="AX40" s="322">
        <f t="shared" si="38"/>
        <v>342.261550945392</v>
      </c>
      <c r="AY40" s="322">
        <f t="shared" si="38"/>
        <v>85.565387736348001</v>
      </c>
      <c r="AZ40" s="322">
        <f t="shared" si="38"/>
        <v>199.65257138481201</v>
      </c>
      <c r="BA40" s="322">
        <f t="shared" si="38"/>
        <v>0</v>
      </c>
      <c r="BB40" s="322">
        <f t="shared" si="38"/>
        <v>0</v>
      </c>
      <c r="BC40" s="322">
        <f t="shared" si="34"/>
        <v>370.78334685750804</v>
      </c>
      <c r="BD40" s="322">
        <f t="shared" si="34"/>
        <v>114.08718364846403</v>
      </c>
      <c r="BE40" s="322">
        <f t="shared" si="34"/>
        <v>114.08718364846403</v>
      </c>
      <c r="BF40" s="322">
        <f t="shared" si="34"/>
        <v>57.043591824232017</v>
      </c>
    </row>
    <row r="41" spans="2:58" ht="14.25">
      <c r="B41" s="6" t="s">
        <v>39</v>
      </c>
      <c r="C41" s="1925" t="s">
        <v>24</v>
      </c>
      <c r="D41" s="1919" t="s">
        <v>33</v>
      </c>
      <c r="E41" s="1918" t="s">
        <v>25</v>
      </c>
      <c r="F41" s="1746" t="s">
        <v>16</v>
      </c>
      <c r="G41" s="1934">
        <v>17.5</v>
      </c>
      <c r="H41" s="1921">
        <v>1048.6832532707049</v>
      </c>
      <c r="I41" s="1935">
        <v>1048.6832532707049</v>
      </c>
      <c r="J41" s="1936">
        <v>1048.6832532707049</v>
      </c>
      <c r="K41" s="1933">
        <v>9.31</v>
      </c>
      <c r="L41" s="1738"/>
      <c r="R41" s="322">
        <f t="shared" si="31"/>
        <v>9574.478102361536</v>
      </c>
      <c r="S41" s="322">
        <f t="shared" si="37"/>
        <v>4991.7322855685552</v>
      </c>
      <c r="T41" s="322">
        <f t="shared" si="37"/>
        <v>209.73665065414102</v>
      </c>
      <c r="U41" s="322">
        <f t="shared" si="37"/>
        <v>2317.589989728257</v>
      </c>
      <c r="V41" s="322">
        <f t="shared" si="37"/>
        <v>0</v>
      </c>
      <c r="W41" s="322">
        <f t="shared" si="37"/>
        <v>1478.6433871116935</v>
      </c>
      <c r="X41" s="322">
        <f t="shared" si="37"/>
        <v>0</v>
      </c>
      <c r="Y41" s="322">
        <f t="shared" si="37"/>
        <v>31.460497598121144</v>
      </c>
      <c r="Z41" s="322">
        <f t="shared" si="37"/>
        <v>20.973665065414103</v>
      </c>
      <c r="AA41" s="322">
        <f t="shared" si="37"/>
        <v>52.434162663535254</v>
      </c>
      <c r="AB41" s="322">
        <f t="shared" si="37"/>
        <v>125.84199039248458</v>
      </c>
      <c r="AC41" s="322">
        <f t="shared" si="37"/>
        <v>31.460497598121144</v>
      </c>
      <c r="AD41" s="322">
        <f t="shared" si="37"/>
        <v>73.407827728949343</v>
      </c>
      <c r="AE41" s="322">
        <f t="shared" si="37"/>
        <v>0</v>
      </c>
      <c r="AF41" s="322">
        <f t="shared" si="37"/>
        <v>0</v>
      </c>
      <c r="AG41" s="322">
        <f t="shared" si="32"/>
        <v>136.32882292519162</v>
      </c>
      <c r="AH41" s="322">
        <f t="shared" si="32"/>
        <v>41.947330130828206</v>
      </c>
      <c r="AI41" s="322">
        <f t="shared" si="32"/>
        <v>41.947330130828206</v>
      </c>
      <c r="AJ41" s="322">
        <f t="shared" si="32"/>
        <v>20.973665065414103</v>
      </c>
      <c r="AK41" s="1280" t="s">
        <v>1465</v>
      </c>
      <c r="AL41" s="88" t="s">
        <v>1465</v>
      </c>
      <c r="AM41" s="1280" t="s">
        <v>1465</v>
      </c>
      <c r="AN41" s="322">
        <f t="shared" si="33"/>
        <v>9763.2410879502622</v>
      </c>
      <c r="AO41" s="322">
        <f t="shared" si="38"/>
        <v>5090.1454083946601</v>
      </c>
      <c r="AP41" s="322">
        <f t="shared" si="38"/>
        <v>213.87165581490171</v>
      </c>
      <c r="AQ41" s="322">
        <f t="shared" si="38"/>
        <v>2363.281796754663</v>
      </c>
      <c r="AR41" s="322">
        <f t="shared" si="38"/>
        <v>0</v>
      </c>
      <c r="AS41" s="322">
        <f t="shared" si="38"/>
        <v>1507.7951734950566</v>
      </c>
      <c r="AT41" s="322">
        <f t="shared" si="38"/>
        <v>0</v>
      </c>
      <c r="AU41" s="322">
        <f t="shared" si="38"/>
        <v>32.080748372235249</v>
      </c>
      <c r="AV41" s="322">
        <f t="shared" si="38"/>
        <v>21.387165581490173</v>
      </c>
      <c r="AW41" s="322">
        <f t="shared" si="38"/>
        <v>53.467913953725429</v>
      </c>
      <c r="AX41" s="322">
        <f t="shared" si="38"/>
        <v>128.32299348894099</v>
      </c>
      <c r="AY41" s="322">
        <f t="shared" si="38"/>
        <v>32.080748372235249</v>
      </c>
      <c r="AZ41" s="322">
        <f t="shared" si="38"/>
        <v>74.855079535215594</v>
      </c>
      <c r="BA41" s="322">
        <f t="shared" si="38"/>
        <v>0</v>
      </c>
      <c r="BB41" s="322">
        <f t="shared" si="38"/>
        <v>0</v>
      </c>
      <c r="BC41" s="322">
        <f t="shared" si="34"/>
        <v>139.01657627968609</v>
      </c>
      <c r="BD41" s="322">
        <f t="shared" si="34"/>
        <v>42.774331162980346</v>
      </c>
      <c r="BE41" s="322">
        <f t="shared" si="34"/>
        <v>42.774331162980346</v>
      </c>
      <c r="BF41" s="322">
        <f t="shared" si="34"/>
        <v>21.387165581490173</v>
      </c>
    </row>
    <row r="42" spans="2:58" ht="14.25">
      <c r="B42" s="6" t="s">
        <v>39</v>
      </c>
      <c r="C42" s="1925" t="s">
        <v>24</v>
      </c>
      <c r="D42" s="1919" t="s">
        <v>34</v>
      </c>
      <c r="E42" s="1918" t="s">
        <v>25</v>
      </c>
      <c r="F42" s="1746" t="s">
        <v>16</v>
      </c>
      <c r="G42" s="1934">
        <v>17.63</v>
      </c>
      <c r="H42" s="1921">
        <v>14.661560972591303</v>
      </c>
      <c r="I42" s="1935">
        <v>14.661560972591303</v>
      </c>
      <c r="J42" s="1936">
        <v>14.661560972591303</v>
      </c>
      <c r="K42" s="1933">
        <v>9.3699999999999992</v>
      </c>
      <c r="L42" s="1738"/>
      <c r="R42" s="322">
        <f t="shared" si="31"/>
        <v>133.86005167975861</v>
      </c>
      <c r="S42" s="322">
        <f t="shared" si="37"/>
        <v>69.789030229534603</v>
      </c>
      <c r="T42" s="322">
        <f t="shared" si="37"/>
        <v>2.9323121945182615</v>
      </c>
      <c r="U42" s="322">
        <f t="shared" si="37"/>
        <v>32.402049749426773</v>
      </c>
      <c r="V42" s="322">
        <f t="shared" si="37"/>
        <v>0</v>
      </c>
      <c r="W42" s="322">
        <f t="shared" si="37"/>
        <v>20.672800971353734</v>
      </c>
      <c r="X42" s="322">
        <f t="shared" si="37"/>
        <v>0</v>
      </c>
      <c r="Y42" s="322">
        <f t="shared" si="37"/>
        <v>0.4398468291777391</v>
      </c>
      <c r="Z42" s="322">
        <f t="shared" si="37"/>
        <v>0.29323121945182617</v>
      </c>
      <c r="AA42" s="322">
        <f t="shared" si="37"/>
        <v>0.73307804862956538</v>
      </c>
      <c r="AB42" s="322">
        <f t="shared" si="37"/>
        <v>1.7593873167109564</v>
      </c>
      <c r="AC42" s="322">
        <f t="shared" si="37"/>
        <v>0.4398468291777391</v>
      </c>
      <c r="AD42" s="322">
        <f t="shared" si="37"/>
        <v>1.0263092680813912</v>
      </c>
      <c r="AE42" s="322">
        <f t="shared" si="37"/>
        <v>0</v>
      </c>
      <c r="AF42" s="322">
        <f t="shared" si="37"/>
        <v>0</v>
      </c>
      <c r="AG42" s="322">
        <f t="shared" si="32"/>
        <v>1.9060029264368694</v>
      </c>
      <c r="AH42" s="322">
        <f t="shared" si="32"/>
        <v>0.58646243890365235</v>
      </c>
      <c r="AI42" s="322">
        <f t="shared" si="32"/>
        <v>0.58646243890365235</v>
      </c>
      <c r="AJ42" s="322">
        <f t="shared" si="32"/>
        <v>0.29323121945182617</v>
      </c>
      <c r="AK42" s="1280" t="s">
        <v>1465</v>
      </c>
      <c r="AL42" s="88" t="s">
        <v>1465</v>
      </c>
      <c r="AM42" s="1280" t="s">
        <v>1465</v>
      </c>
      <c r="AN42" s="322">
        <f t="shared" si="33"/>
        <v>137.3788263131805</v>
      </c>
      <c r="AO42" s="322">
        <f t="shared" si="38"/>
        <v>71.623572097561791</v>
      </c>
      <c r="AP42" s="322">
        <f t="shared" si="38"/>
        <v>3.0093937856118402</v>
      </c>
      <c r="AQ42" s="322">
        <f t="shared" si="38"/>
        <v>33.25380133101082</v>
      </c>
      <c r="AR42" s="322">
        <f t="shared" si="38"/>
        <v>0</v>
      </c>
      <c r="AS42" s="322">
        <f t="shared" si="38"/>
        <v>21.216226188563468</v>
      </c>
      <c r="AT42" s="322">
        <f t="shared" si="38"/>
        <v>0</v>
      </c>
      <c r="AU42" s="322">
        <f t="shared" si="38"/>
        <v>0.45140906784177592</v>
      </c>
      <c r="AV42" s="322">
        <f t="shared" si="38"/>
        <v>0.30093937856118408</v>
      </c>
      <c r="AW42" s="322">
        <f t="shared" si="38"/>
        <v>0.75234844640296006</v>
      </c>
      <c r="AX42" s="322">
        <f t="shared" si="38"/>
        <v>1.8056362713671037</v>
      </c>
      <c r="AY42" s="322">
        <f t="shared" si="38"/>
        <v>0.45140906784177592</v>
      </c>
      <c r="AZ42" s="322">
        <f t="shared" si="38"/>
        <v>1.053287824964144</v>
      </c>
      <c r="BA42" s="322">
        <f t="shared" si="38"/>
        <v>0</v>
      </c>
      <c r="BB42" s="322">
        <f t="shared" si="38"/>
        <v>0</v>
      </c>
      <c r="BC42" s="322">
        <f t="shared" si="34"/>
        <v>1.9561059606476958</v>
      </c>
      <c r="BD42" s="322">
        <f t="shared" si="34"/>
        <v>0.60187875712236816</v>
      </c>
      <c r="BE42" s="322">
        <f t="shared" si="34"/>
        <v>0.60187875712236816</v>
      </c>
      <c r="BF42" s="322">
        <f t="shared" si="34"/>
        <v>0.30093937856118408</v>
      </c>
    </row>
    <row r="43" spans="2:58" ht="14.25">
      <c r="B43" s="6" t="s">
        <v>39</v>
      </c>
      <c r="C43" s="1937" t="s">
        <v>40</v>
      </c>
      <c r="D43" s="1919" t="s">
        <v>41</v>
      </c>
      <c r="E43" s="1918" t="s">
        <v>19</v>
      </c>
      <c r="F43" s="1746" t="s">
        <v>16</v>
      </c>
      <c r="G43" s="1938">
        <v>17.64</v>
      </c>
      <c r="H43" s="1926">
        <v>84920.822016568796</v>
      </c>
      <c r="I43" s="1935">
        <v>84920.822016568796</v>
      </c>
      <c r="J43" s="1936">
        <v>84920.822016568796</v>
      </c>
      <c r="K43" s="1933">
        <v>17.440000000000001</v>
      </c>
      <c r="L43" s="1738"/>
      <c r="R43" s="322">
        <f t="shared" si="31"/>
        <v>1481019.1359689599</v>
      </c>
      <c r="S43" s="322">
        <f t="shared" si="37"/>
        <v>404223.11279886763</v>
      </c>
      <c r="T43" s="322">
        <f t="shared" si="37"/>
        <v>16984.16440331376</v>
      </c>
      <c r="U43" s="322">
        <f t="shared" si="37"/>
        <v>187675.01665661702</v>
      </c>
      <c r="V43" s="322">
        <f t="shared" si="37"/>
        <v>0</v>
      </c>
      <c r="W43" s="322">
        <f t="shared" si="37"/>
        <v>825430.3900010488</v>
      </c>
      <c r="X43" s="322">
        <f t="shared" si="37"/>
        <v>0</v>
      </c>
      <c r="Y43" s="322">
        <f t="shared" si="37"/>
        <v>2547.6246604970638</v>
      </c>
      <c r="Z43" s="322">
        <f t="shared" si="37"/>
        <v>1698.4164403313762</v>
      </c>
      <c r="AA43" s="322">
        <f t="shared" si="37"/>
        <v>4246.04110082844</v>
      </c>
      <c r="AB43" s="322">
        <f t="shared" si="37"/>
        <v>10190.498641988255</v>
      </c>
      <c r="AC43" s="322">
        <f t="shared" si="37"/>
        <v>2547.6246604970638</v>
      </c>
      <c r="AD43" s="322">
        <f t="shared" si="37"/>
        <v>5944.4575411598162</v>
      </c>
      <c r="AE43" s="322">
        <f t="shared" si="37"/>
        <v>0</v>
      </c>
      <c r="AF43" s="322">
        <f t="shared" si="37"/>
        <v>0</v>
      </c>
      <c r="AG43" s="322">
        <f t="shared" si="32"/>
        <v>11039.706862153944</v>
      </c>
      <c r="AH43" s="322">
        <f t="shared" si="32"/>
        <v>3396.8328806627524</v>
      </c>
      <c r="AI43" s="322">
        <f t="shared" si="32"/>
        <v>3396.8328806627524</v>
      </c>
      <c r="AJ43" s="322">
        <f t="shared" si="32"/>
        <v>1698.4164403313762</v>
      </c>
      <c r="AK43" s="1280" t="s">
        <v>1465</v>
      </c>
      <c r="AL43" s="88" t="s">
        <v>1465</v>
      </c>
      <c r="AM43" s="1280" t="s">
        <v>1465</v>
      </c>
      <c r="AN43" s="322">
        <f t="shared" si="33"/>
        <v>1481019.1359689599</v>
      </c>
      <c r="AO43" s="322">
        <f t="shared" si="38"/>
        <v>404223.11279886763</v>
      </c>
      <c r="AP43" s="322">
        <f t="shared" si="38"/>
        <v>16984.16440331376</v>
      </c>
      <c r="AQ43" s="322">
        <f t="shared" si="38"/>
        <v>187675.01665661702</v>
      </c>
      <c r="AR43" s="322">
        <f t="shared" si="38"/>
        <v>0</v>
      </c>
      <c r="AS43" s="322">
        <f t="shared" si="38"/>
        <v>825430.3900010488</v>
      </c>
      <c r="AT43" s="322">
        <f t="shared" si="38"/>
        <v>0</v>
      </c>
      <c r="AU43" s="322">
        <f t="shared" si="38"/>
        <v>2547.6246604970638</v>
      </c>
      <c r="AV43" s="322">
        <f t="shared" si="38"/>
        <v>1698.4164403313762</v>
      </c>
      <c r="AW43" s="322">
        <f t="shared" si="38"/>
        <v>4246.04110082844</v>
      </c>
      <c r="AX43" s="322">
        <f t="shared" si="38"/>
        <v>10190.498641988255</v>
      </c>
      <c r="AY43" s="322">
        <f t="shared" si="38"/>
        <v>2547.6246604970638</v>
      </c>
      <c r="AZ43" s="322">
        <f t="shared" si="38"/>
        <v>5944.4575411598162</v>
      </c>
      <c r="BA43" s="322">
        <f t="shared" si="38"/>
        <v>0</v>
      </c>
      <c r="BB43" s="322">
        <f t="shared" si="38"/>
        <v>0</v>
      </c>
      <c r="BC43" s="322">
        <f t="shared" si="34"/>
        <v>11039.706862153944</v>
      </c>
      <c r="BD43" s="322">
        <f t="shared" si="34"/>
        <v>3396.8328806627524</v>
      </c>
      <c r="BE43" s="322">
        <f t="shared" si="34"/>
        <v>3396.8328806627524</v>
      </c>
      <c r="BF43" s="322">
        <f t="shared" si="34"/>
        <v>1698.4164403313762</v>
      </c>
    </row>
    <row r="44" spans="2:58" ht="14.25">
      <c r="B44" s="6" t="s">
        <v>39</v>
      </c>
      <c r="C44" s="1937" t="s">
        <v>42</v>
      </c>
      <c r="D44" s="1919" t="s">
        <v>43</v>
      </c>
      <c r="E44" s="1918" t="s">
        <v>19</v>
      </c>
      <c r="F44" s="1746" t="s">
        <v>16</v>
      </c>
      <c r="G44" s="1925">
        <v>17.170000000000002</v>
      </c>
      <c r="H44" s="1926">
        <v>25645.213087248321</v>
      </c>
      <c r="I44" s="1935">
        <v>25645.213087248321</v>
      </c>
      <c r="J44" s="1936">
        <v>25645.213087248321</v>
      </c>
      <c r="K44" s="1933">
        <v>17.440000000000001</v>
      </c>
      <c r="L44" s="1738"/>
      <c r="R44" s="322">
        <f t="shared" si="31"/>
        <v>447252.51624161075</v>
      </c>
      <c r="S44" s="322">
        <f t="shared" si="37"/>
        <v>122071.21429530205</v>
      </c>
      <c r="T44" s="322">
        <f t="shared" si="37"/>
        <v>5129.0426174496652</v>
      </c>
      <c r="U44" s="322">
        <f t="shared" si="37"/>
        <v>56675.920922818783</v>
      </c>
      <c r="V44" s="322">
        <f t="shared" si="37"/>
        <v>0</v>
      </c>
      <c r="W44" s="322">
        <f t="shared" si="37"/>
        <v>249271.47120805373</v>
      </c>
      <c r="X44" s="322">
        <f t="shared" si="37"/>
        <v>0</v>
      </c>
      <c r="Y44" s="322">
        <f t="shared" si="37"/>
        <v>769.35639261744961</v>
      </c>
      <c r="Z44" s="322">
        <f t="shared" si="37"/>
        <v>512.90426174496645</v>
      </c>
      <c r="AA44" s="322">
        <f t="shared" si="37"/>
        <v>1282.2606543624163</v>
      </c>
      <c r="AB44" s="322">
        <f t="shared" si="37"/>
        <v>3077.4255704697985</v>
      </c>
      <c r="AC44" s="322">
        <f t="shared" si="37"/>
        <v>769.35639261744961</v>
      </c>
      <c r="AD44" s="322">
        <f t="shared" si="37"/>
        <v>1795.1649161073826</v>
      </c>
      <c r="AE44" s="322">
        <f t="shared" si="37"/>
        <v>0</v>
      </c>
      <c r="AF44" s="322">
        <f t="shared" si="37"/>
        <v>0</v>
      </c>
      <c r="AG44" s="322">
        <f t="shared" si="32"/>
        <v>3333.8777013422819</v>
      </c>
      <c r="AH44" s="322">
        <f t="shared" si="32"/>
        <v>1025.8085234899329</v>
      </c>
      <c r="AI44" s="322">
        <f t="shared" si="32"/>
        <v>1025.8085234899329</v>
      </c>
      <c r="AJ44" s="322">
        <f t="shared" si="32"/>
        <v>512.90426174496645</v>
      </c>
      <c r="AK44" s="1280" t="s">
        <v>1465</v>
      </c>
      <c r="AL44" s="88" t="s">
        <v>1465</v>
      </c>
      <c r="AM44" s="1280" t="s">
        <v>1465</v>
      </c>
      <c r="AN44" s="322">
        <f t="shared" si="33"/>
        <v>447252.51624161075</v>
      </c>
      <c r="AO44" s="322">
        <f t="shared" si="38"/>
        <v>122071.21429530205</v>
      </c>
      <c r="AP44" s="322">
        <f t="shared" si="38"/>
        <v>5129.0426174496652</v>
      </c>
      <c r="AQ44" s="322">
        <f t="shared" si="38"/>
        <v>56675.920922818783</v>
      </c>
      <c r="AR44" s="322">
        <f t="shared" si="38"/>
        <v>0</v>
      </c>
      <c r="AS44" s="322">
        <f t="shared" si="38"/>
        <v>249271.47120805373</v>
      </c>
      <c r="AT44" s="322">
        <f t="shared" si="38"/>
        <v>0</v>
      </c>
      <c r="AU44" s="322">
        <f t="shared" si="38"/>
        <v>769.35639261744961</v>
      </c>
      <c r="AV44" s="322">
        <f t="shared" si="38"/>
        <v>512.90426174496645</v>
      </c>
      <c r="AW44" s="322">
        <f t="shared" si="38"/>
        <v>1282.2606543624163</v>
      </c>
      <c r="AX44" s="322">
        <f t="shared" si="38"/>
        <v>3077.4255704697985</v>
      </c>
      <c r="AY44" s="322">
        <f t="shared" si="38"/>
        <v>769.35639261744961</v>
      </c>
      <c r="AZ44" s="322">
        <f t="shared" si="38"/>
        <v>1795.1649161073826</v>
      </c>
      <c r="BA44" s="322">
        <f t="shared" si="38"/>
        <v>0</v>
      </c>
      <c r="BB44" s="322">
        <f t="shared" si="38"/>
        <v>0</v>
      </c>
      <c r="BC44" s="322">
        <f t="shared" si="34"/>
        <v>3333.8777013422819</v>
      </c>
      <c r="BD44" s="322">
        <f t="shared" si="34"/>
        <v>1025.8085234899329</v>
      </c>
      <c r="BE44" s="322">
        <f t="shared" si="34"/>
        <v>1025.8085234899329</v>
      </c>
      <c r="BF44" s="322">
        <f t="shared" si="34"/>
        <v>512.90426174496645</v>
      </c>
    </row>
    <row r="45" spans="2:58" ht="14.25">
      <c r="B45" s="6" t="s">
        <v>39</v>
      </c>
      <c r="C45" s="1937" t="s">
        <v>40</v>
      </c>
      <c r="D45" s="1919" t="s">
        <v>44</v>
      </c>
      <c r="E45" s="1918" t="s">
        <v>19</v>
      </c>
      <c r="F45" s="1746" t="s">
        <v>16</v>
      </c>
      <c r="G45" s="1925">
        <v>17.57</v>
      </c>
      <c r="H45" s="1926">
        <v>1297.888671875</v>
      </c>
      <c r="I45" s="1935">
        <v>1297.888671875</v>
      </c>
      <c r="J45" s="1936">
        <v>1297.888671875</v>
      </c>
      <c r="K45" s="1933">
        <v>17.440000000000001</v>
      </c>
      <c r="L45" s="1738"/>
      <c r="R45" s="322">
        <f t="shared" si="31"/>
        <v>22635.178437500002</v>
      </c>
      <c r="S45" s="322">
        <f t="shared" si="37"/>
        <v>6177.9500781250026</v>
      </c>
      <c r="T45" s="322">
        <f t="shared" si="37"/>
        <v>259.57773437500003</v>
      </c>
      <c r="U45" s="322">
        <f t="shared" si="37"/>
        <v>2868.33396484375</v>
      </c>
      <c r="V45" s="322">
        <f t="shared" si="37"/>
        <v>0</v>
      </c>
      <c r="W45" s="322">
        <f t="shared" si="37"/>
        <v>12615.477890625003</v>
      </c>
      <c r="X45" s="322">
        <f t="shared" si="37"/>
        <v>0</v>
      </c>
      <c r="Y45" s="322">
        <f t="shared" si="37"/>
        <v>38.936660156249999</v>
      </c>
      <c r="Z45" s="322">
        <f t="shared" si="37"/>
        <v>25.957773437500006</v>
      </c>
      <c r="AA45" s="322">
        <f t="shared" si="37"/>
        <v>64.894433593750009</v>
      </c>
      <c r="AB45" s="322">
        <f t="shared" si="37"/>
        <v>155.746640625</v>
      </c>
      <c r="AC45" s="322">
        <f t="shared" si="37"/>
        <v>38.936660156249999</v>
      </c>
      <c r="AD45" s="322">
        <f t="shared" si="37"/>
        <v>90.852207031250018</v>
      </c>
      <c r="AE45" s="322">
        <f t="shared" si="37"/>
        <v>0</v>
      </c>
      <c r="AF45" s="322">
        <f t="shared" si="37"/>
        <v>0</v>
      </c>
      <c r="AG45" s="322">
        <f t="shared" si="32"/>
        <v>168.72552734375</v>
      </c>
      <c r="AH45" s="322">
        <f t="shared" si="32"/>
        <v>51.915546875000011</v>
      </c>
      <c r="AI45" s="322">
        <f t="shared" si="32"/>
        <v>51.915546875000011</v>
      </c>
      <c r="AJ45" s="322">
        <f t="shared" si="32"/>
        <v>25.957773437500006</v>
      </c>
      <c r="AK45" s="1280" t="s">
        <v>1465</v>
      </c>
      <c r="AL45" s="88" t="s">
        <v>1465</v>
      </c>
      <c r="AM45" s="1280" t="s">
        <v>1465</v>
      </c>
      <c r="AN45" s="322">
        <f t="shared" si="33"/>
        <v>22635.178437500002</v>
      </c>
      <c r="AO45" s="322">
        <f t="shared" si="38"/>
        <v>6177.9500781250026</v>
      </c>
      <c r="AP45" s="322">
        <f t="shared" si="38"/>
        <v>259.57773437500003</v>
      </c>
      <c r="AQ45" s="322">
        <f t="shared" si="38"/>
        <v>2868.33396484375</v>
      </c>
      <c r="AR45" s="322">
        <f t="shared" si="38"/>
        <v>0</v>
      </c>
      <c r="AS45" s="322">
        <f t="shared" si="38"/>
        <v>12615.477890625003</v>
      </c>
      <c r="AT45" s="322">
        <f t="shared" si="38"/>
        <v>0</v>
      </c>
      <c r="AU45" s="322">
        <f t="shared" si="38"/>
        <v>38.936660156249999</v>
      </c>
      <c r="AV45" s="322">
        <f t="shared" si="38"/>
        <v>25.957773437500006</v>
      </c>
      <c r="AW45" s="322">
        <f t="shared" si="38"/>
        <v>64.894433593750009</v>
      </c>
      <c r="AX45" s="322">
        <f t="shared" si="38"/>
        <v>155.746640625</v>
      </c>
      <c r="AY45" s="322">
        <f t="shared" si="38"/>
        <v>38.936660156249999</v>
      </c>
      <c r="AZ45" s="322">
        <f t="shared" si="38"/>
        <v>90.852207031250018</v>
      </c>
      <c r="BA45" s="322">
        <f t="shared" si="38"/>
        <v>0</v>
      </c>
      <c r="BB45" s="322">
        <f t="shared" si="38"/>
        <v>0</v>
      </c>
      <c r="BC45" s="322">
        <f t="shared" si="34"/>
        <v>168.72552734375</v>
      </c>
      <c r="BD45" s="322">
        <f t="shared" si="34"/>
        <v>51.915546875000011</v>
      </c>
      <c r="BE45" s="322">
        <f t="shared" si="34"/>
        <v>51.915546875000011</v>
      </c>
      <c r="BF45" s="322">
        <f t="shared" si="34"/>
        <v>25.957773437500006</v>
      </c>
    </row>
    <row r="46" spans="2:58" ht="14.25">
      <c r="B46" s="6" t="s">
        <v>39</v>
      </c>
      <c r="C46" s="1937" t="s">
        <v>40</v>
      </c>
      <c r="D46" s="1919" t="s">
        <v>43</v>
      </c>
      <c r="E46" s="1918" t="s">
        <v>19</v>
      </c>
      <c r="F46" s="1746" t="s">
        <v>16</v>
      </c>
      <c r="G46" s="1925">
        <v>17.170000000000002</v>
      </c>
      <c r="H46" s="1926">
        <v>143.59910583496094</v>
      </c>
      <c r="I46" s="1935">
        <v>143.59910583496094</v>
      </c>
      <c r="J46" s="1936">
        <v>143.59910583496094</v>
      </c>
      <c r="K46" s="1933">
        <v>17.440000000000001</v>
      </c>
      <c r="L46" s="1738"/>
      <c r="R46" s="322">
        <f t="shared" si="31"/>
        <v>2504.3684057617188</v>
      </c>
      <c r="S46" s="322">
        <f t="shared" si="37"/>
        <v>683.53174377441428</v>
      </c>
      <c r="T46" s="322">
        <f t="shared" si="37"/>
        <v>28.71982116699219</v>
      </c>
      <c r="U46" s="322">
        <f t="shared" si="37"/>
        <v>317.35402389526359</v>
      </c>
      <c r="V46" s="322">
        <f t="shared" si="37"/>
        <v>0</v>
      </c>
      <c r="W46" s="322">
        <f t="shared" si="37"/>
        <v>1395.7833087158206</v>
      </c>
      <c r="X46" s="322">
        <f t="shared" si="37"/>
        <v>0</v>
      </c>
      <c r="Y46" s="322">
        <f t="shared" si="37"/>
        <v>4.3079731750488275</v>
      </c>
      <c r="Z46" s="322">
        <f t="shared" si="37"/>
        <v>2.8719821166992188</v>
      </c>
      <c r="AA46" s="322">
        <f t="shared" si="37"/>
        <v>7.1799552917480476</v>
      </c>
      <c r="AB46" s="322">
        <f t="shared" si="37"/>
        <v>17.23189270019531</v>
      </c>
      <c r="AC46" s="322">
        <f t="shared" si="37"/>
        <v>4.3079731750488275</v>
      </c>
      <c r="AD46" s="322">
        <f t="shared" si="37"/>
        <v>10.051937408447266</v>
      </c>
      <c r="AE46" s="322">
        <f t="shared" si="37"/>
        <v>0</v>
      </c>
      <c r="AF46" s="322">
        <f t="shared" si="37"/>
        <v>0</v>
      </c>
      <c r="AG46" s="322">
        <f t="shared" si="32"/>
        <v>18.667883758544921</v>
      </c>
      <c r="AH46" s="322">
        <f t="shared" si="32"/>
        <v>5.7439642333984375</v>
      </c>
      <c r="AI46" s="322">
        <f t="shared" si="32"/>
        <v>5.7439642333984375</v>
      </c>
      <c r="AJ46" s="322">
        <f t="shared" si="32"/>
        <v>2.8719821166992188</v>
      </c>
      <c r="AK46" s="1280" t="s">
        <v>1465</v>
      </c>
      <c r="AL46" s="88" t="s">
        <v>1465</v>
      </c>
      <c r="AM46" s="1280" t="s">
        <v>1465</v>
      </c>
      <c r="AN46" s="322">
        <f t="shared" si="33"/>
        <v>2504.3684057617188</v>
      </c>
      <c r="AO46" s="322">
        <f t="shared" si="38"/>
        <v>683.53174377441428</v>
      </c>
      <c r="AP46" s="322">
        <f t="shared" si="38"/>
        <v>28.71982116699219</v>
      </c>
      <c r="AQ46" s="322">
        <f t="shared" si="38"/>
        <v>317.35402389526359</v>
      </c>
      <c r="AR46" s="322">
        <f t="shared" si="38"/>
        <v>0</v>
      </c>
      <c r="AS46" s="322">
        <f t="shared" si="38"/>
        <v>1395.7833087158206</v>
      </c>
      <c r="AT46" s="322">
        <f t="shared" si="38"/>
        <v>0</v>
      </c>
      <c r="AU46" s="322">
        <f t="shared" si="38"/>
        <v>4.3079731750488275</v>
      </c>
      <c r="AV46" s="322">
        <f t="shared" si="38"/>
        <v>2.8719821166992188</v>
      </c>
      <c r="AW46" s="322">
        <f t="shared" si="38"/>
        <v>7.1799552917480476</v>
      </c>
      <c r="AX46" s="322">
        <f t="shared" si="38"/>
        <v>17.23189270019531</v>
      </c>
      <c r="AY46" s="322">
        <f t="shared" si="38"/>
        <v>4.3079731750488275</v>
      </c>
      <c r="AZ46" s="322">
        <f t="shared" si="38"/>
        <v>10.051937408447266</v>
      </c>
      <c r="BA46" s="322">
        <f t="shared" si="38"/>
        <v>0</v>
      </c>
      <c r="BB46" s="322">
        <f t="shared" si="38"/>
        <v>0</v>
      </c>
      <c r="BC46" s="322">
        <f t="shared" si="34"/>
        <v>18.667883758544921</v>
      </c>
      <c r="BD46" s="322">
        <f t="shared" si="34"/>
        <v>5.7439642333984375</v>
      </c>
      <c r="BE46" s="322">
        <f t="shared" si="34"/>
        <v>5.7439642333984375</v>
      </c>
      <c r="BF46" s="322">
        <f t="shared" si="34"/>
        <v>2.8719821166992188</v>
      </c>
    </row>
    <row r="47" spans="2:58" ht="14.25">
      <c r="B47" s="6" t="s">
        <v>39</v>
      </c>
      <c r="C47" s="1937" t="s">
        <v>45</v>
      </c>
      <c r="D47" s="1919" t="s">
        <v>46</v>
      </c>
      <c r="E47" s="1918" t="s">
        <v>19</v>
      </c>
      <c r="F47" s="1746" t="s">
        <v>16</v>
      </c>
      <c r="G47" s="1925">
        <v>17.170000000000002</v>
      </c>
      <c r="H47" s="1926">
        <v>69357.416015625</v>
      </c>
      <c r="I47" s="1935">
        <v>69357.416015625</v>
      </c>
      <c r="J47" s="1935">
        <v>69357.416015625</v>
      </c>
      <c r="K47" s="1933">
        <v>17.440000000000001</v>
      </c>
      <c r="L47" s="1738"/>
      <c r="R47" s="322">
        <f t="shared" si="31"/>
        <v>1209593.3353125001</v>
      </c>
      <c r="S47" s="322">
        <f t="shared" si="37"/>
        <v>330141.30023437511</v>
      </c>
      <c r="T47" s="322">
        <f t="shared" si="37"/>
        <v>13871.483203125003</v>
      </c>
      <c r="U47" s="322">
        <f t="shared" si="37"/>
        <v>153279.88939453123</v>
      </c>
      <c r="V47" s="322">
        <f t="shared" si="37"/>
        <v>0</v>
      </c>
      <c r="W47" s="322">
        <f t="shared" si="37"/>
        <v>674154.08367187518</v>
      </c>
      <c r="X47" s="322">
        <f t="shared" si="37"/>
        <v>0</v>
      </c>
      <c r="Y47" s="322">
        <f t="shared" si="37"/>
        <v>2080.7224804687503</v>
      </c>
      <c r="Z47" s="322">
        <f t="shared" si="37"/>
        <v>1387.1483203125001</v>
      </c>
      <c r="AA47" s="322">
        <f t="shared" si="37"/>
        <v>3467.8708007812506</v>
      </c>
      <c r="AB47" s="322">
        <f t="shared" si="37"/>
        <v>8322.8899218750012</v>
      </c>
      <c r="AC47" s="322">
        <f t="shared" si="37"/>
        <v>2080.7224804687503</v>
      </c>
      <c r="AD47" s="322">
        <f t="shared" si="37"/>
        <v>4855.019121093751</v>
      </c>
      <c r="AE47" s="322">
        <f t="shared" si="37"/>
        <v>0</v>
      </c>
      <c r="AF47" s="322">
        <f t="shared" si="37"/>
        <v>0</v>
      </c>
      <c r="AG47" s="322">
        <f t="shared" si="32"/>
        <v>9016.4640820312507</v>
      </c>
      <c r="AH47" s="322">
        <f t="shared" si="32"/>
        <v>2774.2966406250002</v>
      </c>
      <c r="AI47" s="322">
        <f t="shared" si="32"/>
        <v>2774.2966406250002</v>
      </c>
      <c r="AJ47" s="322">
        <f t="shared" si="32"/>
        <v>1387.1483203125001</v>
      </c>
      <c r="AK47" s="1280" t="s">
        <v>1465</v>
      </c>
      <c r="AL47" s="88" t="s">
        <v>1465</v>
      </c>
      <c r="AM47" s="1280" t="s">
        <v>1465</v>
      </c>
      <c r="AN47" s="322">
        <f t="shared" si="33"/>
        <v>1209593.3353125001</v>
      </c>
      <c r="AO47" s="322">
        <f t="shared" si="38"/>
        <v>330141.30023437511</v>
      </c>
      <c r="AP47" s="322">
        <f t="shared" si="38"/>
        <v>13871.483203125003</v>
      </c>
      <c r="AQ47" s="322">
        <f t="shared" si="38"/>
        <v>153279.88939453123</v>
      </c>
      <c r="AR47" s="322">
        <f t="shared" si="38"/>
        <v>0</v>
      </c>
      <c r="AS47" s="322">
        <f t="shared" si="38"/>
        <v>674154.08367187518</v>
      </c>
      <c r="AT47" s="322">
        <f t="shared" si="38"/>
        <v>0</v>
      </c>
      <c r="AU47" s="322">
        <f t="shared" si="38"/>
        <v>2080.7224804687503</v>
      </c>
      <c r="AV47" s="322">
        <f t="shared" si="38"/>
        <v>1387.1483203125001</v>
      </c>
      <c r="AW47" s="322">
        <f t="shared" si="38"/>
        <v>3467.8708007812506</v>
      </c>
      <c r="AX47" s="322">
        <f t="shared" si="38"/>
        <v>8322.8899218750012</v>
      </c>
      <c r="AY47" s="322">
        <f t="shared" si="38"/>
        <v>2080.7224804687503</v>
      </c>
      <c r="AZ47" s="322">
        <f t="shared" si="38"/>
        <v>4855.019121093751</v>
      </c>
      <c r="BA47" s="322">
        <f t="shared" si="38"/>
        <v>0</v>
      </c>
      <c r="BB47" s="322">
        <f t="shared" si="38"/>
        <v>0</v>
      </c>
      <c r="BC47" s="322">
        <f t="shared" si="34"/>
        <v>9016.4640820312507</v>
      </c>
      <c r="BD47" s="322">
        <f t="shared" si="34"/>
        <v>2774.2966406250002</v>
      </c>
      <c r="BE47" s="322">
        <f t="shared" si="34"/>
        <v>2774.2966406250002</v>
      </c>
      <c r="BF47" s="322">
        <f t="shared" si="34"/>
        <v>1387.1483203125001</v>
      </c>
    </row>
    <row r="48" spans="2:58" ht="14.25">
      <c r="B48" s="6" t="s">
        <v>39</v>
      </c>
      <c r="C48" s="1937" t="s">
        <v>47</v>
      </c>
      <c r="D48" s="1919" t="s">
        <v>48</v>
      </c>
      <c r="E48" s="1918" t="s">
        <v>19</v>
      </c>
      <c r="F48" s="1746" t="s">
        <v>16</v>
      </c>
      <c r="G48" s="1925">
        <v>18.079999999999998</v>
      </c>
      <c r="H48" s="1926">
        <v>12641.537200927734</v>
      </c>
      <c r="I48" s="1935">
        <v>12641.537200927734</v>
      </c>
      <c r="J48" s="1935">
        <v>12641.537200927734</v>
      </c>
      <c r="K48" s="1933">
        <v>17.440000000000001</v>
      </c>
      <c r="L48" s="1738"/>
      <c r="R48" s="322">
        <f t="shared" si="31"/>
        <v>220468.40878417972</v>
      </c>
      <c r="S48" s="322">
        <f t="shared" si="37"/>
        <v>60173.71707641604</v>
      </c>
      <c r="T48" s="322">
        <f t="shared" si="37"/>
        <v>2528.3074401855474</v>
      </c>
      <c r="U48" s="322">
        <f t="shared" si="37"/>
        <v>27937.79721405029</v>
      </c>
      <c r="V48" s="322">
        <f t="shared" si="37"/>
        <v>0</v>
      </c>
      <c r="W48" s="322">
        <f t="shared" si="37"/>
        <v>122875.74159301761</v>
      </c>
      <c r="X48" s="322">
        <f t="shared" si="37"/>
        <v>0</v>
      </c>
      <c r="Y48" s="322">
        <f t="shared" si="37"/>
        <v>379.24611602783204</v>
      </c>
      <c r="Z48" s="322">
        <f t="shared" si="37"/>
        <v>252.83074401855473</v>
      </c>
      <c r="AA48" s="322">
        <f t="shared" si="37"/>
        <v>632.07686004638686</v>
      </c>
      <c r="AB48" s="322">
        <f t="shared" si="37"/>
        <v>1516.9844641113282</v>
      </c>
      <c r="AC48" s="322">
        <f t="shared" si="37"/>
        <v>379.24611602783204</v>
      </c>
      <c r="AD48" s="322">
        <f t="shared" si="37"/>
        <v>884.90760406494155</v>
      </c>
      <c r="AE48" s="322">
        <f t="shared" si="37"/>
        <v>0</v>
      </c>
      <c r="AF48" s="322">
        <f t="shared" si="37"/>
        <v>0</v>
      </c>
      <c r="AG48" s="322">
        <f t="shared" si="32"/>
        <v>1643.3998361206056</v>
      </c>
      <c r="AH48" s="322">
        <f t="shared" si="32"/>
        <v>505.66148803710945</v>
      </c>
      <c r="AI48" s="322">
        <f t="shared" si="32"/>
        <v>505.66148803710945</v>
      </c>
      <c r="AJ48" s="322">
        <f t="shared" si="32"/>
        <v>252.83074401855473</v>
      </c>
      <c r="AK48" s="1280" t="s">
        <v>1465</v>
      </c>
      <c r="AL48" s="88" t="s">
        <v>1465</v>
      </c>
      <c r="AM48" s="1280" t="s">
        <v>1465</v>
      </c>
      <c r="AN48" s="322">
        <f t="shared" si="33"/>
        <v>220468.40878417972</v>
      </c>
      <c r="AO48" s="322">
        <f t="shared" si="38"/>
        <v>60173.71707641604</v>
      </c>
      <c r="AP48" s="322">
        <f t="shared" si="38"/>
        <v>2528.3074401855474</v>
      </c>
      <c r="AQ48" s="322">
        <f t="shared" si="38"/>
        <v>27937.79721405029</v>
      </c>
      <c r="AR48" s="322">
        <f t="shared" si="38"/>
        <v>0</v>
      </c>
      <c r="AS48" s="322">
        <f t="shared" si="38"/>
        <v>122875.74159301761</v>
      </c>
      <c r="AT48" s="322">
        <f t="shared" si="38"/>
        <v>0</v>
      </c>
      <c r="AU48" s="322">
        <f t="shared" si="38"/>
        <v>379.24611602783204</v>
      </c>
      <c r="AV48" s="322">
        <f t="shared" si="38"/>
        <v>252.83074401855473</v>
      </c>
      <c r="AW48" s="322">
        <f t="shared" si="38"/>
        <v>632.07686004638686</v>
      </c>
      <c r="AX48" s="322">
        <f t="shared" si="38"/>
        <v>1516.9844641113282</v>
      </c>
      <c r="AY48" s="322">
        <f t="shared" si="38"/>
        <v>379.24611602783204</v>
      </c>
      <c r="AZ48" s="322">
        <f t="shared" si="38"/>
        <v>884.90760406494155</v>
      </c>
      <c r="BA48" s="322">
        <f t="shared" si="38"/>
        <v>0</v>
      </c>
      <c r="BB48" s="322">
        <f t="shared" si="38"/>
        <v>0</v>
      </c>
      <c r="BC48" s="322">
        <f t="shared" si="34"/>
        <v>1643.3998361206056</v>
      </c>
      <c r="BD48" s="322">
        <f t="shared" si="34"/>
        <v>505.66148803710945</v>
      </c>
      <c r="BE48" s="322">
        <f t="shared" si="34"/>
        <v>505.66148803710945</v>
      </c>
      <c r="BF48" s="322">
        <f t="shared" si="34"/>
        <v>252.83074401855473</v>
      </c>
    </row>
    <row r="49" spans="2:58" ht="14.25">
      <c r="B49" s="6" t="s">
        <v>39</v>
      </c>
      <c r="C49" s="1937" t="s">
        <v>49</v>
      </c>
      <c r="D49" s="1919" t="s">
        <v>23</v>
      </c>
      <c r="E49" s="1918" t="s">
        <v>15</v>
      </c>
      <c r="F49" s="1746" t="s">
        <v>16</v>
      </c>
      <c r="G49" s="1925">
        <v>17.170000000000002</v>
      </c>
      <c r="H49" s="1926">
        <v>304.29635766601564</v>
      </c>
      <c r="I49" s="1935">
        <v>304.29635766601564</v>
      </c>
      <c r="J49" s="1935">
        <v>304.29635766601564</v>
      </c>
      <c r="K49" s="1933">
        <v>12.18</v>
      </c>
      <c r="L49" s="1738"/>
      <c r="R49" s="322">
        <f t="shared" si="31"/>
        <v>3706.3296363720706</v>
      </c>
      <c r="S49" s="322">
        <f t="shared" si="37"/>
        <v>1448.4506624902335</v>
      </c>
      <c r="T49" s="322">
        <f t="shared" si="37"/>
        <v>60.859271533203142</v>
      </c>
      <c r="U49" s="322">
        <f t="shared" si="37"/>
        <v>672.4949504418945</v>
      </c>
      <c r="V49" s="322">
        <f t="shared" si="37"/>
        <v>0</v>
      </c>
      <c r="W49" s="322">
        <f t="shared" si="37"/>
        <v>1357.1617551904299</v>
      </c>
      <c r="X49" s="322">
        <f t="shared" si="37"/>
        <v>0</v>
      </c>
      <c r="Y49" s="322">
        <f t="shared" si="37"/>
        <v>9.1288907299804691</v>
      </c>
      <c r="Z49" s="322">
        <f t="shared" si="37"/>
        <v>6.0859271533203145</v>
      </c>
      <c r="AA49" s="322">
        <f t="shared" si="37"/>
        <v>15.214817883300785</v>
      </c>
      <c r="AB49" s="322">
        <f t="shared" si="37"/>
        <v>36.515562919921877</v>
      </c>
      <c r="AC49" s="322">
        <f t="shared" si="37"/>
        <v>9.1288907299804691</v>
      </c>
      <c r="AD49" s="322">
        <f t="shared" si="37"/>
        <v>21.300745036621098</v>
      </c>
      <c r="AE49" s="322">
        <f t="shared" si="37"/>
        <v>0</v>
      </c>
      <c r="AF49" s="322">
        <f t="shared" si="37"/>
        <v>0</v>
      </c>
      <c r="AG49" s="322">
        <f t="shared" si="32"/>
        <v>39.55852649658204</v>
      </c>
      <c r="AH49" s="322">
        <f t="shared" si="32"/>
        <v>12.171854306640629</v>
      </c>
      <c r="AI49" s="322">
        <f t="shared" si="32"/>
        <v>12.171854306640629</v>
      </c>
      <c r="AJ49" s="322">
        <f t="shared" si="32"/>
        <v>6.0859271533203145</v>
      </c>
      <c r="AK49" s="1280" t="s">
        <v>1465</v>
      </c>
      <c r="AL49" s="88" t="s">
        <v>1465</v>
      </c>
      <c r="AM49" s="1280" t="s">
        <v>1465</v>
      </c>
      <c r="AN49" s="322">
        <f t="shared" si="33"/>
        <v>3706.3296363720706</v>
      </c>
      <c r="AO49" s="322">
        <f t="shared" si="38"/>
        <v>1448.4506624902335</v>
      </c>
      <c r="AP49" s="322">
        <f t="shared" si="38"/>
        <v>60.859271533203142</v>
      </c>
      <c r="AQ49" s="322">
        <f t="shared" si="38"/>
        <v>672.4949504418945</v>
      </c>
      <c r="AR49" s="322">
        <f t="shared" si="38"/>
        <v>0</v>
      </c>
      <c r="AS49" s="322">
        <f t="shared" si="38"/>
        <v>1357.1617551904299</v>
      </c>
      <c r="AT49" s="322">
        <f t="shared" si="38"/>
        <v>0</v>
      </c>
      <c r="AU49" s="322">
        <f t="shared" si="38"/>
        <v>9.1288907299804691</v>
      </c>
      <c r="AV49" s="322">
        <f t="shared" si="38"/>
        <v>6.0859271533203145</v>
      </c>
      <c r="AW49" s="322">
        <f t="shared" si="38"/>
        <v>15.214817883300785</v>
      </c>
      <c r="AX49" s="322">
        <f t="shared" si="38"/>
        <v>36.515562919921877</v>
      </c>
      <c r="AY49" s="322">
        <f t="shared" si="38"/>
        <v>9.1288907299804691</v>
      </c>
      <c r="AZ49" s="322">
        <f t="shared" si="38"/>
        <v>21.300745036621098</v>
      </c>
      <c r="BA49" s="322">
        <f t="shared" si="38"/>
        <v>0</v>
      </c>
      <c r="BB49" s="322">
        <f t="shared" si="38"/>
        <v>0</v>
      </c>
      <c r="BC49" s="322">
        <f t="shared" si="34"/>
        <v>39.55852649658204</v>
      </c>
      <c r="BD49" s="322">
        <f t="shared" si="34"/>
        <v>12.171854306640629</v>
      </c>
      <c r="BE49" s="322">
        <f t="shared" si="34"/>
        <v>12.171854306640629</v>
      </c>
      <c r="BF49" s="322">
        <f t="shared" si="34"/>
        <v>6.0859271533203145</v>
      </c>
    </row>
    <row r="50" spans="2:58" ht="14.25">
      <c r="B50" s="6" t="s">
        <v>39</v>
      </c>
      <c r="C50" s="1937" t="s">
        <v>49</v>
      </c>
      <c r="D50" s="1919" t="s">
        <v>50</v>
      </c>
      <c r="E50" s="1918" t="s">
        <v>15</v>
      </c>
      <c r="F50" s="1746" t="s">
        <v>16</v>
      </c>
      <c r="G50" s="1925">
        <v>17.170000000000002</v>
      </c>
      <c r="H50" s="1926">
        <v>151.34030993576567</v>
      </c>
      <c r="I50" s="1935">
        <v>151.34030993576567</v>
      </c>
      <c r="J50" s="1935">
        <v>151.34030993576567</v>
      </c>
      <c r="K50" s="1933">
        <v>12.18</v>
      </c>
      <c r="L50" s="1738"/>
      <c r="R50" s="322">
        <f t="shared" si="31"/>
        <v>1843.3249750176258</v>
      </c>
      <c r="S50" s="322">
        <f t="shared" si="37"/>
        <v>720.37987529424413</v>
      </c>
      <c r="T50" s="322">
        <f t="shared" si="37"/>
        <v>30.268061987153139</v>
      </c>
      <c r="U50" s="322">
        <f t="shared" si="37"/>
        <v>334.46208495804206</v>
      </c>
      <c r="V50" s="322">
        <f t="shared" si="37"/>
        <v>0</v>
      </c>
      <c r="W50" s="322">
        <f t="shared" si="37"/>
        <v>674.97778231351481</v>
      </c>
      <c r="X50" s="322">
        <f t="shared" si="37"/>
        <v>0</v>
      </c>
      <c r="Y50" s="322">
        <f t="shared" si="37"/>
        <v>4.5402092980729698</v>
      </c>
      <c r="Z50" s="322">
        <f t="shared" si="37"/>
        <v>3.0268061987153141</v>
      </c>
      <c r="AA50" s="322">
        <f t="shared" si="37"/>
        <v>7.5670154967882848</v>
      </c>
      <c r="AB50" s="322">
        <f t="shared" si="37"/>
        <v>18.160837192291879</v>
      </c>
      <c r="AC50" s="322">
        <f t="shared" si="37"/>
        <v>4.5402092980729698</v>
      </c>
      <c r="AD50" s="322">
        <f t="shared" si="37"/>
        <v>10.593821695503598</v>
      </c>
      <c r="AE50" s="322">
        <f t="shared" si="37"/>
        <v>0</v>
      </c>
      <c r="AF50" s="322">
        <f t="shared" si="37"/>
        <v>0</v>
      </c>
      <c r="AG50" s="322">
        <f t="shared" si="32"/>
        <v>19.674240291649539</v>
      </c>
      <c r="AH50" s="322">
        <f t="shared" si="32"/>
        <v>6.0536123974306282</v>
      </c>
      <c r="AI50" s="322">
        <f t="shared" si="32"/>
        <v>6.0536123974306282</v>
      </c>
      <c r="AJ50" s="322">
        <f t="shared" si="32"/>
        <v>3.0268061987153141</v>
      </c>
      <c r="AK50" s="1280" t="s">
        <v>1465</v>
      </c>
      <c r="AL50" s="88" t="s">
        <v>1465</v>
      </c>
      <c r="AM50" s="1280" t="s">
        <v>1465</v>
      </c>
      <c r="AN50" s="322">
        <f t="shared" si="33"/>
        <v>1843.3249750176258</v>
      </c>
      <c r="AO50" s="322">
        <f t="shared" si="38"/>
        <v>720.37987529424413</v>
      </c>
      <c r="AP50" s="322">
        <f t="shared" si="38"/>
        <v>30.268061987153139</v>
      </c>
      <c r="AQ50" s="322">
        <f t="shared" si="38"/>
        <v>334.46208495804206</v>
      </c>
      <c r="AR50" s="322">
        <f t="shared" si="38"/>
        <v>0</v>
      </c>
      <c r="AS50" s="322">
        <f t="shared" si="38"/>
        <v>674.97778231351481</v>
      </c>
      <c r="AT50" s="322">
        <f t="shared" si="38"/>
        <v>0</v>
      </c>
      <c r="AU50" s="322">
        <f t="shared" si="38"/>
        <v>4.5402092980729698</v>
      </c>
      <c r="AV50" s="322">
        <f t="shared" si="38"/>
        <v>3.0268061987153141</v>
      </c>
      <c r="AW50" s="322">
        <f t="shared" si="38"/>
        <v>7.5670154967882848</v>
      </c>
      <c r="AX50" s="322">
        <f t="shared" si="38"/>
        <v>18.160837192291879</v>
      </c>
      <c r="AY50" s="322">
        <f t="shared" si="38"/>
        <v>4.5402092980729698</v>
      </c>
      <c r="AZ50" s="322">
        <f t="shared" si="38"/>
        <v>10.593821695503598</v>
      </c>
      <c r="BA50" s="322">
        <f t="shared" si="38"/>
        <v>0</v>
      </c>
      <c r="BB50" s="322">
        <f t="shared" si="38"/>
        <v>0</v>
      </c>
      <c r="BC50" s="322">
        <f t="shared" si="34"/>
        <v>19.674240291649539</v>
      </c>
      <c r="BD50" s="322">
        <f t="shared" si="34"/>
        <v>6.0536123974306282</v>
      </c>
      <c r="BE50" s="322">
        <f t="shared" si="34"/>
        <v>6.0536123974306282</v>
      </c>
      <c r="BF50" s="322">
        <f t="shared" si="34"/>
        <v>3.0268061987153141</v>
      </c>
    </row>
    <row r="51" spans="2:58" ht="14.25">
      <c r="B51" s="6" t="s">
        <v>39</v>
      </c>
      <c r="C51" s="1937" t="s">
        <v>51</v>
      </c>
      <c r="D51" s="1919" t="s">
        <v>36</v>
      </c>
      <c r="E51" s="1918" t="s">
        <v>15</v>
      </c>
      <c r="F51" s="1746" t="s">
        <v>16</v>
      </c>
      <c r="G51" s="1925">
        <v>17.170000000000002</v>
      </c>
      <c r="H51" s="1926">
        <v>1350.7043422851564</v>
      </c>
      <c r="I51" s="1935">
        <v>1350.7043422851564</v>
      </c>
      <c r="J51" s="1935">
        <v>1350.7</v>
      </c>
      <c r="K51" s="1933">
        <v>12.18</v>
      </c>
      <c r="L51" s="1738"/>
      <c r="R51" s="322">
        <f t="shared" si="31"/>
        <v>16451.578889033204</v>
      </c>
      <c r="S51" s="322">
        <f t="shared" si="37"/>
        <v>6429.3526692773403</v>
      </c>
      <c r="T51" s="322">
        <f t="shared" si="37"/>
        <v>270.14086845703133</v>
      </c>
      <c r="U51" s="322">
        <f t="shared" si="37"/>
        <v>2985.0565964501952</v>
      </c>
      <c r="V51" s="322">
        <f t="shared" si="37"/>
        <v>0</v>
      </c>
      <c r="W51" s="322">
        <f t="shared" si="37"/>
        <v>6024.1413665917971</v>
      </c>
      <c r="X51" s="322">
        <f t="shared" si="37"/>
        <v>0</v>
      </c>
      <c r="Y51" s="322">
        <f t="shared" si="37"/>
        <v>40.521130268554693</v>
      </c>
      <c r="Z51" s="322">
        <f t="shared" si="37"/>
        <v>27.014086845703133</v>
      </c>
      <c r="AA51" s="322">
        <f t="shared" si="37"/>
        <v>67.535217114257833</v>
      </c>
      <c r="AB51" s="322">
        <f t="shared" si="37"/>
        <v>162.08452107421877</v>
      </c>
      <c r="AC51" s="322">
        <f t="shared" si="37"/>
        <v>40.521130268554693</v>
      </c>
      <c r="AD51" s="322">
        <f t="shared" si="37"/>
        <v>94.549303959960952</v>
      </c>
      <c r="AE51" s="322">
        <f t="shared" si="37"/>
        <v>0</v>
      </c>
      <c r="AF51" s="322">
        <f t="shared" si="37"/>
        <v>0</v>
      </c>
      <c r="AG51" s="322">
        <f t="shared" si="32"/>
        <v>175.59156449707035</v>
      </c>
      <c r="AH51" s="322">
        <f t="shared" si="32"/>
        <v>54.028173691406266</v>
      </c>
      <c r="AI51" s="322">
        <f t="shared" si="32"/>
        <v>54.028173691406266</v>
      </c>
      <c r="AJ51" s="322">
        <f t="shared" si="32"/>
        <v>27.014086845703133</v>
      </c>
      <c r="AK51" s="1280" t="s">
        <v>1465</v>
      </c>
      <c r="AL51" s="88" t="s">
        <v>1465</v>
      </c>
      <c r="AM51" s="1280" t="s">
        <v>1465</v>
      </c>
      <c r="AN51" s="322">
        <f t="shared" si="33"/>
        <v>16451.526000000002</v>
      </c>
      <c r="AO51" s="322">
        <f t="shared" si="38"/>
        <v>6429.3319999999967</v>
      </c>
      <c r="AP51" s="322">
        <f t="shared" si="38"/>
        <v>270.1400000000001</v>
      </c>
      <c r="AQ51" s="322">
        <f t="shared" si="38"/>
        <v>2985.047</v>
      </c>
      <c r="AR51" s="322">
        <f t="shared" si="38"/>
        <v>0</v>
      </c>
      <c r="AS51" s="322">
        <f t="shared" si="38"/>
        <v>6024.1220000000003</v>
      </c>
      <c r="AT51" s="322">
        <f t="shared" si="38"/>
        <v>0</v>
      </c>
      <c r="AU51" s="322">
        <f t="shared" si="38"/>
        <v>40.521000000000008</v>
      </c>
      <c r="AV51" s="322">
        <f t="shared" si="38"/>
        <v>27.01400000000001</v>
      </c>
      <c r="AW51" s="322">
        <f t="shared" si="38"/>
        <v>67.535000000000025</v>
      </c>
      <c r="AX51" s="322">
        <f t="shared" si="38"/>
        <v>162.08400000000003</v>
      </c>
      <c r="AY51" s="322">
        <f t="shared" si="38"/>
        <v>40.521000000000008</v>
      </c>
      <c r="AZ51" s="322">
        <f t="shared" si="38"/>
        <v>94.549000000000021</v>
      </c>
      <c r="BA51" s="322">
        <f t="shared" si="38"/>
        <v>0</v>
      </c>
      <c r="BB51" s="322">
        <f t="shared" si="38"/>
        <v>0</v>
      </c>
      <c r="BC51" s="322">
        <f t="shared" si="34"/>
        <v>175.59100000000004</v>
      </c>
      <c r="BD51" s="322">
        <f t="shared" si="34"/>
        <v>54.02800000000002</v>
      </c>
      <c r="BE51" s="322">
        <f t="shared" si="34"/>
        <v>54.02800000000002</v>
      </c>
      <c r="BF51" s="322">
        <f t="shared" si="34"/>
        <v>27.01400000000001</v>
      </c>
    </row>
    <row r="52" spans="2:58" ht="14.25">
      <c r="B52" s="6" t="s">
        <v>39</v>
      </c>
      <c r="C52" s="1937" t="s">
        <v>52</v>
      </c>
      <c r="D52" s="1919" t="s">
        <v>23</v>
      </c>
      <c r="E52" s="1918" t="s">
        <v>15</v>
      </c>
      <c r="F52" s="1746" t="s">
        <v>16</v>
      </c>
      <c r="G52" s="1925">
        <v>17.170000000000002</v>
      </c>
      <c r="H52" s="1926">
        <v>6873.2101919999996</v>
      </c>
      <c r="I52" s="1935">
        <v>6873.2101919999996</v>
      </c>
      <c r="J52" s="1935">
        <v>6873.21</v>
      </c>
      <c r="K52" s="1933">
        <v>12.18</v>
      </c>
      <c r="L52" s="1738"/>
      <c r="R52" s="322">
        <f t="shared" si="31"/>
        <v>83715.700138559987</v>
      </c>
      <c r="S52" s="322">
        <f t="shared" si="37"/>
        <v>32716.480513919974</v>
      </c>
      <c r="T52" s="322">
        <f t="shared" si="37"/>
        <v>1374.6420384</v>
      </c>
      <c r="U52" s="322">
        <f t="shared" si="37"/>
        <v>15189.794524319996</v>
      </c>
      <c r="V52" s="322">
        <f t="shared" si="37"/>
        <v>0</v>
      </c>
      <c r="W52" s="322">
        <f t="shared" si="37"/>
        <v>30654.517456319994</v>
      </c>
      <c r="X52" s="322">
        <f t="shared" si="37"/>
        <v>0</v>
      </c>
      <c r="Y52" s="322">
        <f t="shared" si="37"/>
        <v>206.19630575999997</v>
      </c>
      <c r="Z52" s="322">
        <f t="shared" si="37"/>
        <v>137.46420384000001</v>
      </c>
      <c r="AA52" s="322">
        <f t="shared" si="37"/>
        <v>343.66050960000001</v>
      </c>
      <c r="AB52" s="322">
        <f t="shared" si="37"/>
        <v>824.78522303999989</v>
      </c>
      <c r="AC52" s="322">
        <f t="shared" si="37"/>
        <v>206.19630575999997</v>
      </c>
      <c r="AD52" s="322">
        <f t="shared" si="37"/>
        <v>481.12471343999999</v>
      </c>
      <c r="AE52" s="322">
        <f t="shared" si="37"/>
        <v>0</v>
      </c>
      <c r="AF52" s="322">
        <f t="shared" si="37"/>
        <v>0</v>
      </c>
      <c r="AG52" s="322">
        <f t="shared" si="32"/>
        <v>893.51732495999988</v>
      </c>
      <c r="AH52" s="322">
        <f t="shared" si="32"/>
        <v>274.92840768000002</v>
      </c>
      <c r="AI52" s="322">
        <f t="shared" si="32"/>
        <v>274.92840768000002</v>
      </c>
      <c r="AJ52" s="322">
        <f t="shared" si="32"/>
        <v>137.46420384000001</v>
      </c>
      <c r="AK52" s="1280" t="s">
        <v>1465</v>
      </c>
      <c r="AL52" s="88" t="s">
        <v>1465</v>
      </c>
      <c r="AM52" s="1280" t="s">
        <v>1465</v>
      </c>
      <c r="AN52" s="322">
        <f t="shared" si="33"/>
        <v>83715.697799999994</v>
      </c>
      <c r="AO52" s="322">
        <f t="shared" si="38"/>
        <v>32716.479599999977</v>
      </c>
      <c r="AP52" s="322">
        <f t="shared" si="38"/>
        <v>1374.6420000000003</v>
      </c>
      <c r="AQ52" s="322">
        <f t="shared" si="38"/>
        <v>15189.794099999997</v>
      </c>
      <c r="AR52" s="322">
        <f t="shared" si="38"/>
        <v>0</v>
      </c>
      <c r="AS52" s="322">
        <f t="shared" si="38"/>
        <v>30654.516599999999</v>
      </c>
      <c r="AT52" s="322">
        <f t="shared" si="38"/>
        <v>0</v>
      </c>
      <c r="AU52" s="322">
        <f t="shared" si="38"/>
        <v>206.19629999999998</v>
      </c>
      <c r="AV52" s="322">
        <f t="shared" si="38"/>
        <v>137.46420000000003</v>
      </c>
      <c r="AW52" s="322">
        <f t="shared" si="38"/>
        <v>343.66050000000007</v>
      </c>
      <c r="AX52" s="322">
        <f t="shared" si="38"/>
        <v>824.78519999999992</v>
      </c>
      <c r="AY52" s="322">
        <f t="shared" si="38"/>
        <v>206.19629999999998</v>
      </c>
      <c r="AZ52" s="322">
        <f t="shared" si="38"/>
        <v>481.12470000000002</v>
      </c>
      <c r="BA52" s="322">
        <f t="shared" si="38"/>
        <v>0</v>
      </c>
      <c r="BB52" s="322">
        <f t="shared" si="38"/>
        <v>0</v>
      </c>
      <c r="BC52" s="322">
        <f t="shared" si="34"/>
        <v>893.51729999999998</v>
      </c>
      <c r="BD52" s="322">
        <f t="shared" si="34"/>
        <v>274.92840000000007</v>
      </c>
      <c r="BE52" s="322">
        <f t="shared" si="34"/>
        <v>274.92840000000007</v>
      </c>
      <c r="BF52" s="322">
        <f t="shared" si="34"/>
        <v>137.46420000000003</v>
      </c>
    </row>
    <row r="53" spans="2:58" ht="14.25">
      <c r="B53" s="6" t="s">
        <v>39</v>
      </c>
      <c r="C53" s="1937" t="s">
        <v>53</v>
      </c>
      <c r="D53" s="1919" t="s">
        <v>23</v>
      </c>
      <c r="E53" s="1918" t="s">
        <v>15</v>
      </c>
      <c r="F53" s="1746" t="s">
        <v>16</v>
      </c>
      <c r="G53" s="1925">
        <v>17.170000000000002</v>
      </c>
      <c r="H53" s="1926">
        <v>2910.0713183349608</v>
      </c>
      <c r="I53" s="1935">
        <v>2910.0713183349608</v>
      </c>
      <c r="J53" s="1935">
        <v>2910.07</v>
      </c>
      <c r="K53" s="1933">
        <v>12.18</v>
      </c>
      <c r="L53" s="1738"/>
      <c r="R53" s="322">
        <f t="shared" si="31"/>
        <v>35444.668657319824</v>
      </c>
      <c r="S53" s="322">
        <f t="shared" si="37"/>
        <v>13851.939475274405</v>
      </c>
      <c r="T53" s="322">
        <f t="shared" si="37"/>
        <v>582.01426366699229</v>
      </c>
      <c r="U53" s="322">
        <f t="shared" si="37"/>
        <v>6431.2576135202626</v>
      </c>
      <c r="V53" s="322">
        <f t="shared" si="37"/>
        <v>0</v>
      </c>
      <c r="W53" s="322">
        <f t="shared" si="37"/>
        <v>12978.918079773926</v>
      </c>
      <c r="X53" s="322">
        <f t="shared" si="37"/>
        <v>0</v>
      </c>
      <c r="Y53" s="322">
        <f t="shared" si="37"/>
        <v>87.302139550048835</v>
      </c>
      <c r="Z53" s="322">
        <f t="shared" si="37"/>
        <v>58.201426366699231</v>
      </c>
      <c r="AA53" s="322">
        <f t="shared" si="37"/>
        <v>145.50356591674807</v>
      </c>
      <c r="AB53" s="322">
        <f t="shared" si="37"/>
        <v>349.20855820019534</v>
      </c>
      <c r="AC53" s="322">
        <f t="shared" si="37"/>
        <v>87.302139550048835</v>
      </c>
      <c r="AD53" s="322">
        <f t="shared" si="37"/>
        <v>203.7049922834473</v>
      </c>
      <c r="AE53" s="322">
        <f t="shared" si="37"/>
        <v>0</v>
      </c>
      <c r="AF53" s="322">
        <f t="shared" si="37"/>
        <v>0</v>
      </c>
      <c r="AG53" s="322">
        <f t="shared" si="32"/>
        <v>378.30927138354497</v>
      </c>
      <c r="AH53" s="322">
        <f t="shared" si="32"/>
        <v>116.40285273339846</v>
      </c>
      <c r="AI53" s="322">
        <f t="shared" si="32"/>
        <v>116.40285273339846</v>
      </c>
      <c r="AJ53" s="322">
        <f t="shared" si="32"/>
        <v>58.201426366699231</v>
      </c>
      <c r="AK53" s="1280" t="s">
        <v>1465</v>
      </c>
      <c r="AL53" s="88" t="s">
        <v>1465</v>
      </c>
      <c r="AM53" s="1280" t="s">
        <v>1465</v>
      </c>
      <c r="AN53" s="322">
        <f t="shared" si="33"/>
        <v>35444.652600000001</v>
      </c>
      <c r="AO53" s="322">
        <f t="shared" si="38"/>
        <v>13851.933199999992</v>
      </c>
      <c r="AP53" s="322">
        <f t="shared" si="38"/>
        <v>582.01400000000012</v>
      </c>
      <c r="AQ53" s="322">
        <f t="shared" si="38"/>
        <v>6431.2546999999995</v>
      </c>
      <c r="AR53" s="322">
        <f t="shared" si="38"/>
        <v>0</v>
      </c>
      <c r="AS53" s="322">
        <f t="shared" si="38"/>
        <v>12978.912200000001</v>
      </c>
      <c r="AT53" s="322">
        <f t="shared" si="38"/>
        <v>0</v>
      </c>
      <c r="AU53" s="322">
        <f t="shared" si="38"/>
        <v>87.30210000000001</v>
      </c>
      <c r="AV53" s="322">
        <f t="shared" si="38"/>
        <v>58.201400000000014</v>
      </c>
      <c r="AW53" s="322">
        <f t="shared" si="38"/>
        <v>145.50350000000003</v>
      </c>
      <c r="AX53" s="322">
        <f t="shared" si="38"/>
        <v>349.20840000000004</v>
      </c>
      <c r="AY53" s="322">
        <f t="shared" si="38"/>
        <v>87.30210000000001</v>
      </c>
      <c r="AZ53" s="322">
        <f t="shared" si="38"/>
        <v>203.70490000000004</v>
      </c>
      <c r="BA53" s="322">
        <f t="shared" si="38"/>
        <v>0</v>
      </c>
      <c r="BB53" s="322">
        <f t="shared" si="38"/>
        <v>0</v>
      </c>
      <c r="BC53" s="322">
        <f t="shared" si="34"/>
        <v>378.30910000000006</v>
      </c>
      <c r="BD53" s="322">
        <f t="shared" si="34"/>
        <v>116.40280000000003</v>
      </c>
      <c r="BE53" s="322">
        <f t="shared" si="34"/>
        <v>116.40280000000003</v>
      </c>
      <c r="BF53" s="322">
        <f t="shared" si="34"/>
        <v>58.201400000000014</v>
      </c>
    </row>
    <row r="54" spans="2:58" ht="14.25">
      <c r="B54" s="6" t="s">
        <v>39</v>
      </c>
      <c r="C54" s="1937" t="s">
        <v>53</v>
      </c>
      <c r="D54" s="1919" t="s">
        <v>21</v>
      </c>
      <c r="E54" s="1918" t="s">
        <v>15</v>
      </c>
      <c r="F54" s="1746" t="s">
        <v>16</v>
      </c>
      <c r="G54" s="1920">
        <v>17.170000000000002</v>
      </c>
      <c r="H54" s="1921">
        <v>2624.6443649658127</v>
      </c>
      <c r="I54" s="1935">
        <v>2624.6443649658127</v>
      </c>
      <c r="J54" s="1935">
        <v>2624.64</v>
      </c>
      <c r="K54" s="1933">
        <v>12.18</v>
      </c>
      <c r="L54" s="1738"/>
      <c r="R54" s="322">
        <f t="shared" si="31"/>
        <v>31968.168365283596</v>
      </c>
      <c r="S54" s="322">
        <f t="shared" si="37"/>
        <v>12493.307177237259</v>
      </c>
      <c r="T54" s="322">
        <f t="shared" si="37"/>
        <v>524.9288729931626</v>
      </c>
      <c r="U54" s="322">
        <f t="shared" si="37"/>
        <v>5800.4640465744451</v>
      </c>
      <c r="V54" s="322">
        <f t="shared" si="37"/>
        <v>0</v>
      </c>
      <c r="W54" s="322">
        <f t="shared" si="37"/>
        <v>11705.913867747524</v>
      </c>
      <c r="X54" s="322">
        <f t="shared" si="37"/>
        <v>0</v>
      </c>
      <c r="Y54" s="322">
        <f t="shared" si="37"/>
        <v>78.73933094897437</v>
      </c>
      <c r="Z54" s="322">
        <f t="shared" si="37"/>
        <v>52.492887299316266</v>
      </c>
      <c r="AA54" s="322">
        <f t="shared" si="37"/>
        <v>131.23221824829065</v>
      </c>
      <c r="AB54" s="322">
        <f t="shared" si="37"/>
        <v>314.95732379589748</v>
      </c>
      <c r="AC54" s="322">
        <f t="shared" si="37"/>
        <v>78.73933094897437</v>
      </c>
      <c r="AD54" s="322">
        <f t="shared" si="37"/>
        <v>183.72510554760689</v>
      </c>
      <c r="AE54" s="322">
        <f t="shared" si="37"/>
        <v>0</v>
      </c>
      <c r="AF54" s="322">
        <f t="shared" si="37"/>
        <v>0</v>
      </c>
      <c r="AG54" s="322">
        <f t="shared" si="32"/>
        <v>341.20376744555563</v>
      </c>
      <c r="AH54" s="322">
        <f t="shared" si="32"/>
        <v>104.98577459863253</v>
      </c>
      <c r="AI54" s="322">
        <f t="shared" si="32"/>
        <v>104.98577459863253</v>
      </c>
      <c r="AJ54" s="322">
        <f t="shared" si="32"/>
        <v>52.492887299316266</v>
      </c>
      <c r="AK54" s="1280" t="s">
        <v>1465</v>
      </c>
      <c r="AL54" s="88" t="s">
        <v>1465</v>
      </c>
      <c r="AM54" s="1280" t="s">
        <v>1465</v>
      </c>
      <c r="AN54" s="322">
        <f t="shared" si="33"/>
        <v>31968.115199999997</v>
      </c>
      <c r="AO54" s="322">
        <f t="shared" si="38"/>
        <v>12493.28639999999</v>
      </c>
      <c r="AP54" s="322">
        <f t="shared" si="38"/>
        <v>524.92800000000011</v>
      </c>
      <c r="AQ54" s="322">
        <f t="shared" si="38"/>
        <v>5800.4543999999987</v>
      </c>
      <c r="AR54" s="322">
        <f t="shared" si="38"/>
        <v>0</v>
      </c>
      <c r="AS54" s="322">
        <f t="shared" si="38"/>
        <v>11705.894399999999</v>
      </c>
      <c r="AT54" s="322">
        <f t="shared" si="38"/>
        <v>0</v>
      </c>
      <c r="AU54" s="322">
        <f t="shared" si="38"/>
        <v>78.739199999999997</v>
      </c>
      <c r="AV54" s="322">
        <f t="shared" si="38"/>
        <v>52.49280000000001</v>
      </c>
      <c r="AW54" s="322">
        <f t="shared" si="38"/>
        <v>131.23200000000003</v>
      </c>
      <c r="AX54" s="322">
        <f t="shared" si="38"/>
        <v>314.95679999999999</v>
      </c>
      <c r="AY54" s="322">
        <f t="shared" si="38"/>
        <v>78.739199999999997</v>
      </c>
      <c r="AZ54" s="322">
        <f t="shared" si="38"/>
        <v>183.72480000000002</v>
      </c>
      <c r="BA54" s="322">
        <f t="shared" si="38"/>
        <v>0</v>
      </c>
      <c r="BB54" s="322">
        <f t="shared" si="38"/>
        <v>0</v>
      </c>
      <c r="BC54" s="322">
        <f t="shared" si="34"/>
        <v>341.20319999999998</v>
      </c>
      <c r="BD54" s="322">
        <f t="shared" si="34"/>
        <v>104.98560000000002</v>
      </c>
      <c r="BE54" s="322">
        <f t="shared" si="34"/>
        <v>104.98560000000002</v>
      </c>
      <c r="BF54" s="322">
        <f t="shared" si="34"/>
        <v>52.49280000000001</v>
      </c>
    </row>
    <row r="55" spans="2:58" ht="14.25">
      <c r="B55" s="6" t="s">
        <v>39</v>
      </c>
      <c r="C55" s="1937" t="s">
        <v>53</v>
      </c>
      <c r="D55" s="1919" t="s">
        <v>54</v>
      </c>
      <c r="E55" s="1918" t="s">
        <v>15</v>
      </c>
      <c r="F55" s="1746" t="s">
        <v>16</v>
      </c>
      <c r="G55" s="1920">
        <v>17.170000000000002</v>
      </c>
      <c r="H55" s="1921">
        <v>2734.4410376953124</v>
      </c>
      <c r="I55" s="1935">
        <v>2734.4410376953124</v>
      </c>
      <c r="J55" s="1935">
        <v>4215.24</v>
      </c>
      <c r="K55" s="1933">
        <v>12.18</v>
      </c>
      <c r="L55" s="1738"/>
      <c r="R55" s="322">
        <f t="shared" si="31"/>
        <v>33305.491839128903</v>
      </c>
      <c r="S55" s="322">
        <f t="shared" si="37"/>
        <v>13015.939339429679</v>
      </c>
      <c r="T55" s="322">
        <f t="shared" si="37"/>
        <v>546.88820753906259</v>
      </c>
      <c r="U55" s="322">
        <f t="shared" si="37"/>
        <v>6043.1146933066393</v>
      </c>
      <c r="V55" s="322">
        <f t="shared" si="37"/>
        <v>0</v>
      </c>
      <c r="W55" s="322">
        <f t="shared" si="37"/>
        <v>12195.607028121092</v>
      </c>
      <c r="X55" s="322">
        <f t="shared" si="37"/>
        <v>0</v>
      </c>
      <c r="Y55" s="322">
        <f t="shared" ref="S55:AF73" si="39">+$R55*VLOOKUP($E55,$P$5:$AF$7,Y$1+3,FALSE)</f>
        <v>82.033231130859363</v>
      </c>
      <c r="Z55" s="322">
        <f t="shared" si="39"/>
        <v>54.688820753906256</v>
      </c>
      <c r="AA55" s="322">
        <f t="shared" si="39"/>
        <v>136.72205188476565</v>
      </c>
      <c r="AB55" s="322">
        <f t="shared" si="39"/>
        <v>328.13292452343745</v>
      </c>
      <c r="AC55" s="322">
        <f t="shared" si="39"/>
        <v>82.033231130859363</v>
      </c>
      <c r="AD55" s="322">
        <f t="shared" si="39"/>
        <v>191.41087263867189</v>
      </c>
      <c r="AE55" s="322">
        <f t="shared" si="39"/>
        <v>0</v>
      </c>
      <c r="AF55" s="322">
        <f t="shared" si="39"/>
        <v>0</v>
      </c>
      <c r="AG55" s="322">
        <f t="shared" si="32"/>
        <v>355.47733490039064</v>
      </c>
      <c r="AH55" s="322">
        <f t="shared" si="32"/>
        <v>109.37764150781251</v>
      </c>
      <c r="AI55" s="322">
        <f t="shared" si="32"/>
        <v>109.37764150781251</v>
      </c>
      <c r="AJ55" s="322">
        <f t="shared" si="32"/>
        <v>54.688820753906256</v>
      </c>
      <c r="AK55" s="1280" t="s">
        <v>1465</v>
      </c>
      <c r="AL55" s="88" t="s">
        <v>1465</v>
      </c>
      <c r="AM55" s="1280" t="s">
        <v>1465</v>
      </c>
      <c r="AN55" s="322">
        <f t="shared" si="33"/>
        <v>51341.623199999995</v>
      </c>
      <c r="AO55" s="322">
        <f t="shared" si="38"/>
        <v>20064.542399999984</v>
      </c>
      <c r="AP55" s="322">
        <f t="shared" si="38"/>
        <v>843.04800000000012</v>
      </c>
      <c r="AQ55" s="322">
        <f t="shared" si="38"/>
        <v>9315.6803999999975</v>
      </c>
      <c r="AR55" s="322">
        <f t="shared" si="38"/>
        <v>0</v>
      </c>
      <c r="AS55" s="322">
        <f t="shared" si="38"/>
        <v>18799.970399999998</v>
      </c>
      <c r="AT55" s="322">
        <f t="shared" si="38"/>
        <v>0</v>
      </c>
      <c r="AU55" s="322">
        <f t="shared" ref="AO55:BB73" si="40">+$AN55*VLOOKUP($E55,$AL$5:$BB$7,AU$1+3,FALSE)</f>
        <v>126.45719999999999</v>
      </c>
      <c r="AV55" s="322">
        <f t="shared" si="40"/>
        <v>84.304800000000014</v>
      </c>
      <c r="AW55" s="322">
        <f t="shared" si="40"/>
        <v>210.76200000000003</v>
      </c>
      <c r="AX55" s="322">
        <f t="shared" si="40"/>
        <v>505.82879999999994</v>
      </c>
      <c r="AY55" s="322">
        <f t="shared" si="40"/>
        <v>126.45719999999999</v>
      </c>
      <c r="AZ55" s="322">
        <f t="shared" si="40"/>
        <v>295.0668</v>
      </c>
      <c r="BA55" s="322">
        <f t="shared" si="40"/>
        <v>0</v>
      </c>
      <c r="BB55" s="322">
        <f t="shared" si="40"/>
        <v>0</v>
      </c>
      <c r="BC55" s="322">
        <f t="shared" si="34"/>
        <v>547.98119999999994</v>
      </c>
      <c r="BD55" s="322">
        <f t="shared" si="34"/>
        <v>168.60960000000003</v>
      </c>
      <c r="BE55" s="322">
        <f t="shared" si="34"/>
        <v>168.60960000000003</v>
      </c>
      <c r="BF55" s="322">
        <f t="shared" si="34"/>
        <v>84.304800000000014</v>
      </c>
    </row>
    <row r="56" spans="2:58" ht="14.25">
      <c r="B56" s="6" t="s">
        <v>39</v>
      </c>
      <c r="C56" s="1937" t="s">
        <v>55</v>
      </c>
      <c r="D56" s="1919" t="s">
        <v>56</v>
      </c>
      <c r="E56" s="1918" t="s">
        <v>15</v>
      </c>
      <c r="F56" s="1746" t="s">
        <v>16</v>
      </c>
      <c r="G56" s="1920">
        <v>17.170000000000002</v>
      </c>
      <c r="H56" s="1921">
        <v>1097.0604242431641</v>
      </c>
      <c r="I56" s="1935">
        <v>1097.0604242431641</v>
      </c>
      <c r="J56" s="1935">
        <v>1097.0604242431641</v>
      </c>
      <c r="K56" s="1933">
        <v>12.18</v>
      </c>
      <c r="L56" s="1738"/>
      <c r="R56" s="322">
        <f t="shared" si="31"/>
        <v>13362.195967281739</v>
      </c>
      <c r="S56" s="322">
        <f t="shared" si="39"/>
        <v>5222.0076193974583</v>
      </c>
      <c r="T56" s="322">
        <f t="shared" si="39"/>
        <v>219.41208484863287</v>
      </c>
      <c r="U56" s="322">
        <f t="shared" si="39"/>
        <v>2424.5035375773923</v>
      </c>
      <c r="V56" s="322">
        <f t="shared" si="39"/>
        <v>0</v>
      </c>
      <c r="W56" s="322">
        <f t="shared" si="39"/>
        <v>4892.8894921245119</v>
      </c>
      <c r="X56" s="322">
        <f t="shared" si="39"/>
        <v>0</v>
      </c>
      <c r="Y56" s="322">
        <f t="shared" si="39"/>
        <v>32.911812727294922</v>
      </c>
      <c r="Z56" s="322">
        <f t="shared" si="39"/>
        <v>21.941208484863289</v>
      </c>
      <c r="AA56" s="322">
        <f t="shared" si="39"/>
        <v>54.853021212158218</v>
      </c>
      <c r="AB56" s="322">
        <f t="shared" si="39"/>
        <v>131.64725090917969</v>
      </c>
      <c r="AC56" s="322">
        <f t="shared" si="39"/>
        <v>32.911812727294922</v>
      </c>
      <c r="AD56" s="322">
        <f t="shared" si="39"/>
        <v>76.794229697021507</v>
      </c>
      <c r="AE56" s="322">
        <f t="shared" si="39"/>
        <v>0</v>
      </c>
      <c r="AF56" s="322">
        <f t="shared" si="39"/>
        <v>0</v>
      </c>
      <c r="AG56" s="322">
        <f t="shared" si="32"/>
        <v>142.61785515161134</v>
      </c>
      <c r="AH56" s="322">
        <f t="shared" si="32"/>
        <v>43.882416969726577</v>
      </c>
      <c r="AI56" s="322">
        <f t="shared" si="32"/>
        <v>43.882416969726577</v>
      </c>
      <c r="AJ56" s="322">
        <f t="shared" si="32"/>
        <v>21.941208484863289</v>
      </c>
      <c r="AK56" s="1280" t="s">
        <v>1465</v>
      </c>
      <c r="AL56" s="88" t="s">
        <v>1465</v>
      </c>
      <c r="AM56" s="1280" t="s">
        <v>1465</v>
      </c>
      <c r="AN56" s="322">
        <f t="shared" si="33"/>
        <v>13362.195967281739</v>
      </c>
      <c r="AO56" s="322">
        <f t="shared" si="40"/>
        <v>5222.0076193974583</v>
      </c>
      <c r="AP56" s="322">
        <f t="shared" si="40"/>
        <v>219.41208484863287</v>
      </c>
      <c r="AQ56" s="322">
        <f t="shared" si="40"/>
        <v>2424.5035375773923</v>
      </c>
      <c r="AR56" s="322">
        <f t="shared" si="40"/>
        <v>0</v>
      </c>
      <c r="AS56" s="322">
        <f t="shared" si="40"/>
        <v>4892.8894921245119</v>
      </c>
      <c r="AT56" s="322">
        <f t="shared" si="40"/>
        <v>0</v>
      </c>
      <c r="AU56" s="322">
        <f t="shared" si="40"/>
        <v>32.911812727294922</v>
      </c>
      <c r="AV56" s="322">
        <f t="shared" si="40"/>
        <v>21.941208484863289</v>
      </c>
      <c r="AW56" s="322">
        <f t="shared" si="40"/>
        <v>54.853021212158218</v>
      </c>
      <c r="AX56" s="322">
        <f t="shared" si="40"/>
        <v>131.64725090917969</v>
      </c>
      <c r="AY56" s="322">
        <f t="shared" si="40"/>
        <v>32.911812727294922</v>
      </c>
      <c r="AZ56" s="322">
        <f t="shared" si="40"/>
        <v>76.794229697021507</v>
      </c>
      <c r="BA56" s="322">
        <f t="shared" si="40"/>
        <v>0</v>
      </c>
      <c r="BB56" s="322">
        <f t="shared" si="40"/>
        <v>0</v>
      </c>
      <c r="BC56" s="322">
        <f t="shared" si="34"/>
        <v>142.61785515161134</v>
      </c>
      <c r="BD56" s="322">
        <f t="shared" si="34"/>
        <v>43.882416969726577</v>
      </c>
      <c r="BE56" s="322">
        <f t="shared" si="34"/>
        <v>43.882416969726577</v>
      </c>
      <c r="BF56" s="322">
        <f t="shared" si="34"/>
        <v>21.941208484863289</v>
      </c>
    </row>
    <row r="57" spans="2:58" ht="14.25">
      <c r="B57" s="6" t="s">
        <v>39</v>
      </c>
      <c r="C57" s="1937" t="s">
        <v>24</v>
      </c>
      <c r="D57" s="1919" t="s">
        <v>23</v>
      </c>
      <c r="E57" s="1918" t="s">
        <v>25</v>
      </c>
      <c r="F57" s="1746" t="s">
        <v>26</v>
      </c>
      <c r="G57" s="1920">
        <v>17.170000000000002</v>
      </c>
      <c r="H57" s="1921">
        <v>39053.504043576177</v>
      </c>
      <c r="I57" s="1935">
        <v>39053.504043576177</v>
      </c>
      <c r="J57" s="1935">
        <v>39053.504043576177</v>
      </c>
      <c r="K57" s="1933">
        <v>9.1300000000000008</v>
      </c>
      <c r="L57" s="1738"/>
      <c r="R57" s="322">
        <f t="shared" si="31"/>
        <v>356558.49191785051</v>
      </c>
      <c r="S57" s="322">
        <f t="shared" si="39"/>
        <v>185894.67924742261</v>
      </c>
      <c r="T57" s="322">
        <f t="shared" si="39"/>
        <v>7810.7008087152371</v>
      </c>
      <c r="U57" s="322">
        <f t="shared" si="39"/>
        <v>86308.243936303319</v>
      </c>
      <c r="V57" s="322">
        <f t="shared" si="39"/>
        <v>0</v>
      </c>
      <c r="W57" s="322">
        <f t="shared" si="39"/>
        <v>55065.4407014424</v>
      </c>
      <c r="X57" s="322">
        <f t="shared" si="39"/>
        <v>0</v>
      </c>
      <c r="Y57" s="322">
        <f t="shared" si="39"/>
        <v>1171.6051213072851</v>
      </c>
      <c r="Z57" s="322">
        <f t="shared" si="39"/>
        <v>781.07008087152371</v>
      </c>
      <c r="AA57" s="322">
        <f t="shared" si="39"/>
        <v>1952.6752021788093</v>
      </c>
      <c r="AB57" s="322">
        <f t="shared" si="39"/>
        <v>4686.4204852291405</v>
      </c>
      <c r="AC57" s="322">
        <f t="shared" si="39"/>
        <v>1171.6051213072851</v>
      </c>
      <c r="AD57" s="322">
        <f t="shared" si="39"/>
        <v>2733.7452830503325</v>
      </c>
      <c r="AE57" s="322">
        <f t="shared" si="39"/>
        <v>0</v>
      </c>
      <c r="AF57" s="322">
        <f t="shared" si="39"/>
        <v>0</v>
      </c>
      <c r="AG57" s="322">
        <f t="shared" si="32"/>
        <v>5076.9555256649028</v>
      </c>
      <c r="AH57" s="322">
        <f t="shared" si="32"/>
        <v>1562.1401617430474</v>
      </c>
      <c r="AI57" s="322">
        <f t="shared" si="32"/>
        <v>1562.1401617430474</v>
      </c>
      <c r="AJ57" s="322">
        <f t="shared" si="32"/>
        <v>781.07008087152371</v>
      </c>
      <c r="AK57" s="1280" t="s">
        <v>1465</v>
      </c>
      <c r="AL57" s="88" t="s">
        <v>1465</v>
      </c>
      <c r="AM57" s="1280" t="s">
        <v>1465</v>
      </c>
      <c r="AN57" s="322">
        <f t="shared" si="33"/>
        <v>356558.49191785051</v>
      </c>
      <c r="AO57" s="322">
        <f t="shared" si="40"/>
        <v>185894.67924742261</v>
      </c>
      <c r="AP57" s="322">
        <f t="shared" si="40"/>
        <v>7810.7008087152371</v>
      </c>
      <c r="AQ57" s="322">
        <f t="shared" si="40"/>
        <v>86308.243936303319</v>
      </c>
      <c r="AR57" s="322">
        <f t="shared" si="40"/>
        <v>0</v>
      </c>
      <c r="AS57" s="322">
        <f t="shared" si="40"/>
        <v>55065.4407014424</v>
      </c>
      <c r="AT57" s="322">
        <f t="shared" si="40"/>
        <v>0</v>
      </c>
      <c r="AU57" s="322">
        <f t="shared" si="40"/>
        <v>1171.6051213072851</v>
      </c>
      <c r="AV57" s="322">
        <f t="shared" si="40"/>
        <v>781.07008087152371</v>
      </c>
      <c r="AW57" s="322">
        <f t="shared" si="40"/>
        <v>1952.6752021788093</v>
      </c>
      <c r="AX57" s="322">
        <f t="shared" si="40"/>
        <v>4686.4204852291405</v>
      </c>
      <c r="AY57" s="322">
        <f t="shared" si="40"/>
        <v>1171.6051213072851</v>
      </c>
      <c r="AZ57" s="322">
        <f t="shared" si="40"/>
        <v>2733.7452830503325</v>
      </c>
      <c r="BA57" s="322">
        <f t="shared" si="40"/>
        <v>0</v>
      </c>
      <c r="BB57" s="322">
        <f t="shared" si="40"/>
        <v>0</v>
      </c>
      <c r="BC57" s="322">
        <f t="shared" si="34"/>
        <v>5076.9555256649028</v>
      </c>
      <c r="BD57" s="322">
        <f t="shared" si="34"/>
        <v>1562.1401617430474</v>
      </c>
      <c r="BE57" s="322">
        <f t="shared" si="34"/>
        <v>1562.1401617430474</v>
      </c>
      <c r="BF57" s="322">
        <f t="shared" si="34"/>
        <v>781.07008087152371</v>
      </c>
    </row>
    <row r="58" spans="2:58" ht="14.25">
      <c r="B58" s="6" t="s">
        <v>39</v>
      </c>
      <c r="C58" s="1937" t="s">
        <v>24</v>
      </c>
      <c r="D58" s="1919" t="s">
        <v>27</v>
      </c>
      <c r="E58" s="1918" t="s">
        <v>25</v>
      </c>
      <c r="F58" s="1746" t="s">
        <v>26</v>
      </c>
      <c r="G58" s="1920">
        <v>17.170000000000002</v>
      </c>
      <c r="H58" s="1921">
        <v>114522.01612183622</v>
      </c>
      <c r="I58" s="1935">
        <v>114522.01612183622</v>
      </c>
      <c r="J58" s="1935">
        <v>114522.01612183622</v>
      </c>
      <c r="K58" s="1933">
        <v>9.1300000000000008</v>
      </c>
      <c r="L58" s="1738"/>
      <c r="R58" s="322">
        <f t="shared" si="31"/>
        <v>1045586.0071923648</v>
      </c>
      <c r="S58" s="322">
        <f t="shared" si="39"/>
        <v>545124.79673994042</v>
      </c>
      <c r="T58" s="322">
        <f t="shared" si="39"/>
        <v>22904.403224367248</v>
      </c>
      <c r="U58" s="322">
        <f t="shared" si="39"/>
        <v>253093.65562925799</v>
      </c>
      <c r="V58" s="322">
        <f t="shared" si="39"/>
        <v>0</v>
      </c>
      <c r="W58" s="322">
        <f t="shared" si="39"/>
        <v>161476.04273178906</v>
      </c>
      <c r="X58" s="322">
        <f t="shared" si="39"/>
        <v>0</v>
      </c>
      <c r="Y58" s="322">
        <f t="shared" si="39"/>
        <v>3435.6604836550864</v>
      </c>
      <c r="Z58" s="322">
        <f t="shared" si="39"/>
        <v>2290.4403224367252</v>
      </c>
      <c r="AA58" s="322">
        <f t="shared" si="39"/>
        <v>5726.100806091812</v>
      </c>
      <c r="AB58" s="322">
        <f t="shared" si="39"/>
        <v>13742.641934620346</v>
      </c>
      <c r="AC58" s="322">
        <f t="shared" si="39"/>
        <v>3435.6604836550864</v>
      </c>
      <c r="AD58" s="322">
        <f t="shared" si="39"/>
        <v>8016.5411285285363</v>
      </c>
      <c r="AE58" s="322">
        <f t="shared" si="39"/>
        <v>0</v>
      </c>
      <c r="AF58" s="322">
        <f t="shared" si="39"/>
        <v>0</v>
      </c>
      <c r="AG58" s="322">
        <f t="shared" si="32"/>
        <v>14887.862095838709</v>
      </c>
      <c r="AH58" s="322">
        <f t="shared" si="32"/>
        <v>4580.8806448734504</v>
      </c>
      <c r="AI58" s="322">
        <f t="shared" si="32"/>
        <v>4580.8806448734504</v>
      </c>
      <c r="AJ58" s="322">
        <f t="shared" si="32"/>
        <v>2290.4403224367252</v>
      </c>
      <c r="AK58" s="1280" t="s">
        <v>1465</v>
      </c>
      <c r="AL58" s="88" t="s">
        <v>1465</v>
      </c>
      <c r="AM58" s="1280" t="s">
        <v>1465</v>
      </c>
      <c r="AN58" s="322">
        <f t="shared" si="33"/>
        <v>1045586.0071923648</v>
      </c>
      <c r="AO58" s="322">
        <f t="shared" si="40"/>
        <v>545124.79673994042</v>
      </c>
      <c r="AP58" s="322">
        <f t="shared" si="40"/>
        <v>22904.403224367248</v>
      </c>
      <c r="AQ58" s="322">
        <f t="shared" si="40"/>
        <v>253093.65562925799</v>
      </c>
      <c r="AR58" s="322">
        <f t="shared" si="40"/>
        <v>0</v>
      </c>
      <c r="AS58" s="322">
        <f t="shared" si="40"/>
        <v>161476.04273178906</v>
      </c>
      <c r="AT58" s="322">
        <f t="shared" si="40"/>
        <v>0</v>
      </c>
      <c r="AU58" s="322">
        <f t="shared" si="40"/>
        <v>3435.6604836550864</v>
      </c>
      <c r="AV58" s="322">
        <f t="shared" si="40"/>
        <v>2290.4403224367252</v>
      </c>
      <c r="AW58" s="322">
        <f t="shared" si="40"/>
        <v>5726.100806091812</v>
      </c>
      <c r="AX58" s="322">
        <f t="shared" si="40"/>
        <v>13742.641934620346</v>
      </c>
      <c r="AY58" s="322">
        <f t="shared" si="40"/>
        <v>3435.6604836550864</v>
      </c>
      <c r="AZ58" s="322">
        <f t="shared" si="40"/>
        <v>8016.5411285285363</v>
      </c>
      <c r="BA58" s="322">
        <f t="shared" si="40"/>
        <v>0</v>
      </c>
      <c r="BB58" s="322">
        <f t="shared" si="40"/>
        <v>0</v>
      </c>
      <c r="BC58" s="322">
        <f t="shared" si="34"/>
        <v>14887.862095838709</v>
      </c>
      <c r="BD58" s="322">
        <f t="shared" si="34"/>
        <v>4580.8806448734504</v>
      </c>
      <c r="BE58" s="322">
        <f t="shared" si="34"/>
        <v>4580.8806448734504</v>
      </c>
      <c r="BF58" s="322">
        <f t="shared" si="34"/>
        <v>2290.4403224367252</v>
      </c>
    </row>
    <row r="59" spans="2:58" ht="14.25">
      <c r="B59" s="6" t="s">
        <v>39</v>
      </c>
      <c r="C59" s="1937" t="s">
        <v>24</v>
      </c>
      <c r="D59" s="1919" t="s">
        <v>28</v>
      </c>
      <c r="E59" s="1918" t="s">
        <v>25</v>
      </c>
      <c r="F59" s="1746" t="s">
        <v>26</v>
      </c>
      <c r="G59" s="1920">
        <v>17.170000000000002</v>
      </c>
      <c r="H59" s="1921">
        <v>13636.277766208648</v>
      </c>
      <c r="I59" s="1935">
        <v>13636.277766208648</v>
      </c>
      <c r="J59" s="1935">
        <v>13636.277766208648</v>
      </c>
      <c r="K59" s="1933">
        <v>9.1300000000000008</v>
      </c>
      <c r="L59" s="1738"/>
      <c r="R59" s="322">
        <f t="shared" si="31"/>
        <v>124499.21600548497</v>
      </c>
      <c r="S59" s="322">
        <f t="shared" si="39"/>
        <v>64908.682167153172</v>
      </c>
      <c r="T59" s="322">
        <f t="shared" si="39"/>
        <v>2727.25555324173</v>
      </c>
      <c r="U59" s="322">
        <f t="shared" si="39"/>
        <v>30136.173863321106</v>
      </c>
      <c r="V59" s="322">
        <f t="shared" si="39"/>
        <v>0</v>
      </c>
      <c r="W59" s="322">
        <f t="shared" si="39"/>
        <v>19227.15165035419</v>
      </c>
      <c r="X59" s="322">
        <f t="shared" si="39"/>
        <v>0</v>
      </c>
      <c r="Y59" s="322">
        <f t="shared" si="39"/>
        <v>409.08833298625939</v>
      </c>
      <c r="Z59" s="322">
        <f t="shared" si="39"/>
        <v>272.72555532417306</v>
      </c>
      <c r="AA59" s="322">
        <f t="shared" si="39"/>
        <v>681.8138883104325</v>
      </c>
      <c r="AB59" s="322">
        <f t="shared" si="39"/>
        <v>1636.3533319450376</v>
      </c>
      <c r="AC59" s="322">
        <f t="shared" si="39"/>
        <v>409.08833298625939</v>
      </c>
      <c r="AD59" s="322">
        <f t="shared" si="39"/>
        <v>954.53944363460539</v>
      </c>
      <c r="AE59" s="322">
        <f t="shared" si="39"/>
        <v>0</v>
      </c>
      <c r="AF59" s="322">
        <f t="shared" si="39"/>
        <v>0</v>
      </c>
      <c r="AG59" s="322">
        <f t="shared" si="32"/>
        <v>1772.7161096071243</v>
      </c>
      <c r="AH59" s="322">
        <f t="shared" si="32"/>
        <v>545.45111064834612</v>
      </c>
      <c r="AI59" s="322">
        <f t="shared" si="32"/>
        <v>545.45111064834612</v>
      </c>
      <c r="AJ59" s="322">
        <f t="shared" si="32"/>
        <v>272.72555532417306</v>
      </c>
      <c r="AK59" s="1280" t="s">
        <v>1465</v>
      </c>
      <c r="AL59" s="88" t="s">
        <v>1465</v>
      </c>
      <c r="AM59" s="1280" t="s">
        <v>1465</v>
      </c>
      <c r="AN59" s="322">
        <f t="shared" si="33"/>
        <v>124499.21600548497</v>
      </c>
      <c r="AO59" s="322">
        <f t="shared" si="40"/>
        <v>64908.682167153172</v>
      </c>
      <c r="AP59" s="322">
        <f t="shared" si="40"/>
        <v>2727.25555324173</v>
      </c>
      <c r="AQ59" s="322">
        <f t="shared" si="40"/>
        <v>30136.173863321106</v>
      </c>
      <c r="AR59" s="322">
        <f t="shared" si="40"/>
        <v>0</v>
      </c>
      <c r="AS59" s="322">
        <f t="shared" si="40"/>
        <v>19227.15165035419</v>
      </c>
      <c r="AT59" s="322">
        <f t="shared" si="40"/>
        <v>0</v>
      </c>
      <c r="AU59" s="322">
        <f t="shared" si="40"/>
        <v>409.08833298625939</v>
      </c>
      <c r="AV59" s="322">
        <f t="shared" si="40"/>
        <v>272.72555532417306</v>
      </c>
      <c r="AW59" s="322">
        <f t="shared" si="40"/>
        <v>681.8138883104325</v>
      </c>
      <c r="AX59" s="322">
        <f t="shared" si="40"/>
        <v>1636.3533319450376</v>
      </c>
      <c r="AY59" s="322">
        <f t="shared" si="40"/>
        <v>409.08833298625939</v>
      </c>
      <c r="AZ59" s="322">
        <f t="shared" si="40"/>
        <v>954.53944363460539</v>
      </c>
      <c r="BA59" s="322">
        <f t="shared" si="40"/>
        <v>0</v>
      </c>
      <c r="BB59" s="322">
        <f t="shared" si="40"/>
        <v>0</v>
      </c>
      <c r="BC59" s="322">
        <f t="shared" si="34"/>
        <v>1772.7161096071243</v>
      </c>
      <c r="BD59" s="322">
        <f t="shared" si="34"/>
        <v>545.45111064834612</v>
      </c>
      <c r="BE59" s="322">
        <f t="shared" si="34"/>
        <v>545.45111064834612</v>
      </c>
      <c r="BF59" s="322">
        <f t="shared" si="34"/>
        <v>272.72555532417306</v>
      </c>
    </row>
    <row r="60" spans="2:58" ht="14.25">
      <c r="B60" s="6" t="s">
        <v>39</v>
      </c>
      <c r="C60" s="1937" t="s">
        <v>24</v>
      </c>
      <c r="D60" s="1919" t="s">
        <v>1474</v>
      </c>
      <c r="E60" s="1918" t="s">
        <v>25</v>
      </c>
      <c r="F60" s="1746" t="s">
        <v>26</v>
      </c>
      <c r="G60" s="1920">
        <v>17.5</v>
      </c>
      <c r="H60" s="1921">
        <v>2591.8135271076453</v>
      </c>
      <c r="I60" s="1935">
        <v>2591.8135271076453</v>
      </c>
      <c r="J60" s="1935">
        <v>2591.8135271076453</v>
      </c>
      <c r="K60" s="1933">
        <v>9.1300000000000008</v>
      </c>
      <c r="L60" s="1738"/>
      <c r="R60" s="322">
        <f t="shared" si="31"/>
        <v>23663.257502492805</v>
      </c>
      <c r="S60" s="322">
        <f t="shared" si="39"/>
        <v>12337.032389032393</v>
      </c>
      <c r="T60" s="322">
        <f t="shared" si="39"/>
        <v>518.3627054215292</v>
      </c>
      <c r="U60" s="322">
        <f t="shared" si="39"/>
        <v>5727.9078949078948</v>
      </c>
      <c r="V60" s="322">
        <f t="shared" si="39"/>
        <v>0</v>
      </c>
      <c r="W60" s="322">
        <f t="shared" si="39"/>
        <v>3654.4570732217794</v>
      </c>
      <c r="X60" s="322">
        <f t="shared" si="39"/>
        <v>0</v>
      </c>
      <c r="Y60" s="322">
        <f t="shared" si="39"/>
        <v>77.754405813229354</v>
      </c>
      <c r="Z60" s="322">
        <f t="shared" si="39"/>
        <v>51.836270542152924</v>
      </c>
      <c r="AA60" s="322">
        <f t="shared" si="39"/>
        <v>129.5906763553823</v>
      </c>
      <c r="AB60" s="322">
        <f t="shared" si="39"/>
        <v>311.01762325291742</v>
      </c>
      <c r="AC60" s="322">
        <f t="shared" si="39"/>
        <v>77.754405813229354</v>
      </c>
      <c r="AD60" s="322">
        <f t="shared" si="39"/>
        <v>181.4269468975352</v>
      </c>
      <c r="AE60" s="322">
        <f t="shared" si="39"/>
        <v>0</v>
      </c>
      <c r="AF60" s="322">
        <f t="shared" si="39"/>
        <v>0</v>
      </c>
      <c r="AG60" s="322">
        <f t="shared" si="32"/>
        <v>336.93575852399391</v>
      </c>
      <c r="AH60" s="322">
        <f t="shared" si="32"/>
        <v>103.67254108430585</v>
      </c>
      <c r="AI60" s="322">
        <f t="shared" si="32"/>
        <v>103.67254108430585</v>
      </c>
      <c r="AJ60" s="322">
        <f t="shared" si="32"/>
        <v>51.836270542152924</v>
      </c>
      <c r="AK60" s="1280" t="s">
        <v>1465</v>
      </c>
      <c r="AL60" s="88" t="s">
        <v>1465</v>
      </c>
      <c r="AM60" s="1280" t="s">
        <v>1465</v>
      </c>
      <c r="AN60" s="322">
        <f t="shared" si="33"/>
        <v>23663.257502492805</v>
      </c>
      <c r="AO60" s="322">
        <f t="shared" si="40"/>
        <v>12337.032389032393</v>
      </c>
      <c r="AP60" s="322">
        <f t="shared" si="40"/>
        <v>518.3627054215292</v>
      </c>
      <c r="AQ60" s="322">
        <f t="shared" si="40"/>
        <v>5727.9078949078948</v>
      </c>
      <c r="AR60" s="322">
        <f t="shared" si="40"/>
        <v>0</v>
      </c>
      <c r="AS60" s="322">
        <f t="shared" si="40"/>
        <v>3654.4570732217794</v>
      </c>
      <c r="AT60" s="322">
        <f t="shared" si="40"/>
        <v>0</v>
      </c>
      <c r="AU60" s="322">
        <f t="shared" si="40"/>
        <v>77.754405813229354</v>
      </c>
      <c r="AV60" s="322">
        <f t="shared" si="40"/>
        <v>51.836270542152924</v>
      </c>
      <c r="AW60" s="322">
        <f t="shared" si="40"/>
        <v>129.5906763553823</v>
      </c>
      <c r="AX60" s="322">
        <f t="shared" si="40"/>
        <v>311.01762325291742</v>
      </c>
      <c r="AY60" s="322">
        <f t="shared" si="40"/>
        <v>77.754405813229354</v>
      </c>
      <c r="AZ60" s="322">
        <f t="shared" si="40"/>
        <v>181.4269468975352</v>
      </c>
      <c r="BA60" s="322">
        <f t="shared" si="40"/>
        <v>0</v>
      </c>
      <c r="BB60" s="322">
        <f t="shared" si="40"/>
        <v>0</v>
      </c>
      <c r="BC60" s="322">
        <f t="shared" si="34"/>
        <v>336.93575852399391</v>
      </c>
      <c r="BD60" s="322">
        <f t="shared" si="34"/>
        <v>103.67254108430585</v>
      </c>
      <c r="BE60" s="322">
        <f t="shared" si="34"/>
        <v>103.67254108430585</v>
      </c>
      <c r="BF60" s="322">
        <f t="shared" si="34"/>
        <v>51.836270542152924</v>
      </c>
    </row>
    <row r="61" spans="2:58" ht="14.25">
      <c r="B61" s="6" t="s">
        <v>39</v>
      </c>
      <c r="C61" s="1937" t="s">
        <v>24</v>
      </c>
      <c r="D61" s="1919" t="s">
        <v>30</v>
      </c>
      <c r="E61" s="1918" t="s">
        <v>25</v>
      </c>
      <c r="F61" s="1746" t="s">
        <v>26</v>
      </c>
      <c r="G61" s="1920">
        <v>17.5</v>
      </c>
      <c r="H61" s="1921">
        <v>3273.8563411018354</v>
      </c>
      <c r="I61" s="1935">
        <v>3273.8563411018354</v>
      </c>
      <c r="J61" s="1935">
        <v>3273.8563411018354</v>
      </c>
      <c r="K61" s="1933">
        <v>9.1300000000000008</v>
      </c>
      <c r="L61" s="1738"/>
      <c r="R61" s="322">
        <f t="shared" si="31"/>
        <v>29890.308394259759</v>
      </c>
      <c r="S61" s="322">
        <f t="shared" si="39"/>
        <v>15583.556183644738</v>
      </c>
      <c r="T61" s="322">
        <f t="shared" si="39"/>
        <v>654.77126822036723</v>
      </c>
      <c r="U61" s="322">
        <f t="shared" si="39"/>
        <v>7235.2225138350541</v>
      </c>
      <c r="V61" s="322">
        <f t="shared" si="39"/>
        <v>0</v>
      </c>
      <c r="W61" s="322">
        <f t="shared" si="39"/>
        <v>4616.1374409535874</v>
      </c>
      <c r="X61" s="322">
        <f t="shared" si="39"/>
        <v>0</v>
      </c>
      <c r="Y61" s="322">
        <f t="shared" si="39"/>
        <v>98.215690233055057</v>
      </c>
      <c r="Z61" s="322">
        <f t="shared" si="39"/>
        <v>65.477126822036723</v>
      </c>
      <c r="AA61" s="322">
        <f t="shared" si="39"/>
        <v>163.69281705509181</v>
      </c>
      <c r="AB61" s="322">
        <f t="shared" si="39"/>
        <v>392.86276093222023</v>
      </c>
      <c r="AC61" s="322">
        <f t="shared" si="39"/>
        <v>98.215690233055057</v>
      </c>
      <c r="AD61" s="322">
        <f t="shared" si="39"/>
        <v>229.16994387712847</v>
      </c>
      <c r="AE61" s="322">
        <f t="shared" si="39"/>
        <v>0</v>
      </c>
      <c r="AF61" s="322">
        <f t="shared" si="39"/>
        <v>0</v>
      </c>
      <c r="AG61" s="322">
        <f t="shared" si="32"/>
        <v>425.60132434323862</v>
      </c>
      <c r="AH61" s="322">
        <f t="shared" si="32"/>
        <v>130.95425364407345</v>
      </c>
      <c r="AI61" s="322">
        <f t="shared" si="32"/>
        <v>130.95425364407345</v>
      </c>
      <c r="AJ61" s="322">
        <f t="shared" si="32"/>
        <v>65.477126822036723</v>
      </c>
      <c r="AK61" s="1280" t="s">
        <v>1465</v>
      </c>
      <c r="AL61" s="88" t="s">
        <v>1465</v>
      </c>
      <c r="AM61" s="1280" t="s">
        <v>1465</v>
      </c>
      <c r="AN61" s="322">
        <f t="shared" si="33"/>
        <v>29890.308394259759</v>
      </c>
      <c r="AO61" s="322">
        <f t="shared" si="40"/>
        <v>15583.556183644738</v>
      </c>
      <c r="AP61" s="322">
        <f t="shared" si="40"/>
        <v>654.77126822036723</v>
      </c>
      <c r="AQ61" s="322">
        <f t="shared" si="40"/>
        <v>7235.2225138350541</v>
      </c>
      <c r="AR61" s="322">
        <f t="shared" si="40"/>
        <v>0</v>
      </c>
      <c r="AS61" s="322">
        <f t="shared" si="40"/>
        <v>4616.1374409535874</v>
      </c>
      <c r="AT61" s="322">
        <f t="shared" si="40"/>
        <v>0</v>
      </c>
      <c r="AU61" s="322">
        <f t="shared" si="40"/>
        <v>98.215690233055057</v>
      </c>
      <c r="AV61" s="322">
        <f t="shared" si="40"/>
        <v>65.477126822036723</v>
      </c>
      <c r="AW61" s="322">
        <f t="shared" si="40"/>
        <v>163.69281705509181</v>
      </c>
      <c r="AX61" s="322">
        <f t="shared" si="40"/>
        <v>392.86276093222023</v>
      </c>
      <c r="AY61" s="322">
        <f t="shared" si="40"/>
        <v>98.215690233055057</v>
      </c>
      <c r="AZ61" s="322">
        <f t="shared" si="40"/>
        <v>229.16994387712847</v>
      </c>
      <c r="BA61" s="322">
        <f t="shared" si="40"/>
        <v>0</v>
      </c>
      <c r="BB61" s="322">
        <f t="shared" si="40"/>
        <v>0</v>
      </c>
      <c r="BC61" s="322">
        <f t="shared" si="34"/>
        <v>425.60132434323862</v>
      </c>
      <c r="BD61" s="322">
        <f t="shared" si="34"/>
        <v>130.95425364407345</v>
      </c>
      <c r="BE61" s="322">
        <f t="shared" si="34"/>
        <v>130.95425364407345</v>
      </c>
      <c r="BF61" s="322">
        <f t="shared" si="34"/>
        <v>65.477126822036723</v>
      </c>
    </row>
    <row r="62" spans="2:58" ht="14.25">
      <c r="B62" s="6" t="s">
        <v>39</v>
      </c>
      <c r="C62" s="1937" t="s">
        <v>24</v>
      </c>
      <c r="D62" s="1919" t="s">
        <v>31</v>
      </c>
      <c r="E62" s="1918" t="s">
        <v>25</v>
      </c>
      <c r="F62" s="1746" t="s">
        <v>26</v>
      </c>
      <c r="G62" s="1920">
        <v>17.5</v>
      </c>
      <c r="H62" s="1921">
        <v>6088.5457792362067</v>
      </c>
      <c r="I62" s="1935">
        <v>6088.5457792362067</v>
      </c>
      <c r="J62" s="1935">
        <v>6088.5457792362067</v>
      </c>
      <c r="K62" s="1933">
        <v>9.1300000000000008</v>
      </c>
      <c r="L62" s="1738"/>
      <c r="R62" s="322">
        <f t="shared" si="31"/>
        <v>55588.422964426572</v>
      </c>
      <c r="S62" s="322">
        <f t="shared" si="39"/>
        <v>28981.477909164347</v>
      </c>
      <c r="T62" s="322">
        <f t="shared" si="39"/>
        <v>1217.7091558472416</v>
      </c>
      <c r="U62" s="322">
        <f t="shared" si="39"/>
        <v>13455.686172112013</v>
      </c>
      <c r="V62" s="322">
        <f t="shared" si="39"/>
        <v>0</v>
      </c>
      <c r="W62" s="322">
        <f t="shared" si="39"/>
        <v>8584.8495487230502</v>
      </c>
      <c r="X62" s="322">
        <f t="shared" si="39"/>
        <v>0</v>
      </c>
      <c r="Y62" s="322">
        <f t="shared" si="39"/>
        <v>182.6563733770862</v>
      </c>
      <c r="Z62" s="322">
        <f t="shared" si="39"/>
        <v>121.77091558472416</v>
      </c>
      <c r="AA62" s="322">
        <f t="shared" si="39"/>
        <v>304.4272889618104</v>
      </c>
      <c r="AB62" s="322">
        <f t="shared" si="39"/>
        <v>730.62549350834479</v>
      </c>
      <c r="AC62" s="322">
        <f t="shared" si="39"/>
        <v>182.6563733770862</v>
      </c>
      <c r="AD62" s="322">
        <f t="shared" si="39"/>
        <v>426.1982045465345</v>
      </c>
      <c r="AE62" s="322">
        <f t="shared" si="39"/>
        <v>0</v>
      </c>
      <c r="AF62" s="322">
        <f t="shared" si="39"/>
        <v>0</v>
      </c>
      <c r="AG62" s="322">
        <f t="shared" si="32"/>
        <v>791.51095130070689</v>
      </c>
      <c r="AH62" s="322">
        <f t="shared" si="32"/>
        <v>243.54183116944833</v>
      </c>
      <c r="AI62" s="322">
        <f t="shared" si="32"/>
        <v>243.54183116944833</v>
      </c>
      <c r="AJ62" s="322">
        <f t="shared" si="32"/>
        <v>121.77091558472416</v>
      </c>
      <c r="AK62" s="1280" t="s">
        <v>1465</v>
      </c>
      <c r="AL62" s="88" t="s">
        <v>1465</v>
      </c>
      <c r="AM62" s="1280" t="s">
        <v>1465</v>
      </c>
      <c r="AN62" s="322">
        <f t="shared" si="33"/>
        <v>55588.422964426572</v>
      </c>
      <c r="AO62" s="322">
        <f t="shared" si="40"/>
        <v>28981.477909164347</v>
      </c>
      <c r="AP62" s="322">
        <f t="shared" si="40"/>
        <v>1217.7091558472416</v>
      </c>
      <c r="AQ62" s="322">
        <f t="shared" si="40"/>
        <v>13455.686172112013</v>
      </c>
      <c r="AR62" s="322">
        <f t="shared" si="40"/>
        <v>0</v>
      </c>
      <c r="AS62" s="322">
        <f t="shared" si="40"/>
        <v>8584.8495487230502</v>
      </c>
      <c r="AT62" s="322">
        <f t="shared" si="40"/>
        <v>0</v>
      </c>
      <c r="AU62" s="322">
        <f t="shared" si="40"/>
        <v>182.6563733770862</v>
      </c>
      <c r="AV62" s="322">
        <f t="shared" si="40"/>
        <v>121.77091558472416</v>
      </c>
      <c r="AW62" s="322">
        <f t="shared" si="40"/>
        <v>304.4272889618104</v>
      </c>
      <c r="AX62" s="322">
        <f t="shared" si="40"/>
        <v>730.62549350834479</v>
      </c>
      <c r="AY62" s="322">
        <f t="shared" si="40"/>
        <v>182.6563733770862</v>
      </c>
      <c r="AZ62" s="322">
        <f t="shared" si="40"/>
        <v>426.1982045465345</v>
      </c>
      <c r="BA62" s="322">
        <f t="shared" si="40"/>
        <v>0</v>
      </c>
      <c r="BB62" s="322">
        <f t="shared" si="40"/>
        <v>0</v>
      </c>
      <c r="BC62" s="322">
        <f t="shared" si="34"/>
        <v>791.51095130070689</v>
      </c>
      <c r="BD62" s="322">
        <f t="shared" si="34"/>
        <v>243.54183116944833</v>
      </c>
      <c r="BE62" s="322">
        <f t="shared" si="34"/>
        <v>243.54183116944833</v>
      </c>
      <c r="BF62" s="322">
        <f t="shared" si="34"/>
        <v>121.77091558472416</v>
      </c>
    </row>
    <row r="63" spans="2:58" ht="14.25">
      <c r="B63" s="6" t="s">
        <v>39</v>
      </c>
      <c r="C63" s="1937" t="s">
        <v>24</v>
      </c>
      <c r="D63" s="1919" t="s">
        <v>32</v>
      </c>
      <c r="E63" s="1918" t="s">
        <v>25</v>
      </c>
      <c r="F63" s="1746" t="s">
        <v>26</v>
      </c>
      <c r="G63" s="1920">
        <v>17.5</v>
      </c>
      <c r="H63" s="1921">
        <v>9989.4729443653869</v>
      </c>
      <c r="I63" s="1935">
        <v>9989.4729443653869</v>
      </c>
      <c r="J63" s="1935">
        <v>9989.4729443653869</v>
      </c>
      <c r="K63" s="1933">
        <v>9.1300000000000008</v>
      </c>
      <c r="L63" s="1738"/>
      <c r="R63" s="322">
        <f t="shared" si="31"/>
        <v>91203.887982055996</v>
      </c>
      <c r="S63" s="322">
        <f t="shared" si="39"/>
        <v>47549.891215179247</v>
      </c>
      <c r="T63" s="322">
        <f t="shared" si="39"/>
        <v>1997.894588873078</v>
      </c>
      <c r="U63" s="322">
        <f t="shared" si="39"/>
        <v>22076.735207047503</v>
      </c>
      <c r="V63" s="322">
        <f t="shared" si="39"/>
        <v>0</v>
      </c>
      <c r="W63" s="322">
        <f t="shared" si="39"/>
        <v>14085.156851555195</v>
      </c>
      <c r="X63" s="322">
        <f t="shared" si="39"/>
        <v>0</v>
      </c>
      <c r="Y63" s="322">
        <f t="shared" si="39"/>
        <v>299.6841883309616</v>
      </c>
      <c r="Z63" s="322">
        <f t="shared" si="39"/>
        <v>199.7894588873078</v>
      </c>
      <c r="AA63" s="322">
        <f t="shared" si="39"/>
        <v>499.47364721826949</v>
      </c>
      <c r="AB63" s="322">
        <f t="shared" si="39"/>
        <v>1198.7367533238464</v>
      </c>
      <c r="AC63" s="322">
        <f t="shared" si="39"/>
        <v>299.6841883309616</v>
      </c>
      <c r="AD63" s="322">
        <f t="shared" si="39"/>
        <v>699.26310610557721</v>
      </c>
      <c r="AE63" s="322">
        <f t="shared" si="39"/>
        <v>0</v>
      </c>
      <c r="AF63" s="322">
        <f t="shared" si="39"/>
        <v>0</v>
      </c>
      <c r="AG63" s="322">
        <f t="shared" si="32"/>
        <v>1298.6314827675003</v>
      </c>
      <c r="AH63" s="322">
        <f t="shared" si="32"/>
        <v>399.5789177746156</v>
      </c>
      <c r="AI63" s="322">
        <f t="shared" si="32"/>
        <v>399.5789177746156</v>
      </c>
      <c r="AJ63" s="322">
        <f t="shared" si="32"/>
        <v>199.7894588873078</v>
      </c>
      <c r="AK63" s="1280" t="s">
        <v>1465</v>
      </c>
      <c r="AL63" s="88" t="s">
        <v>1465</v>
      </c>
      <c r="AM63" s="1280" t="s">
        <v>1465</v>
      </c>
      <c r="AN63" s="322">
        <f t="shared" si="33"/>
        <v>91203.887982055996</v>
      </c>
      <c r="AO63" s="322">
        <f t="shared" si="40"/>
        <v>47549.891215179247</v>
      </c>
      <c r="AP63" s="322">
        <f t="shared" si="40"/>
        <v>1997.894588873078</v>
      </c>
      <c r="AQ63" s="322">
        <f t="shared" si="40"/>
        <v>22076.735207047503</v>
      </c>
      <c r="AR63" s="322">
        <f t="shared" si="40"/>
        <v>0</v>
      </c>
      <c r="AS63" s="322">
        <f t="shared" si="40"/>
        <v>14085.156851555195</v>
      </c>
      <c r="AT63" s="322">
        <f t="shared" si="40"/>
        <v>0</v>
      </c>
      <c r="AU63" s="322">
        <f t="shared" si="40"/>
        <v>299.6841883309616</v>
      </c>
      <c r="AV63" s="322">
        <f t="shared" si="40"/>
        <v>199.7894588873078</v>
      </c>
      <c r="AW63" s="322">
        <f t="shared" si="40"/>
        <v>499.47364721826949</v>
      </c>
      <c r="AX63" s="322">
        <f t="shared" si="40"/>
        <v>1198.7367533238464</v>
      </c>
      <c r="AY63" s="322">
        <f t="shared" si="40"/>
        <v>299.6841883309616</v>
      </c>
      <c r="AZ63" s="322">
        <f t="shared" si="40"/>
        <v>699.26310610557721</v>
      </c>
      <c r="BA63" s="322">
        <f t="shared" si="40"/>
        <v>0</v>
      </c>
      <c r="BB63" s="322">
        <f t="shared" si="40"/>
        <v>0</v>
      </c>
      <c r="BC63" s="322">
        <f t="shared" si="34"/>
        <v>1298.6314827675003</v>
      </c>
      <c r="BD63" s="322">
        <f t="shared" si="34"/>
        <v>399.5789177746156</v>
      </c>
      <c r="BE63" s="322">
        <f t="shared" si="34"/>
        <v>399.5789177746156</v>
      </c>
      <c r="BF63" s="322">
        <f t="shared" si="34"/>
        <v>199.7894588873078</v>
      </c>
    </row>
    <row r="64" spans="2:58" ht="14.25">
      <c r="B64" s="6" t="s">
        <v>39</v>
      </c>
      <c r="C64" s="1937" t="s">
        <v>24</v>
      </c>
      <c r="D64" s="1919" t="s">
        <v>33</v>
      </c>
      <c r="E64" s="1918" t="s">
        <v>25</v>
      </c>
      <c r="F64" s="1746" t="s">
        <v>26</v>
      </c>
      <c r="G64" s="1920">
        <v>17.5</v>
      </c>
      <c r="H64" s="1921">
        <v>3745.3201157330013</v>
      </c>
      <c r="I64" s="1935">
        <v>3745.3201157330013</v>
      </c>
      <c r="J64" s="1935">
        <v>3745.3201157330013</v>
      </c>
      <c r="K64" s="1933">
        <v>9.1300000000000008</v>
      </c>
      <c r="L64" s="1738"/>
      <c r="R64" s="322">
        <f t="shared" si="31"/>
        <v>34194.772656642308</v>
      </c>
      <c r="S64" s="322">
        <f t="shared" si="39"/>
        <v>17827.72375088909</v>
      </c>
      <c r="T64" s="322">
        <f t="shared" si="39"/>
        <v>749.06402314660045</v>
      </c>
      <c r="U64" s="322">
        <f t="shared" si="39"/>
        <v>8277.1574557699314</v>
      </c>
      <c r="V64" s="322">
        <f t="shared" si="39"/>
        <v>0</v>
      </c>
      <c r="W64" s="322">
        <f t="shared" si="39"/>
        <v>5280.9013631835314</v>
      </c>
      <c r="X64" s="322">
        <f t="shared" si="39"/>
        <v>0</v>
      </c>
      <c r="Y64" s="322">
        <f t="shared" si="39"/>
        <v>112.35960347199004</v>
      </c>
      <c r="Z64" s="322">
        <f t="shared" si="39"/>
        <v>74.906402314660056</v>
      </c>
      <c r="AA64" s="322">
        <f t="shared" si="39"/>
        <v>187.26600578665011</v>
      </c>
      <c r="AB64" s="322">
        <f t="shared" si="39"/>
        <v>449.43841388796017</v>
      </c>
      <c r="AC64" s="322">
        <f t="shared" si="39"/>
        <v>112.35960347199004</v>
      </c>
      <c r="AD64" s="322">
        <f t="shared" si="39"/>
        <v>262.17240810131011</v>
      </c>
      <c r="AE64" s="322">
        <f t="shared" si="39"/>
        <v>0</v>
      </c>
      <c r="AF64" s="322">
        <f t="shared" si="39"/>
        <v>0</v>
      </c>
      <c r="AG64" s="322">
        <f t="shared" si="32"/>
        <v>486.89161504529022</v>
      </c>
      <c r="AH64" s="322">
        <f t="shared" si="32"/>
        <v>149.81280462932011</v>
      </c>
      <c r="AI64" s="322">
        <f t="shared" si="32"/>
        <v>149.81280462932011</v>
      </c>
      <c r="AJ64" s="322">
        <f t="shared" si="32"/>
        <v>74.906402314660056</v>
      </c>
      <c r="AK64" s="1280" t="s">
        <v>1465</v>
      </c>
      <c r="AL64" s="88" t="s">
        <v>1465</v>
      </c>
      <c r="AM64" s="1280" t="s">
        <v>1465</v>
      </c>
      <c r="AN64" s="322">
        <f t="shared" si="33"/>
        <v>34194.772656642308</v>
      </c>
      <c r="AO64" s="322">
        <f t="shared" si="40"/>
        <v>17827.72375088909</v>
      </c>
      <c r="AP64" s="322">
        <f t="shared" si="40"/>
        <v>749.06402314660045</v>
      </c>
      <c r="AQ64" s="322">
        <f t="shared" si="40"/>
        <v>8277.1574557699314</v>
      </c>
      <c r="AR64" s="322">
        <f t="shared" si="40"/>
        <v>0</v>
      </c>
      <c r="AS64" s="322">
        <f t="shared" si="40"/>
        <v>5280.9013631835314</v>
      </c>
      <c r="AT64" s="322">
        <f t="shared" si="40"/>
        <v>0</v>
      </c>
      <c r="AU64" s="322">
        <f t="shared" si="40"/>
        <v>112.35960347199004</v>
      </c>
      <c r="AV64" s="322">
        <f t="shared" si="40"/>
        <v>74.906402314660056</v>
      </c>
      <c r="AW64" s="322">
        <f t="shared" si="40"/>
        <v>187.26600578665011</v>
      </c>
      <c r="AX64" s="322">
        <f t="shared" si="40"/>
        <v>449.43841388796017</v>
      </c>
      <c r="AY64" s="322">
        <f t="shared" si="40"/>
        <v>112.35960347199004</v>
      </c>
      <c r="AZ64" s="322">
        <f t="shared" si="40"/>
        <v>262.17240810131011</v>
      </c>
      <c r="BA64" s="322">
        <f t="shared" si="40"/>
        <v>0</v>
      </c>
      <c r="BB64" s="322">
        <f t="shared" si="40"/>
        <v>0</v>
      </c>
      <c r="BC64" s="322">
        <f t="shared" si="34"/>
        <v>486.89161504529022</v>
      </c>
      <c r="BD64" s="322">
        <f t="shared" si="34"/>
        <v>149.81280462932011</v>
      </c>
      <c r="BE64" s="322">
        <f t="shared" si="34"/>
        <v>149.81280462932011</v>
      </c>
      <c r="BF64" s="322">
        <f t="shared" si="34"/>
        <v>74.906402314660056</v>
      </c>
    </row>
    <row r="65" spans="2:58" ht="14.25">
      <c r="B65" s="6" t="s">
        <v>39</v>
      </c>
      <c r="C65" s="1937" t="s">
        <v>24</v>
      </c>
      <c r="D65" s="1919" t="s">
        <v>34</v>
      </c>
      <c r="E65" s="1918" t="s">
        <v>25</v>
      </c>
      <c r="F65" s="1746" t="s">
        <v>26</v>
      </c>
      <c r="G65" s="1920">
        <v>17.63</v>
      </c>
      <c r="H65" s="1921">
        <v>52.363036281382463</v>
      </c>
      <c r="I65" s="1935">
        <v>52.363036281382463</v>
      </c>
      <c r="J65" s="1935">
        <v>52.363036281382463</v>
      </c>
      <c r="K65" s="1933">
        <v>9.1300000000000008</v>
      </c>
      <c r="L65" s="1738"/>
      <c r="R65" s="322">
        <f t="shared" si="31"/>
        <v>478.07452124902193</v>
      </c>
      <c r="S65" s="322">
        <f t="shared" si="39"/>
        <v>249.24805269938054</v>
      </c>
      <c r="T65" s="322">
        <f t="shared" si="39"/>
        <v>10.472607256276495</v>
      </c>
      <c r="U65" s="322">
        <f t="shared" si="39"/>
        <v>115.72231018185522</v>
      </c>
      <c r="V65" s="322">
        <f t="shared" si="39"/>
        <v>0</v>
      </c>
      <c r="W65" s="322">
        <f t="shared" si="39"/>
        <v>73.831881156749262</v>
      </c>
      <c r="X65" s="322">
        <f t="shared" si="39"/>
        <v>0</v>
      </c>
      <c r="Y65" s="322">
        <f t="shared" si="39"/>
        <v>1.5708910884414737</v>
      </c>
      <c r="Z65" s="322">
        <f t="shared" si="39"/>
        <v>1.0472607256276496</v>
      </c>
      <c r="AA65" s="322">
        <f t="shared" si="39"/>
        <v>2.6181518140691238</v>
      </c>
      <c r="AB65" s="322">
        <f t="shared" si="39"/>
        <v>6.2835643537658949</v>
      </c>
      <c r="AC65" s="322">
        <f t="shared" si="39"/>
        <v>1.5708910884414737</v>
      </c>
      <c r="AD65" s="322">
        <f t="shared" si="39"/>
        <v>3.6654125396967725</v>
      </c>
      <c r="AE65" s="322">
        <f t="shared" si="39"/>
        <v>0</v>
      </c>
      <c r="AF65" s="322">
        <f t="shared" si="39"/>
        <v>0</v>
      </c>
      <c r="AG65" s="322">
        <f t="shared" si="32"/>
        <v>6.80719471657972</v>
      </c>
      <c r="AH65" s="322">
        <f t="shared" si="32"/>
        <v>2.0945214512552992</v>
      </c>
      <c r="AI65" s="322">
        <f t="shared" si="32"/>
        <v>2.0945214512552992</v>
      </c>
      <c r="AJ65" s="322">
        <f t="shared" si="32"/>
        <v>1.0472607256276496</v>
      </c>
      <c r="AK65" s="1280" t="s">
        <v>1465</v>
      </c>
      <c r="AL65" s="88" t="s">
        <v>1465</v>
      </c>
      <c r="AM65" s="1280" t="s">
        <v>1465</v>
      </c>
      <c r="AN65" s="322">
        <f t="shared" si="33"/>
        <v>478.07452124902193</v>
      </c>
      <c r="AO65" s="322">
        <f t="shared" si="40"/>
        <v>249.24805269938054</v>
      </c>
      <c r="AP65" s="322">
        <f t="shared" si="40"/>
        <v>10.472607256276495</v>
      </c>
      <c r="AQ65" s="322">
        <f t="shared" si="40"/>
        <v>115.72231018185522</v>
      </c>
      <c r="AR65" s="322">
        <f t="shared" si="40"/>
        <v>0</v>
      </c>
      <c r="AS65" s="322">
        <f t="shared" si="40"/>
        <v>73.831881156749262</v>
      </c>
      <c r="AT65" s="322">
        <f t="shared" si="40"/>
        <v>0</v>
      </c>
      <c r="AU65" s="322">
        <f t="shared" si="40"/>
        <v>1.5708910884414737</v>
      </c>
      <c r="AV65" s="322">
        <f t="shared" si="40"/>
        <v>1.0472607256276496</v>
      </c>
      <c r="AW65" s="322">
        <f t="shared" si="40"/>
        <v>2.6181518140691238</v>
      </c>
      <c r="AX65" s="322">
        <f t="shared" si="40"/>
        <v>6.2835643537658949</v>
      </c>
      <c r="AY65" s="322">
        <f t="shared" si="40"/>
        <v>1.5708910884414737</v>
      </c>
      <c r="AZ65" s="322">
        <f t="shared" si="40"/>
        <v>3.6654125396967725</v>
      </c>
      <c r="BA65" s="322">
        <f t="shared" si="40"/>
        <v>0</v>
      </c>
      <c r="BB65" s="322">
        <f t="shared" si="40"/>
        <v>0</v>
      </c>
      <c r="BC65" s="322">
        <f t="shared" si="34"/>
        <v>6.80719471657972</v>
      </c>
      <c r="BD65" s="322">
        <f t="shared" si="34"/>
        <v>2.0945214512552992</v>
      </c>
      <c r="BE65" s="322">
        <f t="shared" si="34"/>
        <v>2.0945214512552992</v>
      </c>
      <c r="BF65" s="322">
        <f t="shared" si="34"/>
        <v>1.0472607256276496</v>
      </c>
    </row>
    <row r="66" spans="2:58" ht="14.25">
      <c r="B66" s="6" t="s">
        <v>39</v>
      </c>
      <c r="C66" s="1937" t="s">
        <v>85</v>
      </c>
      <c r="D66" s="1919" t="s">
        <v>86</v>
      </c>
      <c r="E66" s="1918" t="s">
        <v>25</v>
      </c>
      <c r="F66" s="1746" t="s">
        <v>26</v>
      </c>
      <c r="G66" s="1920">
        <v>17.71</v>
      </c>
      <c r="H66" s="1921">
        <v>4981.2511813543006</v>
      </c>
      <c r="I66" s="1921">
        <v>4981.2511813543006</v>
      </c>
      <c r="J66" s="1921">
        <v>4981.2511813543006</v>
      </c>
      <c r="K66" s="1939">
        <v>9.42</v>
      </c>
      <c r="L66" s="1738"/>
      <c r="R66" s="322">
        <f t="shared" si="31"/>
        <v>45478.823285764767</v>
      </c>
      <c r="S66" s="322">
        <f t="shared" si="39"/>
        <v>23710.75562324647</v>
      </c>
      <c r="T66" s="322">
        <f t="shared" si="39"/>
        <v>996.25023627086034</v>
      </c>
      <c r="U66" s="322">
        <f t="shared" si="39"/>
        <v>11008.565110793001</v>
      </c>
      <c r="V66" s="322">
        <f t="shared" si="39"/>
        <v>0</v>
      </c>
      <c r="W66" s="322">
        <f t="shared" si="39"/>
        <v>7023.564165709563</v>
      </c>
      <c r="X66" s="322">
        <f t="shared" si="39"/>
        <v>0</v>
      </c>
      <c r="Y66" s="322">
        <f t="shared" si="39"/>
        <v>149.43753544062901</v>
      </c>
      <c r="Z66" s="322">
        <f t="shared" si="39"/>
        <v>99.625023627086037</v>
      </c>
      <c r="AA66" s="322">
        <f t="shared" si="39"/>
        <v>249.06255906771509</v>
      </c>
      <c r="AB66" s="322">
        <f t="shared" si="39"/>
        <v>597.75014176251602</v>
      </c>
      <c r="AC66" s="322">
        <f t="shared" si="39"/>
        <v>149.43753544062901</v>
      </c>
      <c r="AD66" s="322">
        <f t="shared" si="39"/>
        <v>348.68758269480105</v>
      </c>
      <c r="AE66" s="322">
        <f t="shared" si="39"/>
        <v>0</v>
      </c>
      <c r="AF66" s="322">
        <f t="shared" si="39"/>
        <v>0</v>
      </c>
      <c r="AG66" s="322">
        <f t="shared" si="32"/>
        <v>647.56265357605912</v>
      </c>
      <c r="AH66" s="322">
        <f t="shared" si="32"/>
        <v>199.25004725417207</v>
      </c>
      <c r="AI66" s="322">
        <f t="shared" si="32"/>
        <v>199.25004725417207</v>
      </c>
      <c r="AJ66" s="322">
        <f t="shared" si="32"/>
        <v>99.625023627086037</v>
      </c>
      <c r="AK66" s="1280" t="s">
        <v>1465</v>
      </c>
      <c r="AL66" s="88" t="s">
        <v>1465</v>
      </c>
      <c r="AM66" s="1280" t="s">
        <v>1465</v>
      </c>
      <c r="AN66" s="322">
        <f t="shared" si="33"/>
        <v>46923.38612835751</v>
      </c>
      <c r="AO66" s="322">
        <f t="shared" si="40"/>
        <v>24463.890248738415</v>
      </c>
      <c r="AP66" s="322">
        <f t="shared" si="40"/>
        <v>1027.8945482663203</v>
      </c>
      <c r="AQ66" s="322">
        <f t="shared" si="40"/>
        <v>11358.234758342833</v>
      </c>
      <c r="AR66" s="322">
        <f t="shared" si="40"/>
        <v>0</v>
      </c>
      <c r="AS66" s="322">
        <f t="shared" si="40"/>
        <v>7246.6565652775544</v>
      </c>
      <c r="AT66" s="322">
        <f t="shared" si="40"/>
        <v>0</v>
      </c>
      <c r="AU66" s="322">
        <f t="shared" si="40"/>
        <v>154.18418223994797</v>
      </c>
      <c r="AV66" s="322">
        <f t="shared" si="40"/>
        <v>102.78945482663202</v>
      </c>
      <c r="AW66" s="322">
        <f t="shared" si="40"/>
        <v>256.97363706658007</v>
      </c>
      <c r="AX66" s="322">
        <f t="shared" si="40"/>
        <v>616.73672895979189</v>
      </c>
      <c r="AY66" s="322">
        <f t="shared" si="40"/>
        <v>154.18418223994797</v>
      </c>
      <c r="AZ66" s="322">
        <f t="shared" si="40"/>
        <v>359.76309189321199</v>
      </c>
      <c r="BA66" s="322">
        <f t="shared" si="40"/>
        <v>0</v>
      </c>
      <c r="BB66" s="322">
        <f t="shared" si="40"/>
        <v>0</v>
      </c>
      <c r="BC66" s="322">
        <f t="shared" si="34"/>
        <v>668.13145637310799</v>
      </c>
      <c r="BD66" s="322">
        <f t="shared" si="34"/>
        <v>205.57890965326405</v>
      </c>
      <c r="BE66" s="322">
        <f t="shared" si="34"/>
        <v>205.57890965326405</v>
      </c>
      <c r="BF66" s="322">
        <f t="shared" si="34"/>
        <v>102.78945482663202</v>
      </c>
    </row>
    <row r="67" spans="2:58" ht="14.25">
      <c r="B67" s="6" t="s">
        <v>39</v>
      </c>
      <c r="C67" s="1937" t="s">
        <v>85</v>
      </c>
      <c r="D67" s="1919" t="s">
        <v>87</v>
      </c>
      <c r="E67" s="1918" t="s">
        <v>25</v>
      </c>
      <c r="F67" s="1746" t="s">
        <v>26</v>
      </c>
      <c r="G67" s="1920">
        <v>17.78</v>
      </c>
      <c r="H67" s="1921">
        <v>126.15356763894663</v>
      </c>
      <c r="I67" s="1921">
        <v>126.15356763894663</v>
      </c>
      <c r="J67" s="1921">
        <v>126.15356763894663</v>
      </c>
      <c r="K67" s="1939">
        <v>9.4600000000000009</v>
      </c>
      <c r="L67" s="1738"/>
      <c r="R67" s="322">
        <f t="shared" si="31"/>
        <v>1151.7820725435829</v>
      </c>
      <c r="S67" s="322">
        <f t="shared" si="39"/>
        <v>600.49098196138607</v>
      </c>
      <c r="T67" s="322">
        <f t="shared" si="39"/>
        <v>25.230713527789334</v>
      </c>
      <c r="U67" s="322">
        <f t="shared" si="39"/>
        <v>278.79938448207201</v>
      </c>
      <c r="V67" s="322">
        <f t="shared" si="39"/>
        <v>0</v>
      </c>
      <c r="W67" s="322">
        <f t="shared" si="39"/>
        <v>177.87653037091474</v>
      </c>
      <c r="X67" s="322">
        <f t="shared" si="39"/>
        <v>0</v>
      </c>
      <c r="Y67" s="322">
        <f t="shared" si="39"/>
        <v>3.7846070291683991</v>
      </c>
      <c r="Z67" s="322">
        <f t="shared" si="39"/>
        <v>2.5230713527789335</v>
      </c>
      <c r="AA67" s="322">
        <f t="shared" si="39"/>
        <v>6.3076783819473334</v>
      </c>
      <c r="AB67" s="322">
        <f t="shared" si="39"/>
        <v>15.138428116673596</v>
      </c>
      <c r="AC67" s="322">
        <f t="shared" si="39"/>
        <v>3.7846070291683991</v>
      </c>
      <c r="AD67" s="322">
        <f t="shared" si="39"/>
        <v>8.8307497347262647</v>
      </c>
      <c r="AE67" s="322">
        <f t="shared" si="39"/>
        <v>0</v>
      </c>
      <c r="AF67" s="322">
        <f t="shared" si="39"/>
        <v>0</v>
      </c>
      <c r="AG67" s="322">
        <f t="shared" si="32"/>
        <v>16.399963793063062</v>
      </c>
      <c r="AH67" s="322">
        <f t="shared" si="32"/>
        <v>5.0461427055578669</v>
      </c>
      <c r="AI67" s="322">
        <f t="shared" si="32"/>
        <v>5.0461427055578669</v>
      </c>
      <c r="AJ67" s="322">
        <f t="shared" si="32"/>
        <v>2.5230713527789335</v>
      </c>
      <c r="AK67" s="1280" t="s">
        <v>1465</v>
      </c>
      <c r="AL67" s="88" t="s">
        <v>1465</v>
      </c>
      <c r="AM67" s="1280" t="s">
        <v>1465</v>
      </c>
      <c r="AN67" s="322">
        <f t="shared" si="33"/>
        <v>1193.4127498644352</v>
      </c>
      <c r="AO67" s="322">
        <f t="shared" si="40"/>
        <v>622.19547528529154</v>
      </c>
      <c r="AP67" s="322">
        <f t="shared" si="40"/>
        <v>26.142667028793767</v>
      </c>
      <c r="AQ67" s="322">
        <f t="shared" si="40"/>
        <v>288.87647066817095</v>
      </c>
      <c r="AR67" s="322">
        <f t="shared" si="40"/>
        <v>0</v>
      </c>
      <c r="AS67" s="322">
        <f t="shared" si="40"/>
        <v>184.30580255299597</v>
      </c>
      <c r="AT67" s="322">
        <f t="shared" si="40"/>
        <v>0</v>
      </c>
      <c r="AU67" s="322">
        <f t="shared" si="40"/>
        <v>3.9214000543190637</v>
      </c>
      <c r="AV67" s="322">
        <f t="shared" si="40"/>
        <v>2.6142667028793767</v>
      </c>
      <c r="AW67" s="322">
        <f t="shared" si="40"/>
        <v>6.5356667571984417</v>
      </c>
      <c r="AX67" s="322">
        <f t="shared" si="40"/>
        <v>15.685600217276255</v>
      </c>
      <c r="AY67" s="322">
        <f t="shared" si="40"/>
        <v>3.9214000543190637</v>
      </c>
      <c r="AZ67" s="322">
        <f t="shared" si="40"/>
        <v>9.1499334600778166</v>
      </c>
      <c r="BA67" s="322">
        <f t="shared" si="40"/>
        <v>0</v>
      </c>
      <c r="BB67" s="322">
        <f t="shared" si="40"/>
        <v>0</v>
      </c>
      <c r="BC67" s="322">
        <f t="shared" si="34"/>
        <v>16.992733568715945</v>
      </c>
      <c r="BD67" s="322">
        <f t="shared" si="34"/>
        <v>5.2285334057587534</v>
      </c>
      <c r="BE67" s="322">
        <f t="shared" si="34"/>
        <v>5.2285334057587534</v>
      </c>
      <c r="BF67" s="322">
        <f t="shared" si="34"/>
        <v>2.6142667028793767</v>
      </c>
    </row>
    <row r="68" spans="2:58" ht="14.25">
      <c r="B68" s="6" t="s">
        <v>39</v>
      </c>
      <c r="C68" s="1937" t="s">
        <v>85</v>
      </c>
      <c r="D68" s="1919" t="s">
        <v>88</v>
      </c>
      <c r="E68" s="1918" t="s">
        <v>25</v>
      </c>
      <c r="F68" s="1746" t="s">
        <v>26</v>
      </c>
      <c r="G68" s="1920">
        <v>17.71</v>
      </c>
      <c r="H68" s="1921">
        <v>4181.7354884601582</v>
      </c>
      <c r="I68" s="1921">
        <v>4181.7354884601582</v>
      </c>
      <c r="J68" s="1921">
        <v>4181.7354884601582</v>
      </c>
      <c r="K68" s="1939">
        <v>9.42</v>
      </c>
      <c r="L68" s="1738"/>
      <c r="R68" s="322">
        <f t="shared" si="31"/>
        <v>38179.24500964125</v>
      </c>
      <c r="S68" s="322">
        <f t="shared" si="39"/>
        <v>19905.060925070356</v>
      </c>
      <c r="T68" s="322">
        <f t="shared" si="39"/>
        <v>836.34709769203187</v>
      </c>
      <c r="U68" s="322">
        <f t="shared" si="39"/>
        <v>9241.6354294969478</v>
      </c>
      <c r="V68" s="322">
        <f t="shared" si="39"/>
        <v>0</v>
      </c>
      <c r="W68" s="322">
        <f t="shared" si="39"/>
        <v>5896.2470387288231</v>
      </c>
      <c r="X68" s="322">
        <f t="shared" si="39"/>
        <v>0</v>
      </c>
      <c r="Y68" s="322">
        <f t="shared" si="39"/>
        <v>125.45206465380474</v>
      </c>
      <c r="Z68" s="322">
        <f t="shared" si="39"/>
        <v>83.634709769203198</v>
      </c>
      <c r="AA68" s="322">
        <f t="shared" si="39"/>
        <v>209.08677442300797</v>
      </c>
      <c r="AB68" s="322">
        <f t="shared" si="39"/>
        <v>501.80825861521896</v>
      </c>
      <c r="AC68" s="322">
        <f t="shared" si="39"/>
        <v>125.45206465380474</v>
      </c>
      <c r="AD68" s="322">
        <f t="shared" si="39"/>
        <v>292.72148419221111</v>
      </c>
      <c r="AE68" s="322">
        <f t="shared" si="39"/>
        <v>0</v>
      </c>
      <c r="AF68" s="322">
        <f t="shared" si="39"/>
        <v>0</v>
      </c>
      <c r="AG68" s="322">
        <f t="shared" si="32"/>
        <v>543.62561349982059</v>
      </c>
      <c r="AH68" s="322">
        <f t="shared" si="32"/>
        <v>167.2694195384064</v>
      </c>
      <c r="AI68" s="322">
        <f t="shared" si="32"/>
        <v>167.2694195384064</v>
      </c>
      <c r="AJ68" s="322">
        <f t="shared" si="32"/>
        <v>83.634709769203198</v>
      </c>
      <c r="AK68" s="1280" t="s">
        <v>1465</v>
      </c>
      <c r="AL68" s="88" t="s">
        <v>1465</v>
      </c>
      <c r="AM68" s="1280" t="s">
        <v>1465</v>
      </c>
      <c r="AN68" s="322">
        <f t="shared" si="33"/>
        <v>39391.948301294688</v>
      </c>
      <c r="AO68" s="322">
        <f t="shared" si="40"/>
        <v>20537.313681726475</v>
      </c>
      <c r="AP68" s="322">
        <f t="shared" si="40"/>
        <v>862.91233956833935</v>
      </c>
      <c r="AQ68" s="322">
        <f t="shared" si="40"/>
        <v>9535.1813522301454</v>
      </c>
      <c r="AR68" s="322">
        <f t="shared" si="40"/>
        <v>0</v>
      </c>
      <c r="AS68" s="322">
        <f t="shared" si="40"/>
        <v>6083.5319939567908</v>
      </c>
      <c r="AT68" s="322">
        <f t="shared" si="40"/>
        <v>0</v>
      </c>
      <c r="AU68" s="322">
        <f t="shared" si="40"/>
        <v>129.43685093525087</v>
      </c>
      <c r="AV68" s="322">
        <f t="shared" si="40"/>
        <v>86.291233956833949</v>
      </c>
      <c r="AW68" s="322">
        <f t="shared" si="40"/>
        <v>215.72808489208484</v>
      </c>
      <c r="AX68" s="322">
        <f t="shared" si="40"/>
        <v>517.7474037410035</v>
      </c>
      <c r="AY68" s="322">
        <f t="shared" si="40"/>
        <v>129.43685093525087</v>
      </c>
      <c r="AZ68" s="322">
        <f t="shared" si="40"/>
        <v>302.01931884891872</v>
      </c>
      <c r="BA68" s="322">
        <f t="shared" si="40"/>
        <v>0</v>
      </c>
      <c r="BB68" s="322">
        <f t="shared" si="40"/>
        <v>0</v>
      </c>
      <c r="BC68" s="322">
        <f t="shared" si="34"/>
        <v>560.89302071942052</v>
      </c>
      <c r="BD68" s="322">
        <f t="shared" si="34"/>
        <v>172.5824679136679</v>
      </c>
      <c r="BE68" s="322">
        <f t="shared" si="34"/>
        <v>172.5824679136679</v>
      </c>
      <c r="BF68" s="322">
        <f t="shared" si="34"/>
        <v>86.291233956833949</v>
      </c>
    </row>
    <row r="69" spans="2:58" ht="14.25">
      <c r="B69" s="6" t="s">
        <v>39</v>
      </c>
      <c r="C69" s="1937" t="s">
        <v>85</v>
      </c>
      <c r="D69" s="1919" t="s">
        <v>89</v>
      </c>
      <c r="E69" s="1918" t="s">
        <v>25</v>
      </c>
      <c r="F69" s="1746" t="s">
        <v>26</v>
      </c>
      <c r="G69" s="1920">
        <v>17.78</v>
      </c>
      <c r="H69" s="1921">
        <v>1289.9927977318698</v>
      </c>
      <c r="I69" s="1921">
        <v>1289.9927977318698</v>
      </c>
      <c r="J69" s="1921">
        <v>1289.9927977318698</v>
      </c>
      <c r="K69" s="1939">
        <v>9.4600000000000009</v>
      </c>
      <c r="L69" s="1738"/>
      <c r="R69" s="322">
        <f t="shared" si="31"/>
        <v>11777.634243291972</v>
      </c>
      <c r="S69" s="322">
        <f t="shared" si="39"/>
        <v>6140.3657172037001</v>
      </c>
      <c r="T69" s="322">
        <f t="shared" si="39"/>
        <v>257.998559546374</v>
      </c>
      <c r="U69" s="322">
        <f t="shared" si="39"/>
        <v>2850.8840829874316</v>
      </c>
      <c r="V69" s="322">
        <f t="shared" si="39"/>
        <v>0</v>
      </c>
      <c r="W69" s="322">
        <f t="shared" si="39"/>
        <v>1818.8898448019361</v>
      </c>
      <c r="X69" s="322">
        <f t="shared" si="39"/>
        <v>0</v>
      </c>
      <c r="Y69" s="322">
        <f t="shared" si="39"/>
        <v>38.699783931956091</v>
      </c>
      <c r="Z69" s="322">
        <f t="shared" si="39"/>
        <v>25.799855954637401</v>
      </c>
      <c r="AA69" s="322">
        <f t="shared" si="39"/>
        <v>64.499639886593499</v>
      </c>
      <c r="AB69" s="322">
        <f t="shared" si="39"/>
        <v>154.79913572782436</v>
      </c>
      <c r="AC69" s="322">
        <f t="shared" si="39"/>
        <v>38.699783931956091</v>
      </c>
      <c r="AD69" s="322">
        <f t="shared" si="39"/>
        <v>90.299495841230893</v>
      </c>
      <c r="AE69" s="322">
        <f t="shared" si="39"/>
        <v>0</v>
      </c>
      <c r="AF69" s="322">
        <f t="shared" si="39"/>
        <v>0</v>
      </c>
      <c r="AG69" s="322">
        <f t="shared" si="32"/>
        <v>167.69906370514306</v>
      </c>
      <c r="AH69" s="322">
        <f t="shared" si="32"/>
        <v>51.599711909274802</v>
      </c>
      <c r="AI69" s="322">
        <f t="shared" si="32"/>
        <v>51.599711909274802</v>
      </c>
      <c r="AJ69" s="322">
        <f t="shared" si="32"/>
        <v>25.799855954637401</v>
      </c>
      <c r="AK69" s="1280" t="s">
        <v>1465</v>
      </c>
      <c r="AL69" s="88" t="s">
        <v>1465</v>
      </c>
      <c r="AM69" s="1280" t="s">
        <v>1465</v>
      </c>
      <c r="AN69" s="322">
        <f t="shared" si="33"/>
        <v>12203.331866543489</v>
      </c>
      <c r="AO69" s="322">
        <f t="shared" si="40"/>
        <v>6362.3066467411836</v>
      </c>
      <c r="AP69" s="322">
        <f t="shared" si="40"/>
        <v>267.32380868660442</v>
      </c>
      <c r="AQ69" s="322">
        <f t="shared" si="40"/>
        <v>2953.9280859869773</v>
      </c>
      <c r="AR69" s="322">
        <f t="shared" si="40"/>
        <v>0</v>
      </c>
      <c r="AS69" s="322">
        <f t="shared" si="40"/>
        <v>1884.6328512405603</v>
      </c>
      <c r="AT69" s="322">
        <f t="shared" si="40"/>
        <v>0</v>
      </c>
      <c r="AU69" s="322">
        <f t="shared" si="40"/>
        <v>40.098571302990649</v>
      </c>
      <c r="AV69" s="322">
        <f t="shared" si="40"/>
        <v>26.732380868660442</v>
      </c>
      <c r="AW69" s="322">
        <f t="shared" si="40"/>
        <v>66.830952171651106</v>
      </c>
      <c r="AX69" s="322">
        <f t="shared" si="40"/>
        <v>160.3942852119626</v>
      </c>
      <c r="AY69" s="322">
        <f t="shared" si="40"/>
        <v>40.098571302990649</v>
      </c>
      <c r="AZ69" s="322">
        <f t="shared" si="40"/>
        <v>93.56333304031152</v>
      </c>
      <c r="BA69" s="322">
        <f t="shared" si="40"/>
        <v>0</v>
      </c>
      <c r="BB69" s="322">
        <f t="shared" si="40"/>
        <v>0</v>
      </c>
      <c r="BC69" s="322">
        <f t="shared" si="34"/>
        <v>173.76047564629283</v>
      </c>
      <c r="BD69" s="322">
        <f t="shared" si="34"/>
        <v>53.464761737320885</v>
      </c>
      <c r="BE69" s="322">
        <f t="shared" si="34"/>
        <v>53.464761737320885</v>
      </c>
      <c r="BF69" s="322">
        <f t="shared" si="34"/>
        <v>26.732380868660442</v>
      </c>
    </row>
    <row r="70" spans="2:58" ht="14.25">
      <c r="B70" s="6" t="s">
        <v>39</v>
      </c>
      <c r="C70" s="1937" t="s">
        <v>85</v>
      </c>
      <c r="D70" s="1919" t="s">
        <v>90</v>
      </c>
      <c r="E70" s="1918" t="s">
        <v>25</v>
      </c>
      <c r="F70" s="1746" t="s">
        <v>26</v>
      </c>
      <c r="G70" s="1920">
        <v>17.71</v>
      </c>
      <c r="H70" s="1921">
        <v>1811.94965176706</v>
      </c>
      <c r="I70" s="1921">
        <v>1811.94965176706</v>
      </c>
      <c r="J70" s="1921">
        <v>1811.94965176706</v>
      </c>
      <c r="K70" s="1939">
        <v>9.42</v>
      </c>
      <c r="L70" s="1738"/>
      <c r="R70" s="322">
        <f t="shared" si="31"/>
        <v>16543.100320633261</v>
      </c>
      <c r="S70" s="322">
        <f t="shared" si="39"/>
        <v>8624.8803424112066</v>
      </c>
      <c r="T70" s="322">
        <f t="shared" si="39"/>
        <v>362.38993035341213</v>
      </c>
      <c r="U70" s="322">
        <f t="shared" si="39"/>
        <v>4004.4087304052018</v>
      </c>
      <c r="V70" s="322">
        <f t="shared" si="39"/>
        <v>0</v>
      </c>
      <c r="W70" s="322">
        <f t="shared" si="39"/>
        <v>2554.8490089915545</v>
      </c>
      <c r="X70" s="322">
        <f t="shared" si="39"/>
        <v>0</v>
      </c>
      <c r="Y70" s="322">
        <f t="shared" si="39"/>
        <v>54.3584895530118</v>
      </c>
      <c r="Z70" s="322">
        <f t="shared" si="39"/>
        <v>36.23899303534121</v>
      </c>
      <c r="AA70" s="322">
        <f t="shared" si="39"/>
        <v>90.597482588353031</v>
      </c>
      <c r="AB70" s="322">
        <f t="shared" si="39"/>
        <v>217.4339582120472</v>
      </c>
      <c r="AC70" s="322">
        <f t="shared" si="39"/>
        <v>54.3584895530118</v>
      </c>
      <c r="AD70" s="322">
        <f t="shared" si="39"/>
        <v>126.83647562369421</v>
      </c>
      <c r="AE70" s="322">
        <f t="shared" si="39"/>
        <v>0</v>
      </c>
      <c r="AF70" s="322">
        <f t="shared" si="39"/>
        <v>0</v>
      </c>
      <c r="AG70" s="322">
        <f t="shared" si="32"/>
        <v>235.55345472971783</v>
      </c>
      <c r="AH70" s="322">
        <f t="shared" si="32"/>
        <v>72.477986070682419</v>
      </c>
      <c r="AI70" s="322">
        <f t="shared" si="32"/>
        <v>72.477986070682419</v>
      </c>
      <c r="AJ70" s="322">
        <f t="shared" si="32"/>
        <v>36.23899303534121</v>
      </c>
      <c r="AK70" s="1280" t="s">
        <v>1465</v>
      </c>
      <c r="AL70" s="88" t="s">
        <v>1465</v>
      </c>
      <c r="AM70" s="1280" t="s">
        <v>1465</v>
      </c>
      <c r="AN70" s="322">
        <f t="shared" si="33"/>
        <v>17068.565719645707</v>
      </c>
      <c r="AO70" s="322">
        <f t="shared" si="40"/>
        <v>8898.836015937959</v>
      </c>
      <c r="AP70" s="322">
        <f t="shared" si="40"/>
        <v>373.90067293856976</v>
      </c>
      <c r="AQ70" s="322">
        <f t="shared" si="40"/>
        <v>4131.6024359711937</v>
      </c>
      <c r="AR70" s="322">
        <f t="shared" si="40"/>
        <v>0</v>
      </c>
      <c r="AS70" s="322">
        <f t="shared" si="40"/>
        <v>2635.9997442169156</v>
      </c>
      <c r="AT70" s="322">
        <f t="shared" si="40"/>
        <v>0</v>
      </c>
      <c r="AU70" s="322">
        <f t="shared" si="40"/>
        <v>56.085100940785445</v>
      </c>
      <c r="AV70" s="322">
        <f t="shared" si="40"/>
        <v>37.39006729385698</v>
      </c>
      <c r="AW70" s="322">
        <f t="shared" si="40"/>
        <v>93.475168234642439</v>
      </c>
      <c r="AX70" s="322">
        <f t="shared" si="40"/>
        <v>224.34040376314178</v>
      </c>
      <c r="AY70" s="322">
        <f t="shared" si="40"/>
        <v>56.085100940785445</v>
      </c>
      <c r="AZ70" s="322">
        <f t="shared" si="40"/>
        <v>130.8652355284994</v>
      </c>
      <c r="BA70" s="322">
        <f t="shared" si="40"/>
        <v>0</v>
      </c>
      <c r="BB70" s="322">
        <f t="shared" si="40"/>
        <v>0</v>
      </c>
      <c r="BC70" s="322">
        <f t="shared" si="34"/>
        <v>243.03543741007027</v>
      </c>
      <c r="BD70" s="322">
        <f t="shared" si="34"/>
        <v>74.78013458771396</v>
      </c>
      <c r="BE70" s="322">
        <f t="shared" si="34"/>
        <v>74.78013458771396</v>
      </c>
      <c r="BF70" s="322">
        <f t="shared" si="34"/>
        <v>37.39006729385698</v>
      </c>
    </row>
    <row r="71" spans="2:58" ht="14.25">
      <c r="B71" s="6" t="s">
        <v>39</v>
      </c>
      <c r="C71" s="1937" t="s">
        <v>35</v>
      </c>
      <c r="D71" s="1919" t="s">
        <v>36</v>
      </c>
      <c r="E71" s="1918" t="s">
        <v>25</v>
      </c>
      <c r="F71" s="1746" t="s">
        <v>26</v>
      </c>
      <c r="G71" s="1920">
        <v>17.170000000000002</v>
      </c>
      <c r="H71" s="1921">
        <v>139950.30825934975</v>
      </c>
      <c r="I71" s="1921">
        <v>139950.30825934975</v>
      </c>
      <c r="J71" s="1921">
        <v>139950.30825934975</v>
      </c>
      <c r="K71" s="1933">
        <v>9.1300000000000008</v>
      </c>
      <c r="L71" s="1738"/>
      <c r="R71" s="322">
        <f t="shared" si="31"/>
        <v>1277746.3144078634</v>
      </c>
      <c r="S71" s="322">
        <f t="shared" si="39"/>
        <v>666163.4673145049</v>
      </c>
      <c r="T71" s="322">
        <f t="shared" si="39"/>
        <v>27990.061651869957</v>
      </c>
      <c r="U71" s="322">
        <f t="shared" si="39"/>
        <v>309290.18125316291</v>
      </c>
      <c r="V71" s="322">
        <f t="shared" si="39"/>
        <v>0</v>
      </c>
      <c r="W71" s="322">
        <f t="shared" si="39"/>
        <v>197329.93464568313</v>
      </c>
      <c r="X71" s="322">
        <f t="shared" si="39"/>
        <v>0</v>
      </c>
      <c r="Y71" s="322">
        <f t="shared" si="39"/>
        <v>4198.5092477804928</v>
      </c>
      <c r="Z71" s="322">
        <f t="shared" si="39"/>
        <v>2799.006165186996</v>
      </c>
      <c r="AA71" s="322">
        <f t="shared" si="39"/>
        <v>6997.5154129674893</v>
      </c>
      <c r="AB71" s="322">
        <f t="shared" si="39"/>
        <v>16794.036991121971</v>
      </c>
      <c r="AC71" s="322">
        <f t="shared" si="39"/>
        <v>4198.5092477804928</v>
      </c>
      <c r="AD71" s="322">
        <f t="shared" si="39"/>
        <v>9796.521578154483</v>
      </c>
      <c r="AE71" s="322">
        <f t="shared" si="39"/>
        <v>0</v>
      </c>
      <c r="AF71" s="322">
        <f t="shared" si="39"/>
        <v>0</v>
      </c>
      <c r="AG71" s="322">
        <f t="shared" si="32"/>
        <v>18193.54007371547</v>
      </c>
      <c r="AH71" s="322">
        <f t="shared" si="32"/>
        <v>5598.012330373992</v>
      </c>
      <c r="AI71" s="322">
        <f t="shared" si="32"/>
        <v>5598.012330373992</v>
      </c>
      <c r="AJ71" s="322">
        <f t="shared" si="32"/>
        <v>2799.006165186996</v>
      </c>
      <c r="AK71" s="1280" t="s">
        <v>1465</v>
      </c>
      <c r="AL71" s="88" t="s">
        <v>1465</v>
      </c>
      <c r="AM71" s="1280" t="s">
        <v>1465</v>
      </c>
      <c r="AN71" s="322">
        <f t="shared" si="33"/>
        <v>1277746.3144078634</v>
      </c>
      <c r="AO71" s="322">
        <f t="shared" si="40"/>
        <v>666163.4673145049</v>
      </c>
      <c r="AP71" s="322">
        <f t="shared" si="40"/>
        <v>27990.061651869957</v>
      </c>
      <c r="AQ71" s="322">
        <f t="shared" si="40"/>
        <v>309290.18125316291</v>
      </c>
      <c r="AR71" s="322">
        <f t="shared" si="40"/>
        <v>0</v>
      </c>
      <c r="AS71" s="322">
        <f t="shared" si="40"/>
        <v>197329.93464568313</v>
      </c>
      <c r="AT71" s="322">
        <f t="shared" si="40"/>
        <v>0</v>
      </c>
      <c r="AU71" s="322">
        <f t="shared" si="40"/>
        <v>4198.5092477804928</v>
      </c>
      <c r="AV71" s="322">
        <f t="shared" si="40"/>
        <v>2799.006165186996</v>
      </c>
      <c r="AW71" s="322">
        <f t="shared" si="40"/>
        <v>6997.5154129674893</v>
      </c>
      <c r="AX71" s="322">
        <f t="shared" si="40"/>
        <v>16794.036991121971</v>
      </c>
      <c r="AY71" s="322">
        <f t="shared" si="40"/>
        <v>4198.5092477804928</v>
      </c>
      <c r="AZ71" s="322">
        <f t="shared" si="40"/>
        <v>9796.521578154483</v>
      </c>
      <c r="BA71" s="322">
        <f t="shared" si="40"/>
        <v>0</v>
      </c>
      <c r="BB71" s="322">
        <f t="shared" si="40"/>
        <v>0</v>
      </c>
      <c r="BC71" s="322">
        <f t="shared" si="34"/>
        <v>18193.54007371547</v>
      </c>
      <c r="BD71" s="322">
        <f t="shared" si="34"/>
        <v>5598.012330373992</v>
      </c>
      <c r="BE71" s="322">
        <f t="shared" si="34"/>
        <v>5598.012330373992</v>
      </c>
      <c r="BF71" s="322">
        <f t="shared" si="34"/>
        <v>2799.006165186996</v>
      </c>
    </row>
    <row r="72" spans="2:58" ht="14.25">
      <c r="B72" s="6" t="s">
        <v>39</v>
      </c>
      <c r="C72" s="1937" t="s">
        <v>35</v>
      </c>
      <c r="D72" s="1919" t="s">
        <v>23</v>
      </c>
      <c r="E72" s="1918" t="s">
        <v>25</v>
      </c>
      <c r="F72" s="1746" t="s">
        <v>26</v>
      </c>
      <c r="G72" s="1920">
        <v>17.170000000000002</v>
      </c>
      <c r="H72" s="1921">
        <v>47302.574711915448</v>
      </c>
      <c r="I72" s="1921">
        <v>47302.574711915448</v>
      </c>
      <c r="J72" s="1921">
        <v>47302.574711915448</v>
      </c>
      <c r="K72" s="1933">
        <v>9.1300000000000008</v>
      </c>
      <c r="L72" s="1738"/>
      <c r="R72" s="322">
        <f t="shared" si="31"/>
        <v>431872.50711978809</v>
      </c>
      <c r="S72" s="322">
        <f t="shared" si="39"/>
        <v>225160.25562871757</v>
      </c>
      <c r="T72" s="322">
        <f t="shared" si="39"/>
        <v>9460.5149423830917</v>
      </c>
      <c r="U72" s="322">
        <f t="shared" si="39"/>
        <v>104538.69011333311</v>
      </c>
      <c r="V72" s="322">
        <f t="shared" si="39"/>
        <v>0</v>
      </c>
      <c r="W72" s="322">
        <f t="shared" si="39"/>
        <v>66696.630343800774</v>
      </c>
      <c r="X72" s="322">
        <f t="shared" si="39"/>
        <v>0</v>
      </c>
      <c r="Y72" s="322">
        <f t="shared" si="39"/>
        <v>1419.0772413574634</v>
      </c>
      <c r="Z72" s="322">
        <f t="shared" si="39"/>
        <v>946.05149423830926</v>
      </c>
      <c r="AA72" s="322">
        <f t="shared" si="39"/>
        <v>2365.1287355957729</v>
      </c>
      <c r="AB72" s="322">
        <f t="shared" si="39"/>
        <v>5676.3089654298537</v>
      </c>
      <c r="AC72" s="322">
        <f t="shared" si="39"/>
        <v>1419.0772413574634</v>
      </c>
      <c r="AD72" s="322">
        <f t="shared" si="39"/>
        <v>3311.1802298340817</v>
      </c>
      <c r="AE72" s="322">
        <f t="shared" si="39"/>
        <v>0</v>
      </c>
      <c r="AF72" s="322">
        <f t="shared" si="39"/>
        <v>0</v>
      </c>
      <c r="AG72" s="322">
        <f t="shared" si="32"/>
        <v>6149.3347125490081</v>
      </c>
      <c r="AH72" s="322">
        <f t="shared" si="32"/>
        <v>1892.1029884766185</v>
      </c>
      <c r="AI72" s="322">
        <f t="shared" si="32"/>
        <v>1892.1029884766185</v>
      </c>
      <c r="AJ72" s="322">
        <f t="shared" si="32"/>
        <v>946.05149423830926</v>
      </c>
      <c r="AK72" s="1280" t="s">
        <v>1465</v>
      </c>
      <c r="AL72" s="88" t="s">
        <v>1465</v>
      </c>
      <c r="AM72" s="1280" t="s">
        <v>1465</v>
      </c>
      <c r="AN72" s="322">
        <f t="shared" si="33"/>
        <v>431872.50711978809</v>
      </c>
      <c r="AO72" s="322">
        <f t="shared" si="40"/>
        <v>225160.25562871757</v>
      </c>
      <c r="AP72" s="322">
        <f t="shared" si="40"/>
        <v>9460.5149423830917</v>
      </c>
      <c r="AQ72" s="322">
        <f t="shared" si="40"/>
        <v>104538.69011333311</v>
      </c>
      <c r="AR72" s="322">
        <f t="shared" si="40"/>
        <v>0</v>
      </c>
      <c r="AS72" s="322">
        <f t="shared" si="40"/>
        <v>66696.630343800774</v>
      </c>
      <c r="AT72" s="322">
        <f t="shared" si="40"/>
        <v>0</v>
      </c>
      <c r="AU72" s="322">
        <f t="shared" si="40"/>
        <v>1419.0772413574634</v>
      </c>
      <c r="AV72" s="322">
        <f t="shared" si="40"/>
        <v>946.05149423830926</v>
      </c>
      <c r="AW72" s="322">
        <f t="shared" si="40"/>
        <v>2365.1287355957729</v>
      </c>
      <c r="AX72" s="322">
        <f t="shared" si="40"/>
        <v>5676.3089654298537</v>
      </c>
      <c r="AY72" s="322">
        <f t="shared" si="40"/>
        <v>1419.0772413574634</v>
      </c>
      <c r="AZ72" s="322">
        <f t="shared" si="40"/>
        <v>3311.1802298340817</v>
      </c>
      <c r="BA72" s="322">
        <f t="shared" si="40"/>
        <v>0</v>
      </c>
      <c r="BB72" s="322">
        <f t="shared" si="40"/>
        <v>0</v>
      </c>
      <c r="BC72" s="322">
        <f t="shared" si="34"/>
        <v>6149.3347125490081</v>
      </c>
      <c r="BD72" s="322">
        <f t="shared" si="34"/>
        <v>1892.1029884766185</v>
      </c>
      <c r="BE72" s="322">
        <f t="shared" si="34"/>
        <v>1892.1029884766185</v>
      </c>
      <c r="BF72" s="322">
        <f t="shared" si="34"/>
        <v>946.05149423830926</v>
      </c>
    </row>
    <row r="73" spans="2:58" ht="14.25">
      <c r="B73" s="6" t="s">
        <v>39</v>
      </c>
      <c r="C73" s="1937" t="s">
        <v>35</v>
      </c>
      <c r="D73" s="1919" t="s">
        <v>37</v>
      </c>
      <c r="E73" s="1918" t="s">
        <v>25</v>
      </c>
      <c r="F73" s="1746" t="s">
        <v>26</v>
      </c>
      <c r="G73" s="1920">
        <v>17.420000000000002</v>
      </c>
      <c r="H73" s="1921">
        <v>6128.7334455024966</v>
      </c>
      <c r="I73" s="1921">
        <v>6128.7334455024966</v>
      </c>
      <c r="J73" s="1921">
        <v>6128.7334455024966</v>
      </c>
      <c r="K73" s="1933">
        <v>9.1300000000000008</v>
      </c>
      <c r="L73" s="1738"/>
      <c r="R73" s="322">
        <f t="shared" si="31"/>
        <v>55955.336357437802</v>
      </c>
      <c r="S73" s="322">
        <f t="shared" si="39"/>
        <v>29172.771200591887</v>
      </c>
      <c r="T73" s="322">
        <f t="shared" si="39"/>
        <v>1225.7466891004997</v>
      </c>
      <c r="U73" s="322">
        <f t="shared" si="39"/>
        <v>13544.500914560515</v>
      </c>
      <c r="V73" s="322">
        <f t="shared" si="39"/>
        <v>0</v>
      </c>
      <c r="W73" s="322">
        <f t="shared" si="39"/>
        <v>8641.5141581585194</v>
      </c>
      <c r="X73" s="322">
        <f t="shared" si="39"/>
        <v>0</v>
      </c>
      <c r="Y73" s="322">
        <f t="shared" si="39"/>
        <v>183.86200336507488</v>
      </c>
      <c r="Z73" s="322">
        <f t="shared" si="39"/>
        <v>122.57466891004997</v>
      </c>
      <c r="AA73" s="322">
        <f t="shared" si="39"/>
        <v>306.43667227512492</v>
      </c>
      <c r="AB73" s="322">
        <f t="shared" ref="S73:AF91" si="41">+$R73*VLOOKUP($E73,$P$5:$AF$7,AB$1+3,FALSE)</f>
        <v>735.44801346029953</v>
      </c>
      <c r="AC73" s="322">
        <f t="shared" si="41"/>
        <v>183.86200336507488</v>
      </c>
      <c r="AD73" s="322">
        <f t="shared" si="41"/>
        <v>429.01134118517479</v>
      </c>
      <c r="AE73" s="322">
        <f t="shared" si="41"/>
        <v>0</v>
      </c>
      <c r="AF73" s="322">
        <f t="shared" si="41"/>
        <v>0</v>
      </c>
      <c r="AG73" s="322">
        <f t="shared" si="32"/>
        <v>796.73534791532461</v>
      </c>
      <c r="AH73" s="322">
        <f t="shared" si="32"/>
        <v>245.14933782009993</v>
      </c>
      <c r="AI73" s="322">
        <f t="shared" si="32"/>
        <v>245.14933782009993</v>
      </c>
      <c r="AJ73" s="322">
        <f t="shared" ref="AJ73:AJ153" si="42">+$R73*VLOOKUP($E73,$P$5:$AJ$7,AJ$1+3,FALSE)</f>
        <v>122.57466891004997</v>
      </c>
      <c r="AK73" s="1280" t="s">
        <v>1465</v>
      </c>
      <c r="AL73" s="88" t="s">
        <v>1465</v>
      </c>
      <c r="AM73" s="1280" t="s">
        <v>1465</v>
      </c>
      <c r="AN73" s="322">
        <f t="shared" si="33"/>
        <v>55955.336357437802</v>
      </c>
      <c r="AO73" s="322">
        <f t="shared" si="40"/>
        <v>29172.771200591887</v>
      </c>
      <c r="AP73" s="322">
        <f t="shared" si="40"/>
        <v>1225.7466891004997</v>
      </c>
      <c r="AQ73" s="322">
        <f t="shared" si="40"/>
        <v>13544.500914560515</v>
      </c>
      <c r="AR73" s="322">
        <f t="shared" si="40"/>
        <v>0</v>
      </c>
      <c r="AS73" s="322">
        <f t="shared" si="40"/>
        <v>8641.5141581585194</v>
      </c>
      <c r="AT73" s="322">
        <f t="shared" si="40"/>
        <v>0</v>
      </c>
      <c r="AU73" s="322">
        <f t="shared" si="40"/>
        <v>183.86200336507488</v>
      </c>
      <c r="AV73" s="322">
        <f t="shared" si="40"/>
        <v>122.57466891004997</v>
      </c>
      <c r="AW73" s="322">
        <f t="shared" si="40"/>
        <v>306.43667227512492</v>
      </c>
      <c r="AX73" s="322">
        <f t="shared" ref="AO73:BB91" si="43">+$AN73*VLOOKUP($E73,$AL$5:$BB$7,AX$1+3,FALSE)</f>
        <v>735.44801346029953</v>
      </c>
      <c r="AY73" s="322">
        <f t="shared" si="43"/>
        <v>183.86200336507488</v>
      </c>
      <c r="AZ73" s="322">
        <f t="shared" si="43"/>
        <v>429.01134118517479</v>
      </c>
      <c r="BA73" s="322">
        <f t="shared" si="43"/>
        <v>0</v>
      </c>
      <c r="BB73" s="322">
        <f t="shared" si="43"/>
        <v>0</v>
      </c>
      <c r="BC73" s="322">
        <f t="shared" si="34"/>
        <v>796.73534791532461</v>
      </c>
      <c r="BD73" s="322">
        <f t="shared" si="34"/>
        <v>245.14933782009993</v>
      </c>
      <c r="BE73" s="322">
        <f t="shared" si="34"/>
        <v>245.14933782009993</v>
      </c>
      <c r="BF73" s="322">
        <f t="shared" ref="BF73:BF153" si="44">+$AN73*VLOOKUP($E73,$AL$5:$BF$7,BF$1+3,FALSE)</f>
        <v>122.57466891004997</v>
      </c>
    </row>
    <row r="74" spans="2:58" ht="14.25">
      <c r="B74" s="6" t="s">
        <v>39</v>
      </c>
      <c r="C74" s="1937" t="s">
        <v>35</v>
      </c>
      <c r="D74" s="1919" t="s">
        <v>38</v>
      </c>
      <c r="E74" s="1918" t="s">
        <v>25</v>
      </c>
      <c r="F74" s="1746" t="s">
        <v>26</v>
      </c>
      <c r="G74" s="1920">
        <v>17.170000000000002</v>
      </c>
      <c r="H74" s="1921">
        <v>36360.84225165793</v>
      </c>
      <c r="I74" s="1921">
        <v>36360.84225165793</v>
      </c>
      <c r="J74" s="1921">
        <v>36360.84225165793</v>
      </c>
      <c r="K74" s="1933">
        <v>9.1300000000000008</v>
      </c>
      <c r="L74" s="1738"/>
      <c r="R74" s="322">
        <f t="shared" ref="R74:R154" si="45">+I74*VLOOKUP($E74,$P$5:$R$7,3,FALSE)</f>
        <v>331974.48975763691</v>
      </c>
      <c r="S74" s="322">
        <f t="shared" si="41"/>
        <v>173077.60911789176</v>
      </c>
      <c r="T74" s="322">
        <f t="shared" si="41"/>
        <v>7272.1684503315873</v>
      </c>
      <c r="U74" s="322">
        <f t="shared" si="41"/>
        <v>80357.461376164007</v>
      </c>
      <c r="V74" s="322">
        <f t="shared" si="41"/>
        <v>0</v>
      </c>
      <c r="W74" s="322">
        <f t="shared" si="41"/>
        <v>51268.787574837668</v>
      </c>
      <c r="X74" s="322">
        <f t="shared" si="41"/>
        <v>0</v>
      </c>
      <c r="Y74" s="322">
        <f t="shared" si="41"/>
        <v>1090.8252675497379</v>
      </c>
      <c r="Z74" s="322">
        <f t="shared" si="41"/>
        <v>727.21684503315873</v>
      </c>
      <c r="AA74" s="322">
        <f t="shared" si="41"/>
        <v>1818.0421125828968</v>
      </c>
      <c r="AB74" s="322">
        <f t="shared" si="41"/>
        <v>4363.3010701989515</v>
      </c>
      <c r="AC74" s="322">
        <f t="shared" si="41"/>
        <v>1090.8252675497379</v>
      </c>
      <c r="AD74" s="322">
        <f t="shared" si="41"/>
        <v>2545.2589576160553</v>
      </c>
      <c r="AE74" s="322">
        <f t="shared" si="41"/>
        <v>0</v>
      </c>
      <c r="AF74" s="322">
        <f t="shared" si="41"/>
        <v>0</v>
      </c>
      <c r="AG74" s="322">
        <f t="shared" ref="AG74:AJ154" si="46">+$R74*VLOOKUP($E74,$P$5:$AJ$7,AG$1+3,FALSE)</f>
        <v>4726.9094927155311</v>
      </c>
      <c r="AH74" s="322">
        <f t="shared" si="46"/>
        <v>1454.4336900663175</v>
      </c>
      <c r="AI74" s="322">
        <f t="shared" si="46"/>
        <v>1454.4336900663175</v>
      </c>
      <c r="AJ74" s="322">
        <f t="shared" si="42"/>
        <v>727.21684503315873</v>
      </c>
      <c r="AK74" s="1280" t="s">
        <v>1465</v>
      </c>
      <c r="AL74" s="88" t="s">
        <v>1465</v>
      </c>
      <c r="AM74" s="1280" t="s">
        <v>1465</v>
      </c>
      <c r="AN74" s="322">
        <f t="shared" ref="AN74:AN154" si="47">+J74*K74</f>
        <v>331974.48975763691</v>
      </c>
      <c r="AO74" s="322">
        <f t="shared" si="43"/>
        <v>173077.60911789176</v>
      </c>
      <c r="AP74" s="322">
        <f t="shared" si="43"/>
        <v>7272.1684503315873</v>
      </c>
      <c r="AQ74" s="322">
        <f t="shared" si="43"/>
        <v>80357.461376164007</v>
      </c>
      <c r="AR74" s="322">
        <f t="shared" si="43"/>
        <v>0</v>
      </c>
      <c r="AS74" s="322">
        <f t="shared" si="43"/>
        <v>51268.787574837668</v>
      </c>
      <c r="AT74" s="322">
        <f t="shared" si="43"/>
        <v>0</v>
      </c>
      <c r="AU74" s="322">
        <f t="shared" si="43"/>
        <v>1090.8252675497379</v>
      </c>
      <c r="AV74" s="322">
        <f t="shared" si="43"/>
        <v>727.21684503315873</v>
      </c>
      <c r="AW74" s="322">
        <f t="shared" si="43"/>
        <v>1818.0421125828968</v>
      </c>
      <c r="AX74" s="322">
        <f t="shared" si="43"/>
        <v>4363.3010701989515</v>
      </c>
      <c r="AY74" s="322">
        <f t="shared" si="43"/>
        <v>1090.8252675497379</v>
      </c>
      <c r="AZ74" s="322">
        <f t="shared" si="43"/>
        <v>2545.2589576160553</v>
      </c>
      <c r="BA74" s="322">
        <f t="shared" si="43"/>
        <v>0</v>
      </c>
      <c r="BB74" s="322">
        <f t="shared" si="43"/>
        <v>0</v>
      </c>
      <c r="BC74" s="322">
        <f t="shared" ref="BC74:BF154" si="48">+$AN74*VLOOKUP($E74,$AL$5:$BF$7,BC$1+3,FALSE)</f>
        <v>4726.9094927155311</v>
      </c>
      <c r="BD74" s="322">
        <f t="shared" si="48"/>
        <v>1454.4336900663175</v>
      </c>
      <c r="BE74" s="322">
        <f t="shared" si="48"/>
        <v>1454.4336900663175</v>
      </c>
      <c r="BF74" s="322">
        <f t="shared" si="44"/>
        <v>727.21684503315873</v>
      </c>
    </row>
    <row r="75" spans="2:58" ht="14.25">
      <c r="B75" s="6" t="s">
        <v>39</v>
      </c>
      <c r="C75" s="1937" t="s">
        <v>302</v>
      </c>
      <c r="D75" s="1919" t="s">
        <v>91</v>
      </c>
      <c r="E75" s="1918" t="s">
        <v>25</v>
      </c>
      <c r="F75" s="1746" t="s">
        <v>26</v>
      </c>
      <c r="G75" s="1920">
        <v>17.170000000000002</v>
      </c>
      <c r="H75" s="1921">
        <v>3555.4498465051688</v>
      </c>
      <c r="I75" s="1935">
        <v>3555.4498465051688</v>
      </c>
      <c r="J75" s="1935">
        <v>3555.4498465051688</v>
      </c>
      <c r="K75" s="1933">
        <v>9.1300000000000008</v>
      </c>
      <c r="L75" s="1738"/>
      <c r="R75" s="322">
        <f t="shared" si="45"/>
        <v>32461.257098592196</v>
      </c>
      <c r="S75" s="322">
        <f t="shared" si="41"/>
        <v>16923.941269364605</v>
      </c>
      <c r="T75" s="322">
        <f t="shared" si="41"/>
        <v>711.08996930103399</v>
      </c>
      <c r="U75" s="322">
        <f t="shared" si="41"/>
        <v>7857.5441607764214</v>
      </c>
      <c r="V75" s="322">
        <f t="shared" si="41"/>
        <v>0</v>
      </c>
      <c r="W75" s="322">
        <f t="shared" si="41"/>
        <v>5013.1842835722873</v>
      </c>
      <c r="X75" s="322">
        <f t="shared" si="41"/>
        <v>0</v>
      </c>
      <c r="Y75" s="322">
        <f t="shared" si="41"/>
        <v>106.66349539515507</v>
      </c>
      <c r="Z75" s="322">
        <f t="shared" si="41"/>
        <v>71.108996930103402</v>
      </c>
      <c r="AA75" s="322">
        <f t="shared" si="41"/>
        <v>177.7724923252585</v>
      </c>
      <c r="AB75" s="322">
        <f t="shared" si="41"/>
        <v>426.65398158062027</v>
      </c>
      <c r="AC75" s="322">
        <f t="shared" si="41"/>
        <v>106.66349539515507</v>
      </c>
      <c r="AD75" s="322">
        <f t="shared" si="41"/>
        <v>248.88148925536186</v>
      </c>
      <c r="AE75" s="322">
        <f t="shared" si="41"/>
        <v>0</v>
      </c>
      <c r="AF75" s="322">
        <f t="shared" si="41"/>
        <v>0</v>
      </c>
      <c r="AG75" s="322">
        <f t="shared" si="46"/>
        <v>462.20848004567199</v>
      </c>
      <c r="AH75" s="322">
        <f t="shared" si="46"/>
        <v>142.2179938602068</v>
      </c>
      <c r="AI75" s="322">
        <f t="shared" si="46"/>
        <v>142.2179938602068</v>
      </c>
      <c r="AJ75" s="322">
        <f t="shared" si="42"/>
        <v>71.108996930103402</v>
      </c>
      <c r="AK75" s="1280" t="s">
        <v>1465</v>
      </c>
      <c r="AL75" s="88" t="s">
        <v>1465</v>
      </c>
      <c r="AM75" s="1280" t="s">
        <v>1465</v>
      </c>
      <c r="AN75" s="322">
        <f t="shared" si="47"/>
        <v>32461.257098592196</v>
      </c>
      <c r="AO75" s="322">
        <f t="shared" si="43"/>
        <v>16923.941269364605</v>
      </c>
      <c r="AP75" s="322">
        <f t="shared" si="43"/>
        <v>711.08996930103399</v>
      </c>
      <c r="AQ75" s="322">
        <f t="shared" si="43"/>
        <v>7857.5441607764214</v>
      </c>
      <c r="AR75" s="322">
        <f t="shared" si="43"/>
        <v>0</v>
      </c>
      <c r="AS75" s="322">
        <f t="shared" si="43"/>
        <v>5013.1842835722873</v>
      </c>
      <c r="AT75" s="322">
        <f t="shared" si="43"/>
        <v>0</v>
      </c>
      <c r="AU75" s="322">
        <f t="shared" si="43"/>
        <v>106.66349539515507</v>
      </c>
      <c r="AV75" s="322">
        <f t="shared" si="43"/>
        <v>71.108996930103402</v>
      </c>
      <c r="AW75" s="322">
        <f t="shared" si="43"/>
        <v>177.7724923252585</v>
      </c>
      <c r="AX75" s="322">
        <f t="shared" si="43"/>
        <v>426.65398158062027</v>
      </c>
      <c r="AY75" s="322">
        <f t="shared" si="43"/>
        <v>106.66349539515507</v>
      </c>
      <c r="AZ75" s="322">
        <f t="shared" si="43"/>
        <v>248.88148925536186</v>
      </c>
      <c r="BA75" s="322">
        <f t="shared" si="43"/>
        <v>0</v>
      </c>
      <c r="BB75" s="322">
        <f t="shared" si="43"/>
        <v>0</v>
      </c>
      <c r="BC75" s="322">
        <f t="shared" si="48"/>
        <v>462.20848004567199</v>
      </c>
      <c r="BD75" s="322">
        <f t="shared" si="48"/>
        <v>142.2179938602068</v>
      </c>
      <c r="BE75" s="322">
        <f t="shared" si="48"/>
        <v>142.2179938602068</v>
      </c>
      <c r="BF75" s="322">
        <f t="shared" si="44"/>
        <v>71.108996930103402</v>
      </c>
    </row>
    <row r="76" spans="2:58" ht="14.25">
      <c r="B76" s="6" t="s">
        <v>39</v>
      </c>
      <c r="C76" s="1937" t="s">
        <v>57</v>
      </c>
      <c r="D76" s="1919" t="s">
        <v>58</v>
      </c>
      <c r="E76" s="1918" t="s">
        <v>19</v>
      </c>
      <c r="F76" s="1746" t="s">
        <v>16</v>
      </c>
      <c r="G76" s="1920">
        <v>17.170000000000002</v>
      </c>
      <c r="H76" s="1921">
        <v>0</v>
      </c>
      <c r="I76" s="1935">
        <v>0</v>
      </c>
      <c r="J76" s="1935">
        <v>0</v>
      </c>
      <c r="K76" s="1933">
        <v>17.440000000000001</v>
      </c>
      <c r="L76" s="1738"/>
      <c r="R76" s="322">
        <f t="shared" si="45"/>
        <v>0</v>
      </c>
      <c r="S76" s="322">
        <f t="shared" si="41"/>
        <v>0</v>
      </c>
      <c r="T76" s="322">
        <f t="shared" si="41"/>
        <v>0</v>
      </c>
      <c r="U76" s="322">
        <f t="shared" si="41"/>
        <v>0</v>
      </c>
      <c r="V76" s="322">
        <f t="shared" si="41"/>
        <v>0</v>
      </c>
      <c r="W76" s="322">
        <f t="shared" si="41"/>
        <v>0</v>
      </c>
      <c r="X76" s="322">
        <f t="shared" si="41"/>
        <v>0</v>
      </c>
      <c r="Y76" s="322">
        <f t="shared" si="41"/>
        <v>0</v>
      </c>
      <c r="Z76" s="322">
        <f t="shared" si="41"/>
        <v>0</v>
      </c>
      <c r="AA76" s="322">
        <f t="shared" si="41"/>
        <v>0</v>
      </c>
      <c r="AB76" s="322">
        <f t="shared" si="41"/>
        <v>0</v>
      </c>
      <c r="AC76" s="322">
        <f t="shared" si="41"/>
        <v>0</v>
      </c>
      <c r="AD76" s="322">
        <f t="shared" si="41"/>
        <v>0</v>
      </c>
      <c r="AE76" s="322">
        <f t="shared" si="41"/>
        <v>0</v>
      </c>
      <c r="AF76" s="322">
        <f t="shared" si="41"/>
        <v>0</v>
      </c>
      <c r="AG76" s="322">
        <f t="shared" si="46"/>
        <v>0</v>
      </c>
      <c r="AH76" s="322">
        <f t="shared" si="46"/>
        <v>0</v>
      </c>
      <c r="AI76" s="322">
        <f t="shared" si="46"/>
        <v>0</v>
      </c>
      <c r="AJ76" s="322">
        <f t="shared" si="42"/>
        <v>0</v>
      </c>
      <c r="AK76" s="1280" t="s">
        <v>1465</v>
      </c>
      <c r="AL76" s="88" t="s">
        <v>1465</v>
      </c>
      <c r="AM76" s="1280" t="s">
        <v>1465</v>
      </c>
      <c r="AN76" s="322">
        <f t="shared" si="47"/>
        <v>0</v>
      </c>
      <c r="AO76" s="322">
        <f t="shared" si="43"/>
        <v>0</v>
      </c>
      <c r="AP76" s="322">
        <f t="shared" si="43"/>
        <v>0</v>
      </c>
      <c r="AQ76" s="322">
        <f t="shared" si="43"/>
        <v>0</v>
      </c>
      <c r="AR76" s="322">
        <f t="shared" si="43"/>
        <v>0</v>
      </c>
      <c r="AS76" s="322">
        <f t="shared" si="43"/>
        <v>0</v>
      </c>
      <c r="AT76" s="322">
        <f t="shared" si="43"/>
        <v>0</v>
      </c>
      <c r="AU76" s="322">
        <f t="shared" si="43"/>
        <v>0</v>
      </c>
      <c r="AV76" s="322">
        <f t="shared" si="43"/>
        <v>0</v>
      </c>
      <c r="AW76" s="322">
        <f t="shared" si="43"/>
        <v>0</v>
      </c>
      <c r="AX76" s="322">
        <f t="shared" si="43"/>
        <v>0</v>
      </c>
      <c r="AY76" s="322">
        <f t="shared" si="43"/>
        <v>0</v>
      </c>
      <c r="AZ76" s="322">
        <f t="shared" si="43"/>
        <v>0</v>
      </c>
      <c r="BA76" s="322">
        <f t="shared" si="43"/>
        <v>0</v>
      </c>
      <c r="BB76" s="322">
        <f t="shared" si="43"/>
        <v>0</v>
      </c>
      <c r="BC76" s="322">
        <f t="shared" si="48"/>
        <v>0</v>
      </c>
      <c r="BD76" s="322">
        <f t="shared" si="48"/>
        <v>0</v>
      </c>
      <c r="BE76" s="322">
        <f t="shared" si="48"/>
        <v>0</v>
      </c>
      <c r="BF76" s="322">
        <f t="shared" si="44"/>
        <v>0</v>
      </c>
    </row>
    <row r="77" spans="2:58" ht="14.25">
      <c r="B77" s="6" t="s">
        <v>39</v>
      </c>
      <c r="C77" s="1937" t="s">
        <v>59</v>
      </c>
      <c r="D77" s="1919" t="s">
        <v>58</v>
      </c>
      <c r="E77" s="1918" t="s">
        <v>19</v>
      </c>
      <c r="F77" s="1746" t="s">
        <v>16</v>
      </c>
      <c r="G77" s="1920">
        <v>17.170000000000002</v>
      </c>
      <c r="H77" s="1921">
        <v>7214.7622914295835</v>
      </c>
      <c r="I77" s="1935">
        <v>7214.7622914295835</v>
      </c>
      <c r="J77" s="1935">
        <v>7214.7622914295835</v>
      </c>
      <c r="K77" s="1933">
        <v>17.440000000000001</v>
      </c>
      <c r="L77" s="1738"/>
      <c r="R77" s="322">
        <f t="shared" si="45"/>
        <v>125825.45436253195</v>
      </c>
      <c r="S77" s="322">
        <f t="shared" si="41"/>
        <v>34342.268507204833</v>
      </c>
      <c r="T77" s="322">
        <f t="shared" si="41"/>
        <v>1442.9524582859169</v>
      </c>
      <c r="U77" s="322">
        <f t="shared" si="41"/>
        <v>15944.624664059378</v>
      </c>
      <c r="V77" s="322">
        <f t="shared" si="41"/>
        <v>0</v>
      </c>
      <c r="W77" s="322">
        <f t="shared" si="41"/>
        <v>70127.489472695568</v>
      </c>
      <c r="X77" s="322">
        <f t="shared" si="41"/>
        <v>0</v>
      </c>
      <c r="Y77" s="322">
        <f t="shared" si="41"/>
        <v>216.4428687428875</v>
      </c>
      <c r="Z77" s="322">
        <f t="shared" si="41"/>
        <v>144.2952458285917</v>
      </c>
      <c r="AA77" s="322">
        <f t="shared" si="41"/>
        <v>360.73811457147923</v>
      </c>
      <c r="AB77" s="322">
        <f t="shared" si="41"/>
        <v>865.77147497154999</v>
      </c>
      <c r="AC77" s="322">
        <f t="shared" si="41"/>
        <v>216.4428687428875</v>
      </c>
      <c r="AD77" s="322">
        <f t="shared" si="41"/>
        <v>505.03336040007093</v>
      </c>
      <c r="AE77" s="322">
        <f t="shared" si="41"/>
        <v>0</v>
      </c>
      <c r="AF77" s="322">
        <f t="shared" si="41"/>
        <v>0</v>
      </c>
      <c r="AG77" s="322">
        <f t="shared" si="46"/>
        <v>937.91909788584587</v>
      </c>
      <c r="AH77" s="322">
        <f t="shared" si="46"/>
        <v>288.59049165718341</v>
      </c>
      <c r="AI77" s="322">
        <f t="shared" si="46"/>
        <v>288.59049165718341</v>
      </c>
      <c r="AJ77" s="322">
        <f t="shared" si="42"/>
        <v>144.2952458285917</v>
      </c>
      <c r="AK77" s="1280" t="s">
        <v>1465</v>
      </c>
      <c r="AL77" s="88" t="s">
        <v>1465</v>
      </c>
      <c r="AM77" s="1280" t="s">
        <v>1465</v>
      </c>
      <c r="AN77" s="322">
        <f t="shared" si="47"/>
        <v>125825.45436253195</v>
      </c>
      <c r="AO77" s="322">
        <f t="shared" si="43"/>
        <v>34342.268507204833</v>
      </c>
      <c r="AP77" s="322">
        <f t="shared" si="43"/>
        <v>1442.9524582859169</v>
      </c>
      <c r="AQ77" s="322">
        <f t="shared" si="43"/>
        <v>15944.624664059378</v>
      </c>
      <c r="AR77" s="322">
        <f t="shared" si="43"/>
        <v>0</v>
      </c>
      <c r="AS77" s="322">
        <f t="shared" si="43"/>
        <v>70127.489472695568</v>
      </c>
      <c r="AT77" s="322">
        <f t="shared" si="43"/>
        <v>0</v>
      </c>
      <c r="AU77" s="322">
        <f t="shared" si="43"/>
        <v>216.4428687428875</v>
      </c>
      <c r="AV77" s="322">
        <f t="shared" si="43"/>
        <v>144.2952458285917</v>
      </c>
      <c r="AW77" s="322">
        <f t="shared" si="43"/>
        <v>360.73811457147923</v>
      </c>
      <c r="AX77" s="322">
        <f t="shared" si="43"/>
        <v>865.77147497154999</v>
      </c>
      <c r="AY77" s="322">
        <f t="shared" si="43"/>
        <v>216.4428687428875</v>
      </c>
      <c r="AZ77" s="322">
        <f t="shared" si="43"/>
        <v>505.03336040007093</v>
      </c>
      <c r="BA77" s="322">
        <f t="shared" si="43"/>
        <v>0</v>
      </c>
      <c r="BB77" s="322">
        <f t="shared" si="43"/>
        <v>0</v>
      </c>
      <c r="BC77" s="322">
        <f t="shared" si="48"/>
        <v>937.91909788584587</v>
      </c>
      <c r="BD77" s="322">
        <f t="shared" si="48"/>
        <v>288.59049165718341</v>
      </c>
      <c r="BE77" s="322">
        <f t="shared" si="48"/>
        <v>288.59049165718341</v>
      </c>
      <c r="BF77" s="322">
        <f t="shared" si="44"/>
        <v>144.2952458285917</v>
      </c>
    </row>
    <row r="78" spans="2:58" ht="14.25">
      <c r="B78" s="6" t="s">
        <v>39</v>
      </c>
      <c r="C78" s="1937" t="s">
        <v>60</v>
      </c>
      <c r="D78" s="1919" t="s">
        <v>61</v>
      </c>
      <c r="E78" s="1918" t="s">
        <v>25</v>
      </c>
      <c r="F78" s="1746" t="s">
        <v>16</v>
      </c>
      <c r="G78" s="1920">
        <v>17.170000000000002</v>
      </c>
      <c r="H78" s="1921">
        <v>15969.41</v>
      </c>
      <c r="I78" s="1921">
        <v>15969.41</v>
      </c>
      <c r="J78" s="1921">
        <v>15969.41</v>
      </c>
      <c r="K78" s="1933">
        <v>9.1999999999999993</v>
      </c>
      <c r="L78" s="1738"/>
      <c r="R78" s="322">
        <f t="shared" si="45"/>
        <v>145800.7133</v>
      </c>
      <c r="S78" s="322">
        <f t="shared" si="41"/>
        <v>76014.391600000003</v>
      </c>
      <c r="T78" s="322">
        <f t="shared" si="41"/>
        <v>3193.8820000000005</v>
      </c>
      <c r="U78" s="322">
        <f t="shared" si="41"/>
        <v>35292.396099999991</v>
      </c>
      <c r="V78" s="322">
        <f t="shared" si="41"/>
        <v>0</v>
      </c>
      <c r="W78" s="322">
        <f t="shared" si="41"/>
        <v>22516.868099999996</v>
      </c>
      <c r="X78" s="322">
        <f t="shared" si="41"/>
        <v>0</v>
      </c>
      <c r="Y78" s="322">
        <f t="shared" si="41"/>
        <v>479.08229999999992</v>
      </c>
      <c r="Z78" s="322">
        <f t="shared" si="41"/>
        <v>319.38820000000004</v>
      </c>
      <c r="AA78" s="322">
        <f t="shared" si="41"/>
        <v>798.47050000000013</v>
      </c>
      <c r="AB78" s="322">
        <f t="shared" si="41"/>
        <v>1916.3291999999997</v>
      </c>
      <c r="AC78" s="322">
        <f t="shared" si="41"/>
        <v>479.08229999999992</v>
      </c>
      <c r="AD78" s="322">
        <f t="shared" si="41"/>
        <v>1117.8587</v>
      </c>
      <c r="AE78" s="322">
        <f t="shared" si="41"/>
        <v>0</v>
      </c>
      <c r="AF78" s="322">
        <f t="shared" si="41"/>
        <v>0</v>
      </c>
      <c r="AG78" s="322">
        <f t="shared" si="46"/>
        <v>2076.0232999999998</v>
      </c>
      <c r="AH78" s="322">
        <f t="shared" si="46"/>
        <v>638.77640000000008</v>
      </c>
      <c r="AI78" s="322">
        <f t="shared" si="46"/>
        <v>638.77640000000008</v>
      </c>
      <c r="AJ78" s="322">
        <f t="shared" si="42"/>
        <v>319.38820000000004</v>
      </c>
      <c r="AK78" s="1280" t="s">
        <v>1465</v>
      </c>
      <c r="AL78" s="88" t="s">
        <v>1465</v>
      </c>
      <c r="AM78" s="1280" t="s">
        <v>1465</v>
      </c>
      <c r="AN78" s="322">
        <f t="shared" si="47"/>
        <v>146918.57199999999</v>
      </c>
      <c r="AO78" s="322">
        <f t="shared" si="43"/>
        <v>76597.196354874031</v>
      </c>
      <c r="AP78" s="322">
        <f t="shared" si="43"/>
        <v>3218.3695947426068</v>
      </c>
      <c r="AQ78" s="322">
        <f t="shared" si="43"/>
        <v>35562.984021905788</v>
      </c>
      <c r="AR78" s="322">
        <f t="shared" si="43"/>
        <v>0</v>
      </c>
      <c r="AS78" s="322">
        <f t="shared" si="43"/>
        <v>22689.505642935372</v>
      </c>
      <c r="AT78" s="322">
        <f t="shared" si="43"/>
        <v>0</v>
      </c>
      <c r="AU78" s="322">
        <f t="shared" si="43"/>
        <v>482.75543921139092</v>
      </c>
      <c r="AV78" s="322">
        <f t="shared" si="43"/>
        <v>321.83695947426071</v>
      </c>
      <c r="AW78" s="322">
        <f t="shared" si="43"/>
        <v>804.59239868565169</v>
      </c>
      <c r="AX78" s="322">
        <f t="shared" si="43"/>
        <v>1931.0217568455637</v>
      </c>
      <c r="AY78" s="322">
        <f t="shared" si="43"/>
        <v>482.75543921139092</v>
      </c>
      <c r="AZ78" s="322">
        <f t="shared" si="43"/>
        <v>1126.4293581599122</v>
      </c>
      <c r="BA78" s="322">
        <f t="shared" si="43"/>
        <v>0</v>
      </c>
      <c r="BB78" s="322">
        <f t="shared" si="43"/>
        <v>0</v>
      </c>
      <c r="BC78" s="322">
        <f t="shared" si="48"/>
        <v>2091.9402365826941</v>
      </c>
      <c r="BD78" s="322">
        <f t="shared" si="48"/>
        <v>643.67391894852142</v>
      </c>
      <c r="BE78" s="322">
        <f t="shared" si="48"/>
        <v>643.67391894852142</v>
      </c>
      <c r="BF78" s="322">
        <f t="shared" si="44"/>
        <v>321.83695947426071</v>
      </c>
    </row>
    <row r="79" spans="2:58" ht="14.25">
      <c r="B79" s="6" t="s">
        <v>39</v>
      </c>
      <c r="C79" s="1937" t="s">
        <v>60</v>
      </c>
      <c r="D79" s="1919" t="s">
        <v>62</v>
      </c>
      <c r="E79" s="1918" t="s">
        <v>25</v>
      </c>
      <c r="F79" s="1746" t="s">
        <v>16</v>
      </c>
      <c r="G79" s="1920">
        <v>17.25</v>
      </c>
      <c r="H79" s="1921">
        <v>4525.01</v>
      </c>
      <c r="I79" s="1921">
        <v>4525.01</v>
      </c>
      <c r="J79" s="1921">
        <v>4525.01</v>
      </c>
      <c r="K79" s="1933">
        <v>9.25</v>
      </c>
      <c r="L79" s="1738"/>
      <c r="R79" s="322">
        <f t="shared" si="45"/>
        <v>41313.341300000007</v>
      </c>
      <c r="S79" s="322">
        <f t="shared" si="41"/>
        <v>21539.047600000005</v>
      </c>
      <c r="T79" s="322">
        <f t="shared" si="41"/>
        <v>905.00200000000029</v>
      </c>
      <c r="U79" s="322">
        <f t="shared" si="41"/>
        <v>10000.272099999998</v>
      </c>
      <c r="V79" s="322">
        <f t="shared" si="41"/>
        <v>0</v>
      </c>
      <c r="W79" s="322">
        <f t="shared" si="41"/>
        <v>6380.2640999999994</v>
      </c>
      <c r="X79" s="322">
        <f t="shared" si="41"/>
        <v>0</v>
      </c>
      <c r="Y79" s="322">
        <f t="shared" si="41"/>
        <v>135.75030000000001</v>
      </c>
      <c r="Z79" s="322">
        <f t="shared" si="41"/>
        <v>90.500200000000035</v>
      </c>
      <c r="AA79" s="322">
        <f t="shared" si="41"/>
        <v>226.25050000000007</v>
      </c>
      <c r="AB79" s="322">
        <f t="shared" si="41"/>
        <v>543.00120000000004</v>
      </c>
      <c r="AC79" s="322">
        <f t="shared" si="41"/>
        <v>135.75030000000001</v>
      </c>
      <c r="AD79" s="322">
        <f t="shared" si="41"/>
        <v>316.75070000000005</v>
      </c>
      <c r="AE79" s="322">
        <f t="shared" si="41"/>
        <v>0</v>
      </c>
      <c r="AF79" s="322">
        <f t="shared" si="41"/>
        <v>0</v>
      </c>
      <c r="AG79" s="322">
        <f t="shared" si="46"/>
        <v>588.25130000000001</v>
      </c>
      <c r="AH79" s="322">
        <f t="shared" si="46"/>
        <v>181.00040000000007</v>
      </c>
      <c r="AI79" s="322">
        <f t="shared" si="46"/>
        <v>181.00040000000007</v>
      </c>
      <c r="AJ79" s="322">
        <f t="shared" si="42"/>
        <v>90.500200000000035</v>
      </c>
      <c r="AK79" s="1280" t="s">
        <v>1465</v>
      </c>
      <c r="AL79" s="88" t="s">
        <v>1465</v>
      </c>
      <c r="AM79" s="1280" t="s">
        <v>1465</v>
      </c>
      <c r="AN79" s="322">
        <f t="shared" si="47"/>
        <v>41856.342499999999</v>
      </c>
      <c r="AO79" s="322">
        <f t="shared" si="43"/>
        <v>21822.145706462212</v>
      </c>
      <c r="AP79" s="322">
        <f t="shared" si="43"/>
        <v>916.89687842278215</v>
      </c>
      <c r="AQ79" s="322">
        <f t="shared" si="43"/>
        <v>10131.710506571739</v>
      </c>
      <c r="AR79" s="322">
        <f t="shared" si="43"/>
        <v>0</v>
      </c>
      <c r="AS79" s="322">
        <f t="shared" si="43"/>
        <v>6464.1229928806115</v>
      </c>
      <c r="AT79" s="322">
        <f t="shared" si="43"/>
        <v>0</v>
      </c>
      <c r="AU79" s="322">
        <f t="shared" si="43"/>
        <v>137.53453176341728</v>
      </c>
      <c r="AV79" s="322">
        <f t="shared" si="43"/>
        <v>91.689687842278218</v>
      </c>
      <c r="AW79" s="322">
        <f t="shared" si="43"/>
        <v>229.22421960569554</v>
      </c>
      <c r="AX79" s="322">
        <f t="shared" si="43"/>
        <v>550.13812705366911</v>
      </c>
      <c r="AY79" s="322">
        <f t="shared" si="43"/>
        <v>137.53453176341728</v>
      </c>
      <c r="AZ79" s="322">
        <f t="shared" si="43"/>
        <v>320.91390744797371</v>
      </c>
      <c r="BA79" s="322">
        <f t="shared" si="43"/>
        <v>0</v>
      </c>
      <c r="BB79" s="322">
        <f t="shared" si="43"/>
        <v>0</v>
      </c>
      <c r="BC79" s="322">
        <f t="shared" si="48"/>
        <v>595.98297097480827</v>
      </c>
      <c r="BD79" s="322">
        <f t="shared" si="48"/>
        <v>183.37937568455644</v>
      </c>
      <c r="BE79" s="322">
        <f t="shared" si="48"/>
        <v>183.37937568455644</v>
      </c>
      <c r="BF79" s="322">
        <f t="shared" si="44"/>
        <v>91.689687842278218</v>
      </c>
    </row>
    <row r="80" spans="2:58" ht="14.25">
      <c r="B80" s="6" t="s">
        <v>39</v>
      </c>
      <c r="C80" s="1937" t="s">
        <v>60</v>
      </c>
      <c r="D80" s="1919" t="s">
        <v>63</v>
      </c>
      <c r="E80" s="1918" t="s">
        <v>25</v>
      </c>
      <c r="F80" s="1746" t="s">
        <v>16</v>
      </c>
      <c r="G80" s="1920">
        <v>17.239999999999998</v>
      </c>
      <c r="H80" s="1921">
        <v>55880.299999999996</v>
      </c>
      <c r="I80" s="1921">
        <v>55880.299999999996</v>
      </c>
      <c r="J80" s="1921">
        <v>55880.299999999996</v>
      </c>
      <c r="K80" s="1933">
        <v>9.24</v>
      </c>
      <c r="L80" s="1738"/>
      <c r="R80" s="322">
        <f t="shared" si="45"/>
        <v>510187.13900000002</v>
      </c>
      <c r="S80" s="322">
        <f t="shared" si="41"/>
        <v>265990.228</v>
      </c>
      <c r="T80" s="322">
        <f t="shared" si="41"/>
        <v>11176.060000000001</v>
      </c>
      <c r="U80" s="322">
        <f t="shared" si="41"/>
        <v>123495.46299999996</v>
      </c>
      <c r="V80" s="322">
        <f t="shared" si="41"/>
        <v>0</v>
      </c>
      <c r="W80" s="322">
        <f t="shared" si="41"/>
        <v>78791.222999999984</v>
      </c>
      <c r="X80" s="322">
        <f t="shared" si="41"/>
        <v>0</v>
      </c>
      <c r="Y80" s="322">
        <f t="shared" si="41"/>
        <v>1676.4089999999999</v>
      </c>
      <c r="Z80" s="322">
        <f t="shared" si="41"/>
        <v>1117.6060000000002</v>
      </c>
      <c r="AA80" s="322">
        <f t="shared" si="41"/>
        <v>2794.0150000000003</v>
      </c>
      <c r="AB80" s="322">
        <f t="shared" si="41"/>
        <v>6705.6359999999995</v>
      </c>
      <c r="AC80" s="322">
        <f t="shared" si="41"/>
        <v>1676.4089999999999</v>
      </c>
      <c r="AD80" s="322">
        <f t="shared" si="41"/>
        <v>3911.6210000000001</v>
      </c>
      <c r="AE80" s="322">
        <f t="shared" si="41"/>
        <v>0</v>
      </c>
      <c r="AF80" s="322">
        <f t="shared" si="41"/>
        <v>0</v>
      </c>
      <c r="AG80" s="322">
        <f t="shared" si="46"/>
        <v>7264.4389999999994</v>
      </c>
      <c r="AH80" s="322">
        <f t="shared" si="46"/>
        <v>2235.2120000000004</v>
      </c>
      <c r="AI80" s="322">
        <f t="shared" si="46"/>
        <v>2235.2120000000004</v>
      </c>
      <c r="AJ80" s="322">
        <f t="shared" si="42"/>
        <v>1117.6060000000002</v>
      </c>
      <c r="AK80" s="1280" t="s">
        <v>1465</v>
      </c>
      <c r="AL80" s="88" t="s">
        <v>1465</v>
      </c>
      <c r="AM80" s="1280" t="s">
        <v>1465</v>
      </c>
      <c r="AN80" s="322">
        <f t="shared" si="47"/>
        <v>516333.97199999995</v>
      </c>
      <c r="AO80" s="322">
        <f t="shared" si="43"/>
        <v>269194.92954216863</v>
      </c>
      <c r="AP80" s="322">
        <f t="shared" si="43"/>
        <v>11310.711325301205</v>
      </c>
      <c r="AQ80" s="322">
        <f t="shared" si="43"/>
        <v>124983.36014457826</v>
      </c>
      <c r="AR80" s="322">
        <f t="shared" si="43"/>
        <v>0</v>
      </c>
      <c r="AS80" s="322">
        <f t="shared" si="43"/>
        <v>79740.514843373472</v>
      </c>
      <c r="AT80" s="322">
        <f t="shared" si="43"/>
        <v>0</v>
      </c>
      <c r="AU80" s="322">
        <f t="shared" si="43"/>
        <v>1696.6066987951804</v>
      </c>
      <c r="AV80" s="322">
        <f t="shared" si="43"/>
        <v>1131.0711325301206</v>
      </c>
      <c r="AW80" s="322">
        <f t="shared" si="43"/>
        <v>2827.6778313253012</v>
      </c>
      <c r="AX80" s="322">
        <f t="shared" si="43"/>
        <v>6786.4267951807215</v>
      </c>
      <c r="AY80" s="322">
        <f t="shared" si="43"/>
        <v>1696.6066987951804</v>
      </c>
      <c r="AZ80" s="322">
        <f t="shared" si="43"/>
        <v>3958.7489638554212</v>
      </c>
      <c r="BA80" s="322">
        <f t="shared" si="43"/>
        <v>0</v>
      </c>
      <c r="BB80" s="322">
        <f t="shared" si="43"/>
        <v>0</v>
      </c>
      <c r="BC80" s="322">
        <f t="shared" si="48"/>
        <v>7351.9623614457814</v>
      </c>
      <c r="BD80" s="322">
        <f t="shared" si="48"/>
        <v>2262.1422650602412</v>
      </c>
      <c r="BE80" s="322">
        <f t="shared" si="48"/>
        <v>2262.1422650602412</v>
      </c>
      <c r="BF80" s="322">
        <f t="shared" si="44"/>
        <v>1131.0711325301206</v>
      </c>
    </row>
    <row r="81" spans="2:58" ht="14.25">
      <c r="B81" s="6" t="s">
        <v>39</v>
      </c>
      <c r="C81" s="1937" t="s">
        <v>60</v>
      </c>
      <c r="D81" s="1919" t="s">
        <v>64</v>
      </c>
      <c r="E81" s="1918" t="s">
        <v>25</v>
      </c>
      <c r="F81" s="1746" t="s">
        <v>16</v>
      </c>
      <c r="G81" s="1920">
        <v>17.559999999999999</v>
      </c>
      <c r="H81" s="1921">
        <v>8696.9700000000012</v>
      </c>
      <c r="I81" s="1921">
        <v>8696.9700000000012</v>
      </c>
      <c r="J81" s="1921">
        <v>8696.9700000000012</v>
      </c>
      <c r="K81" s="1933">
        <v>9.41</v>
      </c>
      <c r="L81" s="1738"/>
      <c r="R81" s="322">
        <f t="shared" si="45"/>
        <v>79403.336100000015</v>
      </c>
      <c r="S81" s="322">
        <f t="shared" si="41"/>
        <v>41397.577200000007</v>
      </c>
      <c r="T81" s="322">
        <f t="shared" si="41"/>
        <v>1739.3940000000005</v>
      </c>
      <c r="U81" s="322">
        <f t="shared" si="41"/>
        <v>19220.303699999997</v>
      </c>
      <c r="V81" s="322">
        <f t="shared" si="41"/>
        <v>0</v>
      </c>
      <c r="W81" s="322">
        <f t="shared" si="41"/>
        <v>12262.727699999999</v>
      </c>
      <c r="X81" s="322">
        <f t="shared" si="41"/>
        <v>0</v>
      </c>
      <c r="Y81" s="322">
        <f t="shared" si="41"/>
        <v>260.90910000000002</v>
      </c>
      <c r="Z81" s="322">
        <f t="shared" si="41"/>
        <v>173.93940000000006</v>
      </c>
      <c r="AA81" s="322">
        <f t="shared" si="41"/>
        <v>434.84850000000012</v>
      </c>
      <c r="AB81" s="322">
        <f t="shared" si="41"/>
        <v>1043.6364000000001</v>
      </c>
      <c r="AC81" s="322">
        <f t="shared" si="41"/>
        <v>260.90910000000002</v>
      </c>
      <c r="AD81" s="322">
        <f t="shared" si="41"/>
        <v>608.78790000000015</v>
      </c>
      <c r="AE81" s="322">
        <f t="shared" si="41"/>
        <v>0</v>
      </c>
      <c r="AF81" s="322">
        <f t="shared" si="41"/>
        <v>0</v>
      </c>
      <c r="AG81" s="322">
        <f t="shared" si="46"/>
        <v>1130.6061000000002</v>
      </c>
      <c r="AH81" s="322">
        <f t="shared" si="46"/>
        <v>347.87880000000013</v>
      </c>
      <c r="AI81" s="322">
        <f t="shared" si="46"/>
        <v>347.87880000000013</v>
      </c>
      <c r="AJ81" s="322">
        <f t="shared" si="42"/>
        <v>173.93940000000006</v>
      </c>
      <c r="AK81" s="1280" t="s">
        <v>1465</v>
      </c>
      <c r="AL81" s="88" t="s">
        <v>1465</v>
      </c>
      <c r="AM81" s="1280" t="s">
        <v>1465</v>
      </c>
      <c r="AN81" s="322">
        <f t="shared" si="47"/>
        <v>81838.487700000012</v>
      </c>
      <c r="AO81" s="322">
        <f t="shared" si="43"/>
        <v>42667.163357283687</v>
      </c>
      <c r="AP81" s="322">
        <f t="shared" si="43"/>
        <v>1792.7379561883904</v>
      </c>
      <c r="AQ81" s="322">
        <f t="shared" si="43"/>
        <v>19809.754415881704</v>
      </c>
      <c r="AR81" s="322">
        <f t="shared" si="43"/>
        <v>0</v>
      </c>
      <c r="AS81" s="322">
        <f t="shared" si="43"/>
        <v>12638.802591128147</v>
      </c>
      <c r="AT81" s="322">
        <f t="shared" si="43"/>
        <v>0</v>
      </c>
      <c r="AU81" s="322">
        <f t="shared" si="43"/>
        <v>268.91069342825847</v>
      </c>
      <c r="AV81" s="322">
        <f t="shared" si="43"/>
        <v>179.27379561883905</v>
      </c>
      <c r="AW81" s="322">
        <f t="shared" si="43"/>
        <v>448.1844890470976</v>
      </c>
      <c r="AX81" s="322">
        <f t="shared" si="43"/>
        <v>1075.6427737130339</v>
      </c>
      <c r="AY81" s="322">
        <f t="shared" si="43"/>
        <v>268.91069342825847</v>
      </c>
      <c r="AZ81" s="322">
        <f t="shared" si="43"/>
        <v>627.4582846659365</v>
      </c>
      <c r="BA81" s="322">
        <f t="shared" si="43"/>
        <v>0</v>
      </c>
      <c r="BB81" s="322">
        <f t="shared" si="43"/>
        <v>0</v>
      </c>
      <c r="BC81" s="322">
        <f t="shared" si="48"/>
        <v>1165.2796715224536</v>
      </c>
      <c r="BD81" s="322">
        <f t="shared" si="48"/>
        <v>358.54759123767809</v>
      </c>
      <c r="BE81" s="322">
        <f t="shared" si="48"/>
        <v>358.54759123767809</v>
      </c>
      <c r="BF81" s="322">
        <f t="shared" si="44"/>
        <v>179.27379561883905</v>
      </c>
    </row>
    <row r="82" spans="2:58" ht="14.25">
      <c r="B82" s="6" t="s">
        <v>39</v>
      </c>
      <c r="C82" s="1937" t="s">
        <v>60</v>
      </c>
      <c r="D82" s="1940" t="s">
        <v>65</v>
      </c>
      <c r="E82" s="1918" t="s">
        <v>25</v>
      </c>
      <c r="F82" s="1746" t="s">
        <v>16</v>
      </c>
      <c r="G82" s="1920">
        <v>17.170000000000002</v>
      </c>
      <c r="H82" s="1921">
        <v>21969.85</v>
      </c>
      <c r="I82" s="1921">
        <v>21969.85</v>
      </c>
      <c r="J82" s="1921">
        <v>21969.85</v>
      </c>
      <c r="K82" s="1939">
        <v>9.1999999999999993</v>
      </c>
      <c r="L82" s="1738"/>
      <c r="R82" s="322">
        <f t="shared" si="45"/>
        <v>200584.73050000001</v>
      </c>
      <c r="S82" s="322">
        <f t="shared" si="41"/>
        <v>104576.486</v>
      </c>
      <c r="T82" s="322">
        <f t="shared" si="41"/>
        <v>4393.9700000000012</v>
      </c>
      <c r="U82" s="322">
        <f t="shared" si="41"/>
        <v>48553.368499999982</v>
      </c>
      <c r="V82" s="322">
        <f t="shared" si="41"/>
        <v>0</v>
      </c>
      <c r="W82" s="322">
        <f t="shared" si="41"/>
        <v>30977.488499999992</v>
      </c>
      <c r="X82" s="322">
        <f t="shared" si="41"/>
        <v>0</v>
      </c>
      <c r="Y82" s="322">
        <f t="shared" si="41"/>
        <v>659.0954999999999</v>
      </c>
      <c r="Z82" s="322">
        <f t="shared" si="41"/>
        <v>439.39700000000011</v>
      </c>
      <c r="AA82" s="322">
        <f t="shared" si="41"/>
        <v>1098.4925000000003</v>
      </c>
      <c r="AB82" s="322">
        <f t="shared" si="41"/>
        <v>2636.3819999999996</v>
      </c>
      <c r="AC82" s="322">
        <f t="shared" si="41"/>
        <v>659.0954999999999</v>
      </c>
      <c r="AD82" s="322">
        <f t="shared" si="41"/>
        <v>1537.8895</v>
      </c>
      <c r="AE82" s="322">
        <f t="shared" si="41"/>
        <v>0</v>
      </c>
      <c r="AF82" s="322">
        <f t="shared" si="41"/>
        <v>0</v>
      </c>
      <c r="AG82" s="322">
        <f t="shared" si="46"/>
        <v>2856.0805</v>
      </c>
      <c r="AH82" s="322">
        <f t="shared" si="46"/>
        <v>878.79400000000021</v>
      </c>
      <c r="AI82" s="322">
        <f t="shared" si="46"/>
        <v>878.79400000000021</v>
      </c>
      <c r="AJ82" s="322">
        <f t="shared" si="42"/>
        <v>439.39700000000011</v>
      </c>
      <c r="AK82" s="1280" t="s">
        <v>1465</v>
      </c>
      <c r="AL82" s="88" t="s">
        <v>1465</v>
      </c>
      <c r="AM82" s="1280" t="s">
        <v>1465</v>
      </c>
      <c r="AN82" s="322">
        <f t="shared" si="47"/>
        <v>202122.61999999997</v>
      </c>
      <c r="AO82" s="322">
        <f t="shared" si="43"/>
        <v>105378.27723986855</v>
      </c>
      <c r="AP82" s="322">
        <f t="shared" si="43"/>
        <v>4427.6587075575026</v>
      </c>
      <c r="AQ82" s="322">
        <f t="shared" si="43"/>
        <v>48925.628718510379</v>
      </c>
      <c r="AR82" s="322">
        <f t="shared" si="43"/>
        <v>0</v>
      </c>
      <c r="AS82" s="322">
        <f t="shared" si="43"/>
        <v>31214.993888280384</v>
      </c>
      <c r="AT82" s="322">
        <f t="shared" si="43"/>
        <v>0</v>
      </c>
      <c r="AU82" s="322">
        <f t="shared" si="43"/>
        <v>664.14880613362516</v>
      </c>
      <c r="AV82" s="322">
        <f t="shared" si="43"/>
        <v>442.76587075575026</v>
      </c>
      <c r="AW82" s="322">
        <f t="shared" si="43"/>
        <v>1106.9146768893756</v>
      </c>
      <c r="AX82" s="322">
        <f t="shared" si="43"/>
        <v>2656.5952245345006</v>
      </c>
      <c r="AY82" s="322">
        <f t="shared" si="43"/>
        <v>664.14880613362516</v>
      </c>
      <c r="AZ82" s="322">
        <f t="shared" si="43"/>
        <v>1549.6805476451257</v>
      </c>
      <c r="BA82" s="322">
        <f t="shared" si="43"/>
        <v>0</v>
      </c>
      <c r="BB82" s="322">
        <f t="shared" si="43"/>
        <v>0</v>
      </c>
      <c r="BC82" s="322">
        <f t="shared" si="48"/>
        <v>2877.9781599123762</v>
      </c>
      <c r="BD82" s="322">
        <f t="shared" si="48"/>
        <v>885.53174151150051</v>
      </c>
      <c r="BE82" s="322">
        <f t="shared" si="48"/>
        <v>885.53174151150051</v>
      </c>
      <c r="BF82" s="322">
        <f t="shared" si="44"/>
        <v>442.76587075575026</v>
      </c>
    </row>
    <row r="83" spans="2:58" ht="14.25">
      <c r="B83" s="6" t="s">
        <v>39</v>
      </c>
      <c r="C83" s="1937" t="s">
        <v>60</v>
      </c>
      <c r="D83" s="1940" t="s">
        <v>66</v>
      </c>
      <c r="E83" s="1918" t="s">
        <v>25</v>
      </c>
      <c r="F83" s="1746" t="s">
        <v>16</v>
      </c>
      <c r="G83" s="1920">
        <v>17.559999999999999</v>
      </c>
      <c r="H83" s="1921">
        <v>193.12</v>
      </c>
      <c r="I83" s="1921">
        <v>193.12</v>
      </c>
      <c r="J83" s="1921">
        <v>193.12</v>
      </c>
      <c r="K83" s="1939">
        <v>9.41</v>
      </c>
      <c r="L83" s="1738"/>
      <c r="R83" s="322">
        <f t="shared" si="45"/>
        <v>1763.1856000000002</v>
      </c>
      <c r="S83" s="322">
        <f t="shared" si="41"/>
        <v>919.25120000000015</v>
      </c>
      <c r="T83" s="322">
        <f t="shared" si="41"/>
        <v>38.624000000000009</v>
      </c>
      <c r="U83" s="322">
        <f t="shared" si="41"/>
        <v>426.79519999999991</v>
      </c>
      <c r="V83" s="322">
        <f t="shared" si="41"/>
        <v>0</v>
      </c>
      <c r="W83" s="322">
        <f t="shared" si="41"/>
        <v>272.29919999999998</v>
      </c>
      <c r="X83" s="322">
        <f t="shared" si="41"/>
        <v>0</v>
      </c>
      <c r="Y83" s="322">
        <f t="shared" si="41"/>
        <v>5.7935999999999996</v>
      </c>
      <c r="Z83" s="322">
        <f t="shared" si="41"/>
        <v>3.8624000000000014</v>
      </c>
      <c r="AA83" s="322">
        <f t="shared" si="41"/>
        <v>9.6560000000000024</v>
      </c>
      <c r="AB83" s="322">
        <f t="shared" si="41"/>
        <v>23.174399999999999</v>
      </c>
      <c r="AC83" s="322">
        <f t="shared" si="41"/>
        <v>5.7935999999999996</v>
      </c>
      <c r="AD83" s="322">
        <f t="shared" si="41"/>
        <v>13.518400000000002</v>
      </c>
      <c r="AE83" s="322">
        <f t="shared" si="41"/>
        <v>0</v>
      </c>
      <c r="AF83" s="322">
        <f t="shared" si="41"/>
        <v>0</v>
      </c>
      <c r="AG83" s="322">
        <f t="shared" si="46"/>
        <v>25.105600000000003</v>
      </c>
      <c r="AH83" s="322">
        <f t="shared" si="46"/>
        <v>7.7248000000000028</v>
      </c>
      <c r="AI83" s="322">
        <f t="shared" si="46"/>
        <v>7.7248000000000028</v>
      </c>
      <c r="AJ83" s="322">
        <f t="shared" si="42"/>
        <v>3.8624000000000014</v>
      </c>
      <c r="AK83" s="1280" t="s">
        <v>1465</v>
      </c>
      <c r="AL83" s="88" t="s">
        <v>1465</v>
      </c>
      <c r="AM83" s="1280" t="s">
        <v>1465</v>
      </c>
      <c r="AN83" s="322">
        <f t="shared" si="47"/>
        <v>1817.2592</v>
      </c>
      <c r="AO83" s="322">
        <f t="shared" si="43"/>
        <v>947.44291259583781</v>
      </c>
      <c r="AP83" s="322">
        <f t="shared" si="43"/>
        <v>39.808525739320928</v>
      </c>
      <c r="AQ83" s="322">
        <f t="shared" si="43"/>
        <v>439.88420941949602</v>
      </c>
      <c r="AR83" s="322">
        <f t="shared" si="43"/>
        <v>0</v>
      </c>
      <c r="AS83" s="322">
        <f t="shared" si="43"/>
        <v>280.65010646221242</v>
      </c>
      <c r="AT83" s="322">
        <f t="shared" si="43"/>
        <v>0</v>
      </c>
      <c r="AU83" s="322">
        <f t="shared" si="43"/>
        <v>5.9712788608981366</v>
      </c>
      <c r="AV83" s="322">
        <f t="shared" si="43"/>
        <v>3.9808525739320926</v>
      </c>
      <c r="AW83" s="322">
        <f t="shared" si="43"/>
        <v>9.9521314348302319</v>
      </c>
      <c r="AX83" s="322">
        <f t="shared" si="43"/>
        <v>23.885115443592547</v>
      </c>
      <c r="AY83" s="322">
        <f t="shared" si="43"/>
        <v>5.9712788608981366</v>
      </c>
      <c r="AZ83" s="322">
        <f t="shared" si="43"/>
        <v>13.932984008762322</v>
      </c>
      <c r="BA83" s="322">
        <f t="shared" si="43"/>
        <v>0</v>
      </c>
      <c r="BB83" s="322">
        <f t="shared" si="43"/>
        <v>0</v>
      </c>
      <c r="BC83" s="322">
        <f t="shared" si="48"/>
        <v>25.875541730558595</v>
      </c>
      <c r="BD83" s="322">
        <f t="shared" si="48"/>
        <v>7.9617051478641852</v>
      </c>
      <c r="BE83" s="322">
        <f t="shared" si="48"/>
        <v>7.9617051478641852</v>
      </c>
      <c r="BF83" s="322">
        <f t="shared" si="44"/>
        <v>3.9808525739320926</v>
      </c>
    </row>
    <row r="84" spans="2:58" ht="14.25">
      <c r="B84" s="6" t="s">
        <v>39</v>
      </c>
      <c r="C84" s="1937" t="s">
        <v>60</v>
      </c>
      <c r="D84" s="1940" t="s">
        <v>67</v>
      </c>
      <c r="E84" s="1918" t="s">
        <v>25</v>
      </c>
      <c r="F84" s="1746" t="s">
        <v>16</v>
      </c>
      <c r="G84" s="1920">
        <v>17.239999999999998</v>
      </c>
      <c r="H84" s="1921">
        <v>3634.58</v>
      </c>
      <c r="I84" s="1921">
        <v>3634.58</v>
      </c>
      <c r="J84" s="1921">
        <v>3634.58</v>
      </c>
      <c r="K84" s="1939">
        <v>9.24</v>
      </c>
      <c r="L84" s="1738"/>
      <c r="R84" s="322">
        <f t="shared" si="45"/>
        <v>33183.715400000001</v>
      </c>
      <c r="S84" s="322">
        <f t="shared" si="41"/>
        <v>17300.6008</v>
      </c>
      <c r="T84" s="322">
        <f t="shared" si="41"/>
        <v>726.91600000000017</v>
      </c>
      <c r="U84" s="322">
        <f t="shared" si="41"/>
        <v>8032.4217999999973</v>
      </c>
      <c r="V84" s="322">
        <f t="shared" si="41"/>
        <v>0</v>
      </c>
      <c r="W84" s="322">
        <f t="shared" si="41"/>
        <v>5124.7577999999994</v>
      </c>
      <c r="X84" s="322">
        <f t="shared" si="41"/>
        <v>0</v>
      </c>
      <c r="Y84" s="322">
        <f t="shared" si="41"/>
        <v>109.03739999999999</v>
      </c>
      <c r="Z84" s="322">
        <f t="shared" si="41"/>
        <v>72.691600000000008</v>
      </c>
      <c r="AA84" s="322">
        <f t="shared" si="41"/>
        <v>181.72900000000004</v>
      </c>
      <c r="AB84" s="322">
        <f t="shared" si="41"/>
        <v>436.14959999999996</v>
      </c>
      <c r="AC84" s="322">
        <f t="shared" si="41"/>
        <v>109.03739999999999</v>
      </c>
      <c r="AD84" s="322">
        <f t="shared" si="41"/>
        <v>254.42060000000001</v>
      </c>
      <c r="AE84" s="322">
        <f t="shared" si="41"/>
        <v>0</v>
      </c>
      <c r="AF84" s="322">
        <f t="shared" si="41"/>
        <v>0</v>
      </c>
      <c r="AG84" s="322">
        <f t="shared" si="46"/>
        <v>472.49539999999996</v>
      </c>
      <c r="AH84" s="322">
        <f t="shared" si="46"/>
        <v>145.38320000000002</v>
      </c>
      <c r="AI84" s="322">
        <f t="shared" si="46"/>
        <v>145.38320000000002</v>
      </c>
      <c r="AJ84" s="322">
        <f t="shared" si="42"/>
        <v>72.691600000000008</v>
      </c>
      <c r="AK84" s="1280" t="s">
        <v>1465</v>
      </c>
      <c r="AL84" s="88" t="s">
        <v>1465</v>
      </c>
      <c r="AM84" s="1280" t="s">
        <v>1465</v>
      </c>
      <c r="AN84" s="322">
        <f t="shared" si="47"/>
        <v>33583.519200000002</v>
      </c>
      <c r="AO84" s="322">
        <f t="shared" si="43"/>
        <v>17509.041773493977</v>
      </c>
      <c r="AP84" s="322">
        <f t="shared" si="43"/>
        <v>735.67402409638566</v>
      </c>
      <c r="AQ84" s="322">
        <f t="shared" si="43"/>
        <v>8129.1979662650583</v>
      </c>
      <c r="AR84" s="322">
        <f t="shared" si="43"/>
        <v>0</v>
      </c>
      <c r="AS84" s="322">
        <f t="shared" si="43"/>
        <v>5186.5018698795175</v>
      </c>
      <c r="AT84" s="322">
        <f t="shared" si="43"/>
        <v>0</v>
      </c>
      <c r="AU84" s="322">
        <f t="shared" si="43"/>
        <v>110.35110361445783</v>
      </c>
      <c r="AV84" s="322">
        <f t="shared" si="43"/>
        <v>73.567402409638575</v>
      </c>
      <c r="AW84" s="322">
        <f t="shared" si="43"/>
        <v>183.91850602409642</v>
      </c>
      <c r="AX84" s="322">
        <f t="shared" si="43"/>
        <v>441.40441445783131</v>
      </c>
      <c r="AY84" s="322">
        <f t="shared" si="43"/>
        <v>110.35110361445783</v>
      </c>
      <c r="AZ84" s="322">
        <f t="shared" si="43"/>
        <v>257.48590843373495</v>
      </c>
      <c r="BA84" s="322">
        <f t="shared" si="43"/>
        <v>0</v>
      </c>
      <c r="BB84" s="322">
        <f t="shared" si="43"/>
        <v>0</v>
      </c>
      <c r="BC84" s="322">
        <f t="shared" si="48"/>
        <v>478.1881156626506</v>
      </c>
      <c r="BD84" s="322">
        <f t="shared" si="48"/>
        <v>147.13480481927715</v>
      </c>
      <c r="BE84" s="322">
        <f t="shared" si="48"/>
        <v>147.13480481927715</v>
      </c>
      <c r="BF84" s="322">
        <f t="shared" si="44"/>
        <v>73.567402409638575</v>
      </c>
    </row>
    <row r="85" spans="2:58" ht="14.25">
      <c r="B85" s="6" t="s">
        <v>39</v>
      </c>
      <c r="C85" s="1937" t="s">
        <v>60</v>
      </c>
      <c r="D85" s="1940" t="s">
        <v>68</v>
      </c>
      <c r="E85" s="1918" t="s">
        <v>25</v>
      </c>
      <c r="F85" s="1746" t="s">
        <v>16</v>
      </c>
      <c r="G85" s="1920">
        <v>17.170000000000002</v>
      </c>
      <c r="H85" s="1921">
        <v>3605.56</v>
      </c>
      <c r="I85" s="1921">
        <v>3605.56</v>
      </c>
      <c r="J85" s="1921">
        <v>3605.56</v>
      </c>
      <c r="K85" s="1939">
        <v>9.1999999999999993</v>
      </c>
      <c r="L85" s="1738"/>
      <c r="R85" s="322">
        <f t="shared" si="45"/>
        <v>32918.762800000004</v>
      </c>
      <c r="S85" s="322">
        <f t="shared" si="41"/>
        <v>17162.465600000003</v>
      </c>
      <c r="T85" s="322">
        <f t="shared" si="41"/>
        <v>721.11200000000019</v>
      </c>
      <c r="U85" s="322">
        <f t="shared" si="41"/>
        <v>7968.2875999999987</v>
      </c>
      <c r="V85" s="322">
        <f t="shared" si="41"/>
        <v>0</v>
      </c>
      <c r="W85" s="322">
        <f t="shared" si="41"/>
        <v>5083.8395999999993</v>
      </c>
      <c r="X85" s="322">
        <f t="shared" si="41"/>
        <v>0</v>
      </c>
      <c r="Y85" s="322">
        <f t="shared" si="41"/>
        <v>108.16679999999999</v>
      </c>
      <c r="Z85" s="322">
        <f t="shared" si="41"/>
        <v>72.111200000000025</v>
      </c>
      <c r="AA85" s="322">
        <f t="shared" si="41"/>
        <v>180.27800000000005</v>
      </c>
      <c r="AB85" s="322">
        <f t="shared" si="41"/>
        <v>432.66719999999998</v>
      </c>
      <c r="AC85" s="322">
        <f t="shared" si="41"/>
        <v>108.16679999999999</v>
      </c>
      <c r="AD85" s="322">
        <f t="shared" si="41"/>
        <v>252.38920000000002</v>
      </c>
      <c r="AE85" s="322">
        <f t="shared" si="41"/>
        <v>0</v>
      </c>
      <c r="AF85" s="322">
        <f t="shared" si="41"/>
        <v>0</v>
      </c>
      <c r="AG85" s="322">
        <f t="shared" si="46"/>
        <v>468.72280000000001</v>
      </c>
      <c r="AH85" s="322">
        <f t="shared" si="46"/>
        <v>144.22240000000005</v>
      </c>
      <c r="AI85" s="322">
        <f t="shared" si="46"/>
        <v>144.22240000000005</v>
      </c>
      <c r="AJ85" s="322">
        <f t="shared" si="42"/>
        <v>72.111200000000025</v>
      </c>
      <c r="AK85" s="1280" t="s">
        <v>1465</v>
      </c>
      <c r="AL85" s="88" t="s">
        <v>1465</v>
      </c>
      <c r="AM85" s="1280" t="s">
        <v>1465</v>
      </c>
      <c r="AN85" s="322">
        <f t="shared" si="47"/>
        <v>33171.151999999995</v>
      </c>
      <c r="AO85" s="322">
        <f t="shared" si="43"/>
        <v>17294.050768893754</v>
      </c>
      <c r="AP85" s="322">
        <f t="shared" si="43"/>
        <v>726.64078860898132</v>
      </c>
      <c r="AQ85" s="322">
        <f t="shared" si="43"/>
        <v>8029.38071412924</v>
      </c>
      <c r="AR85" s="322">
        <f t="shared" si="43"/>
        <v>0</v>
      </c>
      <c r="AS85" s="322">
        <f t="shared" si="43"/>
        <v>5122.817559693317</v>
      </c>
      <c r="AT85" s="322">
        <f t="shared" si="43"/>
        <v>0</v>
      </c>
      <c r="AU85" s="322">
        <f t="shared" si="43"/>
        <v>108.99611829134717</v>
      </c>
      <c r="AV85" s="322">
        <f t="shared" si="43"/>
        <v>72.664078860898144</v>
      </c>
      <c r="AW85" s="322">
        <f t="shared" si="43"/>
        <v>181.66019715224533</v>
      </c>
      <c r="AX85" s="322">
        <f t="shared" si="43"/>
        <v>435.98447316538869</v>
      </c>
      <c r="AY85" s="322">
        <f t="shared" si="43"/>
        <v>108.99611829134717</v>
      </c>
      <c r="AZ85" s="322">
        <f t="shared" si="43"/>
        <v>254.32427601314345</v>
      </c>
      <c r="BA85" s="322">
        <f t="shared" si="43"/>
        <v>0</v>
      </c>
      <c r="BB85" s="322">
        <f t="shared" si="43"/>
        <v>0</v>
      </c>
      <c r="BC85" s="322">
        <f t="shared" si="48"/>
        <v>472.31651259583776</v>
      </c>
      <c r="BD85" s="322">
        <f t="shared" si="48"/>
        <v>145.32815772179629</v>
      </c>
      <c r="BE85" s="322">
        <f t="shared" si="48"/>
        <v>145.32815772179629</v>
      </c>
      <c r="BF85" s="322">
        <f t="shared" si="44"/>
        <v>72.664078860898144</v>
      </c>
    </row>
    <row r="86" spans="2:58" ht="14.25">
      <c r="B86" s="6" t="s">
        <v>39</v>
      </c>
      <c r="C86" s="1937" t="s">
        <v>60</v>
      </c>
      <c r="D86" s="1940" t="s">
        <v>69</v>
      </c>
      <c r="E86" s="1918" t="s">
        <v>25</v>
      </c>
      <c r="F86" s="1746" t="s">
        <v>16</v>
      </c>
      <c r="G86" s="1920">
        <v>17.48</v>
      </c>
      <c r="H86" s="1921">
        <v>10726.25</v>
      </c>
      <c r="I86" s="1921">
        <v>10726.25</v>
      </c>
      <c r="J86" s="1921">
        <v>10726.25</v>
      </c>
      <c r="K86" s="1939">
        <v>9.3699999999999992</v>
      </c>
      <c r="L86" s="1738"/>
      <c r="R86" s="322">
        <f t="shared" si="45"/>
        <v>97930.662500000006</v>
      </c>
      <c r="S86" s="322">
        <f t="shared" si="41"/>
        <v>51056.950000000004</v>
      </c>
      <c r="T86" s="322">
        <f t="shared" si="41"/>
        <v>2145.2500000000005</v>
      </c>
      <c r="U86" s="322">
        <f t="shared" si="41"/>
        <v>23705.012499999993</v>
      </c>
      <c r="V86" s="322">
        <f t="shared" si="41"/>
        <v>0</v>
      </c>
      <c r="W86" s="322">
        <f t="shared" si="41"/>
        <v>15124.012499999997</v>
      </c>
      <c r="X86" s="322">
        <f t="shared" si="41"/>
        <v>0</v>
      </c>
      <c r="Y86" s="322">
        <f t="shared" si="41"/>
        <v>321.78749999999997</v>
      </c>
      <c r="Z86" s="322">
        <f t="shared" si="41"/>
        <v>214.52500000000006</v>
      </c>
      <c r="AA86" s="322">
        <f t="shared" si="41"/>
        <v>536.31250000000011</v>
      </c>
      <c r="AB86" s="322">
        <f t="shared" si="41"/>
        <v>1287.1499999999999</v>
      </c>
      <c r="AC86" s="322">
        <f t="shared" si="41"/>
        <v>321.78749999999997</v>
      </c>
      <c r="AD86" s="322">
        <f t="shared" si="41"/>
        <v>750.83749999999998</v>
      </c>
      <c r="AE86" s="322">
        <f t="shared" si="41"/>
        <v>0</v>
      </c>
      <c r="AF86" s="322">
        <f t="shared" si="41"/>
        <v>0</v>
      </c>
      <c r="AG86" s="322">
        <f t="shared" si="46"/>
        <v>1394.4124999999999</v>
      </c>
      <c r="AH86" s="322">
        <f t="shared" si="46"/>
        <v>429.05000000000013</v>
      </c>
      <c r="AI86" s="322">
        <f t="shared" si="46"/>
        <v>429.05000000000013</v>
      </c>
      <c r="AJ86" s="322">
        <f t="shared" si="42"/>
        <v>214.52500000000006</v>
      </c>
      <c r="AK86" s="1280" t="s">
        <v>1465</v>
      </c>
      <c r="AL86" s="88" t="s">
        <v>1465</v>
      </c>
      <c r="AM86" s="1280" t="s">
        <v>1465</v>
      </c>
      <c r="AN86" s="322">
        <f t="shared" si="47"/>
        <v>100504.96249999999</v>
      </c>
      <c r="AO86" s="322">
        <f t="shared" si="43"/>
        <v>52399.082311062426</v>
      </c>
      <c r="AP86" s="322">
        <f t="shared" si="43"/>
        <v>2201.6421139101863</v>
      </c>
      <c r="AQ86" s="322">
        <f t="shared" si="43"/>
        <v>24328.145358707548</v>
      </c>
      <c r="AR86" s="322">
        <f t="shared" si="43"/>
        <v>0</v>
      </c>
      <c r="AS86" s="322">
        <f t="shared" si="43"/>
        <v>15521.576903066809</v>
      </c>
      <c r="AT86" s="322">
        <f t="shared" si="43"/>
        <v>0</v>
      </c>
      <c r="AU86" s="322">
        <f t="shared" si="43"/>
        <v>330.24631708652788</v>
      </c>
      <c r="AV86" s="322">
        <f t="shared" si="43"/>
        <v>220.16421139101865</v>
      </c>
      <c r="AW86" s="322">
        <f t="shared" si="43"/>
        <v>550.41052847754656</v>
      </c>
      <c r="AX86" s="322">
        <f t="shared" si="43"/>
        <v>1320.9852683461115</v>
      </c>
      <c r="AY86" s="322">
        <f t="shared" si="43"/>
        <v>330.24631708652788</v>
      </c>
      <c r="AZ86" s="322">
        <f t="shared" si="43"/>
        <v>770.57473986856508</v>
      </c>
      <c r="BA86" s="322">
        <f t="shared" si="43"/>
        <v>0</v>
      </c>
      <c r="BB86" s="322">
        <f t="shared" si="43"/>
        <v>0</v>
      </c>
      <c r="BC86" s="322">
        <f t="shared" si="48"/>
        <v>1431.0673740416207</v>
      </c>
      <c r="BD86" s="322">
        <f t="shared" si="48"/>
        <v>440.32842278203731</v>
      </c>
      <c r="BE86" s="322">
        <f t="shared" si="48"/>
        <v>440.32842278203731</v>
      </c>
      <c r="BF86" s="322">
        <f t="shared" si="44"/>
        <v>220.16421139101865</v>
      </c>
    </row>
    <row r="87" spans="2:58" ht="14.25">
      <c r="B87" s="6" t="s">
        <v>39</v>
      </c>
      <c r="C87" s="1937" t="s">
        <v>60</v>
      </c>
      <c r="D87" s="1940" t="s">
        <v>70</v>
      </c>
      <c r="E87" s="1918" t="s">
        <v>25</v>
      </c>
      <c r="F87" s="1746" t="s">
        <v>16</v>
      </c>
      <c r="G87" s="1920">
        <v>17.559999999999999</v>
      </c>
      <c r="H87" s="1921">
        <v>276.37</v>
      </c>
      <c r="I87" s="1921">
        <v>276.37</v>
      </c>
      <c r="J87" s="1921">
        <v>276.37</v>
      </c>
      <c r="K87" s="1939">
        <v>9.41</v>
      </c>
      <c r="L87" s="1738"/>
      <c r="R87" s="322">
        <f t="shared" si="45"/>
        <v>2523.2581000000005</v>
      </c>
      <c r="S87" s="322">
        <f t="shared" si="41"/>
        <v>1315.5212000000001</v>
      </c>
      <c r="T87" s="322">
        <f t="shared" si="41"/>
        <v>55.274000000000015</v>
      </c>
      <c r="U87" s="322">
        <f t="shared" si="41"/>
        <v>610.77769999999987</v>
      </c>
      <c r="V87" s="322">
        <f t="shared" si="41"/>
        <v>0</v>
      </c>
      <c r="W87" s="322">
        <f t="shared" si="41"/>
        <v>389.68169999999998</v>
      </c>
      <c r="X87" s="322">
        <f t="shared" si="41"/>
        <v>0</v>
      </c>
      <c r="Y87" s="322">
        <f t="shared" si="41"/>
        <v>8.2911000000000001</v>
      </c>
      <c r="Z87" s="322">
        <f t="shared" si="41"/>
        <v>5.5274000000000019</v>
      </c>
      <c r="AA87" s="322">
        <f t="shared" si="41"/>
        <v>13.818500000000004</v>
      </c>
      <c r="AB87" s="322">
        <f t="shared" si="41"/>
        <v>33.164400000000001</v>
      </c>
      <c r="AC87" s="322">
        <f t="shared" si="41"/>
        <v>8.2911000000000001</v>
      </c>
      <c r="AD87" s="322">
        <f t="shared" si="41"/>
        <v>19.345900000000004</v>
      </c>
      <c r="AE87" s="322">
        <f t="shared" si="41"/>
        <v>0</v>
      </c>
      <c r="AF87" s="322">
        <f t="shared" si="41"/>
        <v>0</v>
      </c>
      <c r="AG87" s="322">
        <f t="shared" si="46"/>
        <v>35.928100000000001</v>
      </c>
      <c r="AH87" s="322">
        <f t="shared" si="46"/>
        <v>11.054800000000004</v>
      </c>
      <c r="AI87" s="322">
        <f t="shared" si="46"/>
        <v>11.054800000000004</v>
      </c>
      <c r="AJ87" s="322">
        <f t="shared" si="42"/>
        <v>5.5274000000000019</v>
      </c>
      <c r="AK87" s="1280" t="s">
        <v>1465</v>
      </c>
      <c r="AL87" s="88" t="s">
        <v>1465</v>
      </c>
      <c r="AM87" s="1280" t="s">
        <v>1465</v>
      </c>
      <c r="AN87" s="322">
        <f t="shared" si="47"/>
        <v>2600.6417000000001</v>
      </c>
      <c r="AO87" s="322">
        <f t="shared" si="43"/>
        <v>1355.8657713033954</v>
      </c>
      <c r="AP87" s="322">
        <f t="shared" si="43"/>
        <v>56.969150054764526</v>
      </c>
      <c r="AQ87" s="322">
        <f t="shared" si="43"/>
        <v>629.50910810514767</v>
      </c>
      <c r="AR87" s="322">
        <f t="shared" si="43"/>
        <v>0</v>
      </c>
      <c r="AS87" s="322">
        <f t="shared" si="43"/>
        <v>401.63250788608974</v>
      </c>
      <c r="AT87" s="322">
        <f t="shared" si="43"/>
        <v>0</v>
      </c>
      <c r="AU87" s="322">
        <f t="shared" si="43"/>
        <v>8.5453725082146761</v>
      </c>
      <c r="AV87" s="322">
        <f t="shared" si="43"/>
        <v>5.6969150054764528</v>
      </c>
      <c r="AW87" s="322">
        <f t="shared" si="43"/>
        <v>14.242287513691132</v>
      </c>
      <c r="AX87" s="322">
        <f t="shared" si="43"/>
        <v>34.181490032858704</v>
      </c>
      <c r="AY87" s="322">
        <f t="shared" si="43"/>
        <v>8.5453725082146761</v>
      </c>
      <c r="AZ87" s="322">
        <f t="shared" si="43"/>
        <v>19.93920251916758</v>
      </c>
      <c r="BA87" s="322">
        <f t="shared" si="43"/>
        <v>0</v>
      </c>
      <c r="BB87" s="322">
        <f t="shared" si="43"/>
        <v>0</v>
      </c>
      <c r="BC87" s="322">
        <f t="shared" si="48"/>
        <v>37.029947535596932</v>
      </c>
      <c r="BD87" s="322">
        <f t="shared" si="48"/>
        <v>11.393830010952906</v>
      </c>
      <c r="BE87" s="322">
        <f t="shared" si="48"/>
        <v>11.393830010952906</v>
      </c>
      <c r="BF87" s="322">
        <f t="shared" si="44"/>
        <v>5.6969150054764528</v>
      </c>
    </row>
    <row r="88" spans="2:58" ht="14.25">
      <c r="B88" s="6" t="s">
        <v>39</v>
      </c>
      <c r="C88" s="1937" t="s">
        <v>60</v>
      </c>
      <c r="D88" s="1940" t="s">
        <v>71</v>
      </c>
      <c r="E88" s="1918" t="s">
        <v>25</v>
      </c>
      <c r="F88" s="1746" t="s">
        <v>16</v>
      </c>
      <c r="G88" s="1920">
        <v>17.420000000000002</v>
      </c>
      <c r="H88" s="1921">
        <v>998.69</v>
      </c>
      <c r="I88" s="1921">
        <v>998.69</v>
      </c>
      <c r="J88" s="1921">
        <v>998.69</v>
      </c>
      <c r="K88" s="1939">
        <v>9.34</v>
      </c>
      <c r="L88" s="1738"/>
      <c r="R88" s="322">
        <f t="shared" si="45"/>
        <v>9118.0397000000012</v>
      </c>
      <c r="S88" s="322">
        <f t="shared" si="41"/>
        <v>4753.7644000000009</v>
      </c>
      <c r="T88" s="322">
        <f t="shared" si="41"/>
        <v>199.73800000000006</v>
      </c>
      <c r="U88" s="322">
        <f t="shared" si="41"/>
        <v>2207.1048999999994</v>
      </c>
      <c r="V88" s="322">
        <f t="shared" si="41"/>
        <v>0</v>
      </c>
      <c r="W88" s="322">
        <f t="shared" si="41"/>
        <v>1408.1528999999998</v>
      </c>
      <c r="X88" s="322">
        <f t="shared" si="41"/>
        <v>0</v>
      </c>
      <c r="Y88" s="322">
        <f t="shared" si="41"/>
        <v>29.960699999999999</v>
      </c>
      <c r="Z88" s="322">
        <f t="shared" si="41"/>
        <v>19.973800000000008</v>
      </c>
      <c r="AA88" s="322">
        <f t="shared" si="41"/>
        <v>49.934500000000014</v>
      </c>
      <c r="AB88" s="322">
        <f t="shared" si="41"/>
        <v>119.8428</v>
      </c>
      <c r="AC88" s="322">
        <f t="shared" si="41"/>
        <v>29.960699999999999</v>
      </c>
      <c r="AD88" s="322">
        <f t="shared" si="41"/>
        <v>69.908300000000011</v>
      </c>
      <c r="AE88" s="322">
        <f t="shared" si="41"/>
        <v>0</v>
      </c>
      <c r="AF88" s="322">
        <f t="shared" si="41"/>
        <v>0</v>
      </c>
      <c r="AG88" s="322">
        <f t="shared" si="46"/>
        <v>129.8297</v>
      </c>
      <c r="AH88" s="322">
        <f t="shared" si="46"/>
        <v>39.947600000000016</v>
      </c>
      <c r="AI88" s="322">
        <f t="shared" si="46"/>
        <v>39.947600000000016</v>
      </c>
      <c r="AJ88" s="322">
        <f t="shared" si="42"/>
        <v>19.973800000000008</v>
      </c>
      <c r="AK88" s="1280" t="s">
        <v>1465</v>
      </c>
      <c r="AL88" s="88" t="s">
        <v>1465</v>
      </c>
      <c r="AM88" s="1280" t="s">
        <v>1465</v>
      </c>
      <c r="AN88" s="322">
        <f t="shared" si="47"/>
        <v>9327.7646000000004</v>
      </c>
      <c r="AO88" s="322">
        <f t="shared" si="43"/>
        <v>4863.1061879518074</v>
      </c>
      <c r="AP88" s="322">
        <f t="shared" si="43"/>
        <v>204.33219277108438</v>
      </c>
      <c r="AQ88" s="322">
        <f t="shared" si="43"/>
        <v>2257.8707301204813</v>
      </c>
      <c r="AR88" s="322">
        <f t="shared" si="43"/>
        <v>0</v>
      </c>
      <c r="AS88" s="322">
        <f t="shared" si="43"/>
        <v>1440.5419590361444</v>
      </c>
      <c r="AT88" s="322">
        <f t="shared" si="43"/>
        <v>0</v>
      </c>
      <c r="AU88" s="322">
        <f t="shared" si="43"/>
        <v>30.649828915662649</v>
      </c>
      <c r="AV88" s="322">
        <f t="shared" si="43"/>
        <v>20.433219277108439</v>
      </c>
      <c r="AW88" s="322">
        <f t="shared" si="43"/>
        <v>51.083048192771095</v>
      </c>
      <c r="AX88" s="322">
        <f t="shared" si="43"/>
        <v>122.5993156626506</v>
      </c>
      <c r="AY88" s="322">
        <f t="shared" si="43"/>
        <v>30.649828915662649</v>
      </c>
      <c r="AZ88" s="322">
        <f t="shared" si="43"/>
        <v>71.516267469879523</v>
      </c>
      <c r="BA88" s="322">
        <f t="shared" si="43"/>
        <v>0</v>
      </c>
      <c r="BB88" s="322">
        <f t="shared" si="43"/>
        <v>0</v>
      </c>
      <c r="BC88" s="322">
        <f t="shared" si="48"/>
        <v>132.81592530120483</v>
      </c>
      <c r="BD88" s="322">
        <f t="shared" si="48"/>
        <v>40.866438554216877</v>
      </c>
      <c r="BE88" s="322">
        <f t="shared" si="48"/>
        <v>40.866438554216877</v>
      </c>
      <c r="BF88" s="322">
        <f t="shared" si="44"/>
        <v>20.433219277108439</v>
      </c>
    </row>
    <row r="89" spans="2:58" ht="14.25">
      <c r="B89" s="6" t="s">
        <v>39</v>
      </c>
      <c r="C89" s="1937" t="s">
        <v>60</v>
      </c>
      <c r="D89" s="1940" t="s">
        <v>72</v>
      </c>
      <c r="E89" s="1918" t="s">
        <v>25</v>
      </c>
      <c r="F89" s="1746" t="s">
        <v>16</v>
      </c>
      <c r="G89" s="1920">
        <v>17.559999999999999</v>
      </c>
      <c r="H89" s="1921">
        <v>221.94</v>
      </c>
      <c r="I89" s="1921">
        <v>221.94</v>
      </c>
      <c r="J89" s="1921">
        <v>221.94</v>
      </c>
      <c r="K89" s="1939">
        <v>9.41</v>
      </c>
      <c r="L89" s="1738"/>
      <c r="R89" s="322">
        <f t="shared" si="45"/>
        <v>2026.3122000000001</v>
      </c>
      <c r="S89" s="322">
        <f t="shared" si="41"/>
        <v>1056.4344000000001</v>
      </c>
      <c r="T89" s="322">
        <f t="shared" si="41"/>
        <v>44.388000000000005</v>
      </c>
      <c r="U89" s="322">
        <f t="shared" si="41"/>
        <v>490.48739999999987</v>
      </c>
      <c r="V89" s="322">
        <f t="shared" si="41"/>
        <v>0</v>
      </c>
      <c r="W89" s="322">
        <f t="shared" si="41"/>
        <v>312.93539999999996</v>
      </c>
      <c r="X89" s="322">
        <f t="shared" si="41"/>
        <v>0</v>
      </c>
      <c r="Y89" s="322">
        <f t="shared" si="41"/>
        <v>6.658199999999999</v>
      </c>
      <c r="Z89" s="322">
        <f t="shared" si="41"/>
        <v>4.4388000000000005</v>
      </c>
      <c r="AA89" s="322">
        <f t="shared" si="41"/>
        <v>11.097000000000001</v>
      </c>
      <c r="AB89" s="322">
        <f t="shared" si="41"/>
        <v>26.632799999999996</v>
      </c>
      <c r="AC89" s="322">
        <f t="shared" si="41"/>
        <v>6.658199999999999</v>
      </c>
      <c r="AD89" s="322">
        <f t="shared" si="41"/>
        <v>15.5358</v>
      </c>
      <c r="AE89" s="322">
        <f t="shared" si="41"/>
        <v>0</v>
      </c>
      <c r="AF89" s="322">
        <f t="shared" si="41"/>
        <v>0</v>
      </c>
      <c r="AG89" s="322">
        <f t="shared" si="46"/>
        <v>28.8522</v>
      </c>
      <c r="AH89" s="322">
        <f t="shared" si="46"/>
        <v>8.877600000000001</v>
      </c>
      <c r="AI89" s="322">
        <f t="shared" si="46"/>
        <v>8.877600000000001</v>
      </c>
      <c r="AJ89" s="322">
        <f t="shared" si="42"/>
        <v>4.4388000000000005</v>
      </c>
      <c r="AK89" s="1280" t="s">
        <v>1465</v>
      </c>
      <c r="AL89" s="88" t="s">
        <v>1465</v>
      </c>
      <c r="AM89" s="1280" t="s">
        <v>1465</v>
      </c>
      <c r="AN89" s="322">
        <f t="shared" si="47"/>
        <v>2088.4553999999998</v>
      </c>
      <c r="AO89" s="322">
        <f t="shared" si="43"/>
        <v>1088.8332644030668</v>
      </c>
      <c r="AP89" s="322">
        <f t="shared" si="43"/>
        <v>45.74929682365827</v>
      </c>
      <c r="AQ89" s="322">
        <f t="shared" si="43"/>
        <v>505.52972990142365</v>
      </c>
      <c r="AR89" s="322">
        <f t="shared" si="43"/>
        <v>0</v>
      </c>
      <c r="AS89" s="322">
        <f t="shared" si="43"/>
        <v>322.53254260679068</v>
      </c>
      <c r="AT89" s="322">
        <f t="shared" si="43"/>
        <v>0</v>
      </c>
      <c r="AU89" s="322">
        <f t="shared" si="43"/>
        <v>6.8623945235487387</v>
      </c>
      <c r="AV89" s="322">
        <f t="shared" si="43"/>
        <v>4.574929682365827</v>
      </c>
      <c r="AW89" s="322">
        <f t="shared" si="43"/>
        <v>11.437324205914567</v>
      </c>
      <c r="AX89" s="322">
        <f t="shared" si="43"/>
        <v>27.449578094194955</v>
      </c>
      <c r="AY89" s="322">
        <f t="shared" si="43"/>
        <v>6.8623945235487387</v>
      </c>
      <c r="AZ89" s="322">
        <f t="shared" si="43"/>
        <v>16.012253888280394</v>
      </c>
      <c r="BA89" s="322">
        <f t="shared" si="43"/>
        <v>0</v>
      </c>
      <c r="BB89" s="322">
        <f t="shared" si="43"/>
        <v>0</v>
      </c>
      <c r="BC89" s="322">
        <f t="shared" si="48"/>
        <v>29.737042935377872</v>
      </c>
      <c r="BD89" s="322">
        <f t="shared" si="48"/>
        <v>9.149859364731654</v>
      </c>
      <c r="BE89" s="322">
        <f t="shared" si="48"/>
        <v>9.149859364731654</v>
      </c>
      <c r="BF89" s="322">
        <f t="shared" si="44"/>
        <v>4.574929682365827</v>
      </c>
    </row>
    <row r="90" spans="2:58" ht="14.25">
      <c r="B90" s="6" t="s">
        <v>39</v>
      </c>
      <c r="C90" s="1937" t="s">
        <v>60</v>
      </c>
      <c r="D90" s="1940" t="s">
        <v>73</v>
      </c>
      <c r="E90" s="1918" t="s">
        <v>25</v>
      </c>
      <c r="F90" s="1746" t="s">
        <v>16</v>
      </c>
      <c r="G90" s="1920">
        <v>17.559999999999999</v>
      </c>
      <c r="H90" s="1921">
        <v>2.25</v>
      </c>
      <c r="I90" s="1921">
        <v>2.25</v>
      </c>
      <c r="J90" s="1921">
        <v>2.25</v>
      </c>
      <c r="K90" s="1939">
        <v>9.41</v>
      </c>
      <c r="L90" s="1738"/>
      <c r="R90" s="322">
        <f t="shared" si="45"/>
        <v>20.5425</v>
      </c>
      <c r="S90" s="322">
        <f t="shared" si="41"/>
        <v>10.71</v>
      </c>
      <c r="T90" s="322">
        <f t="shared" si="41"/>
        <v>0.45000000000000007</v>
      </c>
      <c r="U90" s="322">
        <f t="shared" si="41"/>
        <v>4.9724999999999984</v>
      </c>
      <c r="V90" s="322">
        <f t="shared" si="41"/>
        <v>0</v>
      </c>
      <c r="W90" s="322">
        <f t="shared" si="41"/>
        <v>3.1724999999999994</v>
      </c>
      <c r="X90" s="322">
        <f t="shared" si="41"/>
        <v>0</v>
      </c>
      <c r="Y90" s="322">
        <f t="shared" si="41"/>
        <v>6.7499999999999991E-2</v>
      </c>
      <c r="Z90" s="322">
        <f t="shared" si="41"/>
        <v>4.5000000000000012E-2</v>
      </c>
      <c r="AA90" s="322">
        <f t="shared" si="41"/>
        <v>0.11250000000000002</v>
      </c>
      <c r="AB90" s="322">
        <f t="shared" si="41"/>
        <v>0.26999999999999996</v>
      </c>
      <c r="AC90" s="322">
        <f t="shared" si="41"/>
        <v>6.7499999999999991E-2</v>
      </c>
      <c r="AD90" s="322">
        <f t="shared" si="41"/>
        <v>0.1575</v>
      </c>
      <c r="AE90" s="322">
        <f t="shared" si="41"/>
        <v>0</v>
      </c>
      <c r="AF90" s="322">
        <f t="shared" si="41"/>
        <v>0</v>
      </c>
      <c r="AG90" s="322">
        <f t="shared" si="46"/>
        <v>0.29249999999999998</v>
      </c>
      <c r="AH90" s="322">
        <f t="shared" si="46"/>
        <v>9.0000000000000024E-2</v>
      </c>
      <c r="AI90" s="322">
        <f t="shared" si="46"/>
        <v>9.0000000000000024E-2</v>
      </c>
      <c r="AJ90" s="322">
        <f t="shared" si="42"/>
        <v>4.5000000000000012E-2</v>
      </c>
      <c r="AK90" s="1280" t="s">
        <v>1465</v>
      </c>
      <c r="AL90" s="88" t="s">
        <v>1465</v>
      </c>
      <c r="AM90" s="1280" t="s">
        <v>1465</v>
      </c>
      <c r="AN90" s="322">
        <f t="shared" si="47"/>
        <v>21.172499999999999</v>
      </c>
      <c r="AO90" s="322">
        <f t="shared" si="43"/>
        <v>11.038455640744797</v>
      </c>
      <c r="AP90" s="322">
        <f t="shared" si="43"/>
        <v>0.4638006571741512</v>
      </c>
      <c r="AQ90" s="322">
        <f t="shared" si="43"/>
        <v>5.124997261774368</v>
      </c>
      <c r="AR90" s="322">
        <f t="shared" si="43"/>
        <v>0</v>
      </c>
      <c r="AS90" s="322">
        <f t="shared" si="43"/>
        <v>3.269794633077765</v>
      </c>
      <c r="AT90" s="322">
        <f t="shared" si="43"/>
        <v>0</v>
      </c>
      <c r="AU90" s="322">
        <f t="shared" si="43"/>
        <v>6.957009857612266E-2</v>
      </c>
      <c r="AV90" s="322">
        <f t="shared" si="43"/>
        <v>4.6380065717415125E-2</v>
      </c>
      <c r="AW90" s="322">
        <f t="shared" si="43"/>
        <v>0.1159501642935378</v>
      </c>
      <c r="AX90" s="322">
        <f t="shared" si="43"/>
        <v>0.27828039430449064</v>
      </c>
      <c r="AY90" s="322">
        <f t="shared" si="43"/>
        <v>6.957009857612266E-2</v>
      </c>
      <c r="AZ90" s="322">
        <f t="shared" si="43"/>
        <v>0.1623302300109529</v>
      </c>
      <c r="BA90" s="322">
        <f t="shared" si="43"/>
        <v>0</v>
      </c>
      <c r="BB90" s="322">
        <f t="shared" si="43"/>
        <v>0</v>
      </c>
      <c r="BC90" s="322">
        <f t="shared" si="48"/>
        <v>0.30147042716319822</v>
      </c>
      <c r="BD90" s="322">
        <f t="shared" si="48"/>
        <v>9.2760131434830251E-2</v>
      </c>
      <c r="BE90" s="322">
        <f t="shared" si="48"/>
        <v>9.2760131434830251E-2</v>
      </c>
      <c r="BF90" s="322">
        <f t="shared" si="44"/>
        <v>4.6380065717415125E-2</v>
      </c>
    </row>
    <row r="91" spans="2:58" ht="14.25">
      <c r="B91" s="6" t="s">
        <v>39</v>
      </c>
      <c r="C91" s="1937" t="s">
        <v>60</v>
      </c>
      <c r="D91" s="1940" t="s">
        <v>74</v>
      </c>
      <c r="E91" s="1918" t="s">
        <v>25</v>
      </c>
      <c r="F91" s="1746" t="s">
        <v>16</v>
      </c>
      <c r="G91" s="1920">
        <v>17.48</v>
      </c>
      <c r="H91" s="1921">
        <v>3539.64</v>
      </c>
      <c r="I91" s="1921">
        <v>3539.64</v>
      </c>
      <c r="J91" s="1921">
        <v>3539.64</v>
      </c>
      <c r="K91" s="1939">
        <v>9.3699999999999992</v>
      </c>
      <c r="L91" s="1738"/>
      <c r="R91" s="322">
        <f t="shared" si="45"/>
        <v>32316.913200000003</v>
      </c>
      <c r="S91" s="322">
        <f t="shared" si="41"/>
        <v>16848.686400000002</v>
      </c>
      <c r="T91" s="322">
        <f t="shared" si="41"/>
        <v>707.92800000000011</v>
      </c>
      <c r="U91" s="322">
        <f t="shared" si="41"/>
        <v>7822.6043999999983</v>
      </c>
      <c r="V91" s="322">
        <f t="shared" si="41"/>
        <v>0</v>
      </c>
      <c r="W91" s="322">
        <f t="shared" si="41"/>
        <v>4990.8923999999997</v>
      </c>
      <c r="X91" s="322">
        <f t="shared" si="41"/>
        <v>0</v>
      </c>
      <c r="Y91" s="322">
        <f t="shared" si="41"/>
        <v>106.1892</v>
      </c>
      <c r="Z91" s="322">
        <f t="shared" si="41"/>
        <v>70.792800000000014</v>
      </c>
      <c r="AA91" s="322">
        <f t="shared" si="41"/>
        <v>176.98200000000003</v>
      </c>
      <c r="AB91" s="322">
        <f t="shared" si="41"/>
        <v>424.7568</v>
      </c>
      <c r="AC91" s="322">
        <f t="shared" si="41"/>
        <v>106.1892</v>
      </c>
      <c r="AD91" s="322">
        <f t="shared" si="41"/>
        <v>247.77480000000003</v>
      </c>
      <c r="AE91" s="322">
        <f t="shared" ref="S91:AF127" si="49">+$R91*VLOOKUP($E91,$P$5:$AF$7,AE$1+3,FALSE)</f>
        <v>0</v>
      </c>
      <c r="AF91" s="322">
        <f t="shared" si="49"/>
        <v>0</v>
      </c>
      <c r="AG91" s="322">
        <f t="shared" si="46"/>
        <v>460.15320000000003</v>
      </c>
      <c r="AH91" s="322">
        <f t="shared" si="46"/>
        <v>141.58560000000003</v>
      </c>
      <c r="AI91" s="322">
        <f t="shared" si="46"/>
        <v>141.58560000000003</v>
      </c>
      <c r="AJ91" s="322">
        <f t="shared" si="42"/>
        <v>70.792800000000014</v>
      </c>
      <c r="AK91" s="1280" t="s">
        <v>1465</v>
      </c>
      <c r="AL91" s="88" t="s">
        <v>1465</v>
      </c>
      <c r="AM91" s="1280" t="s">
        <v>1465</v>
      </c>
      <c r="AN91" s="322">
        <f t="shared" si="47"/>
        <v>33166.426799999994</v>
      </c>
      <c r="AO91" s="322">
        <f t="shared" si="43"/>
        <v>17291.587247316536</v>
      </c>
      <c r="AP91" s="322">
        <f t="shared" si="43"/>
        <v>726.53727929901424</v>
      </c>
      <c r="AQ91" s="322">
        <f t="shared" si="43"/>
        <v>8028.2369362541031</v>
      </c>
      <c r="AR91" s="322">
        <f t="shared" si="43"/>
        <v>0</v>
      </c>
      <c r="AS91" s="322">
        <f t="shared" si="43"/>
        <v>5122.0878190580479</v>
      </c>
      <c r="AT91" s="322">
        <f t="shared" si="43"/>
        <v>0</v>
      </c>
      <c r="AU91" s="322">
        <f t="shared" si="43"/>
        <v>108.9805918948521</v>
      </c>
      <c r="AV91" s="322">
        <f t="shared" si="43"/>
        <v>72.653727929901422</v>
      </c>
      <c r="AW91" s="322">
        <f t="shared" si="43"/>
        <v>181.63431982475356</v>
      </c>
      <c r="AX91" s="322">
        <f t="shared" si="43"/>
        <v>435.92236757940839</v>
      </c>
      <c r="AY91" s="322">
        <f t="shared" si="43"/>
        <v>108.9805918948521</v>
      </c>
      <c r="AZ91" s="322">
        <f t="shared" si="43"/>
        <v>254.28804775465494</v>
      </c>
      <c r="BA91" s="322">
        <f t="shared" ref="AO91:BB127" si="50">+$AN91*VLOOKUP($E91,$AL$5:$BB$7,BA$1+3,FALSE)</f>
        <v>0</v>
      </c>
      <c r="BB91" s="322">
        <f t="shared" si="50"/>
        <v>0</v>
      </c>
      <c r="BC91" s="322">
        <f t="shared" si="48"/>
        <v>472.24923154435913</v>
      </c>
      <c r="BD91" s="322">
        <f t="shared" si="48"/>
        <v>145.30745585980284</v>
      </c>
      <c r="BE91" s="322">
        <f t="shared" si="48"/>
        <v>145.30745585980284</v>
      </c>
      <c r="BF91" s="322">
        <f t="shared" si="44"/>
        <v>72.653727929901422</v>
      </c>
    </row>
    <row r="92" spans="2:58" ht="14.25">
      <c r="B92" s="6" t="s">
        <v>39</v>
      </c>
      <c r="C92" s="1937" t="s">
        <v>75</v>
      </c>
      <c r="D92" s="1940" t="s">
        <v>76</v>
      </c>
      <c r="E92" s="1918" t="s">
        <v>25</v>
      </c>
      <c r="F92" s="1746" t="s">
        <v>16</v>
      </c>
      <c r="G92" s="1920">
        <v>17.62</v>
      </c>
      <c r="H92" s="1921">
        <v>3166.6</v>
      </c>
      <c r="I92" s="1935">
        <v>3166.6</v>
      </c>
      <c r="J92" s="1935">
        <v>3166.6</v>
      </c>
      <c r="K92" s="1939">
        <v>9.3699999999999992</v>
      </c>
      <c r="L92" s="1738"/>
      <c r="R92" s="322">
        <f t="shared" si="45"/>
        <v>28911.058000000001</v>
      </c>
      <c r="S92" s="322">
        <f t="shared" si="49"/>
        <v>15073.016</v>
      </c>
      <c r="T92" s="322">
        <f t="shared" si="49"/>
        <v>633.32000000000016</v>
      </c>
      <c r="U92" s="322">
        <f t="shared" si="49"/>
        <v>6998.1859999999979</v>
      </c>
      <c r="V92" s="322">
        <f t="shared" si="49"/>
        <v>0</v>
      </c>
      <c r="W92" s="322">
        <f t="shared" si="49"/>
        <v>4464.905999999999</v>
      </c>
      <c r="X92" s="322">
        <f t="shared" si="49"/>
        <v>0</v>
      </c>
      <c r="Y92" s="322">
        <f t="shared" si="49"/>
        <v>94.99799999999999</v>
      </c>
      <c r="Z92" s="322">
        <f t="shared" si="49"/>
        <v>63.332000000000015</v>
      </c>
      <c r="AA92" s="322">
        <f t="shared" si="49"/>
        <v>158.33000000000004</v>
      </c>
      <c r="AB92" s="322">
        <f t="shared" si="49"/>
        <v>379.99199999999996</v>
      </c>
      <c r="AC92" s="322">
        <f t="shared" si="49"/>
        <v>94.99799999999999</v>
      </c>
      <c r="AD92" s="322">
        <f t="shared" si="49"/>
        <v>221.66200000000001</v>
      </c>
      <c r="AE92" s="322">
        <f t="shared" si="49"/>
        <v>0</v>
      </c>
      <c r="AF92" s="322">
        <f t="shared" si="49"/>
        <v>0</v>
      </c>
      <c r="AG92" s="322">
        <f t="shared" si="46"/>
        <v>411.65799999999996</v>
      </c>
      <c r="AH92" s="322">
        <f t="shared" si="46"/>
        <v>126.66400000000003</v>
      </c>
      <c r="AI92" s="322">
        <f t="shared" si="46"/>
        <v>126.66400000000003</v>
      </c>
      <c r="AJ92" s="322">
        <f t="shared" si="42"/>
        <v>63.332000000000015</v>
      </c>
      <c r="AK92" s="1280" t="s">
        <v>1465</v>
      </c>
      <c r="AL92" s="88" t="s">
        <v>1465</v>
      </c>
      <c r="AM92" s="1280" t="s">
        <v>1465</v>
      </c>
      <c r="AN92" s="322">
        <f t="shared" si="47"/>
        <v>29671.041999999998</v>
      </c>
      <c r="AO92" s="322">
        <f t="shared" si="50"/>
        <v>15469.239859802847</v>
      </c>
      <c r="AP92" s="322">
        <f t="shared" si="50"/>
        <v>649.9680613362541</v>
      </c>
      <c r="AQ92" s="322">
        <f t="shared" si="50"/>
        <v>7182.147077765605</v>
      </c>
      <c r="AR92" s="322">
        <f t="shared" si="50"/>
        <v>0</v>
      </c>
      <c r="AS92" s="322">
        <f t="shared" si="50"/>
        <v>4582.2748324205904</v>
      </c>
      <c r="AT92" s="322">
        <f t="shared" si="50"/>
        <v>0</v>
      </c>
      <c r="AU92" s="322">
        <f t="shared" si="50"/>
        <v>97.495209200438097</v>
      </c>
      <c r="AV92" s="322">
        <f t="shared" si="50"/>
        <v>64.996806133625412</v>
      </c>
      <c r="AW92" s="322">
        <f t="shared" si="50"/>
        <v>162.49201533406352</v>
      </c>
      <c r="AX92" s="322">
        <f t="shared" si="50"/>
        <v>389.98083680175239</v>
      </c>
      <c r="AY92" s="322">
        <f t="shared" si="50"/>
        <v>97.495209200438097</v>
      </c>
      <c r="AZ92" s="322">
        <f t="shared" si="50"/>
        <v>227.48882146768892</v>
      </c>
      <c r="BA92" s="322">
        <f t="shared" si="50"/>
        <v>0</v>
      </c>
      <c r="BB92" s="322">
        <f t="shared" si="50"/>
        <v>0</v>
      </c>
      <c r="BC92" s="322">
        <f t="shared" si="48"/>
        <v>422.47923986856512</v>
      </c>
      <c r="BD92" s="322">
        <f t="shared" si="48"/>
        <v>129.99361226725082</v>
      </c>
      <c r="BE92" s="322">
        <f t="shared" si="48"/>
        <v>129.99361226725082</v>
      </c>
      <c r="BF92" s="322">
        <f t="shared" si="44"/>
        <v>64.996806133625412</v>
      </c>
    </row>
    <row r="93" spans="2:58" ht="14.25">
      <c r="B93" s="6" t="s">
        <v>39</v>
      </c>
      <c r="C93" s="1937" t="s">
        <v>75</v>
      </c>
      <c r="D93" s="1940" t="s">
        <v>77</v>
      </c>
      <c r="E93" s="1918" t="s">
        <v>25</v>
      </c>
      <c r="F93" s="1746" t="s">
        <v>16</v>
      </c>
      <c r="G93" s="1920">
        <v>17.170000000000002</v>
      </c>
      <c r="H93" s="1921">
        <v>6935.04</v>
      </c>
      <c r="I93" s="1935">
        <v>6935.04</v>
      </c>
      <c r="J93" s="1935">
        <v>6935.04</v>
      </c>
      <c r="K93" s="1939">
        <v>9.1300000000000008</v>
      </c>
      <c r="L93" s="1738"/>
      <c r="R93" s="322">
        <f t="shared" si="45"/>
        <v>63316.915200000003</v>
      </c>
      <c r="S93" s="322">
        <f t="shared" si="49"/>
        <v>33010.790399999998</v>
      </c>
      <c r="T93" s="322">
        <f t="shared" si="49"/>
        <v>1387.0080000000003</v>
      </c>
      <c r="U93" s="322">
        <f t="shared" si="49"/>
        <v>15326.438399999995</v>
      </c>
      <c r="V93" s="322">
        <f t="shared" si="49"/>
        <v>0</v>
      </c>
      <c r="W93" s="322">
        <f t="shared" si="49"/>
        <v>9778.406399999998</v>
      </c>
      <c r="X93" s="322">
        <f t="shared" si="49"/>
        <v>0</v>
      </c>
      <c r="Y93" s="322">
        <f t="shared" si="49"/>
        <v>208.05119999999997</v>
      </c>
      <c r="Z93" s="322">
        <f t="shared" si="49"/>
        <v>138.70080000000004</v>
      </c>
      <c r="AA93" s="322">
        <f t="shared" si="49"/>
        <v>346.75200000000007</v>
      </c>
      <c r="AB93" s="322">
        <f t="shared" si="49"/>
        <v>832.20479999999986</v>
      </c>
      <c r="AC93" s="322">
        <f t="shared" si="49"/>
        <v>208.05119999999997</v>
      </c>
      <c r="AD93" s="322">
        <f t="shared" si="49"/>
        <v>485.45280000000002</v>
      </c>
      <c r="AE93" s="322">
        <f t="shared" si="49"/>
        <v>0</v>
      </c>
      <c r="AF93" s="322">
        <f t="shared" si="49"/>
        <v>0</v>
      </c>
      <c r="AG93" s="322">
        <f t="shared" si="46"/>
        <v>901.55520000000001</v>
      </c>
      <c r="AH93" s="322">
        <f t="shared" si="46"/>
        <v>277.40160000000009</v>
      </c>
      <c r="AI93" s="322">
        <f t="shared" si="46"/>
        <v>277.40160000000009</v>
      </c>
      <c r="AJ93" s="322">
        <f t="shared" si="42"/>
        <v>138.70080000000004</v>
      </c>
      <c r="AK93" s="1280" t="s">
        <v>1465</v>
      </c>
      <c r="AL93" s="88" t="s">
        <v>1465</v>
      </c>
      <c r="AM93" s="1280" t="s">
        <v>1465</v>
      </c>
      <c r="AN93" s="322">
        <f t="shared" si="47"/>
        <v>63316.915200000003</v>
      </c>
      <c r="AO93" s="322">
        <f t="shared" si="50"/>
        <v>33010.790399999998</v>
      </c>
      <c r="AP93" s="322">
        <f t="shared" si="50"/>
        <v>1387.0080000000003</v>
      </c>
      <c r="AQ93" s="322">
        <f t="shared" si="50"/>
        <v>15326.438399999995</v>
      </c>
      <c r="AR93" s="322">
        <f t="shared" si="50"/>
        <v>0</v>
      </c>
      <c r="AS93" s="322">
        <f t="shared" si="50"/>
        <v>9778.406399999998</v>
      </c>
      <c r="AT93" s="322">
        <f t="shared" si="50"/>
        <v>0</v>
      </c>
      <c r="AU93" s="322">
        <f t="shared" si="50"/>
        <v>208.05119999999997</v>
      </c>
      <c r="AV93" s="322">
        <f t="shared" si="50"/>
        <v>138.70080000000004</v>
      </c>
      <c r="AW93" s="322">
        <f t="shared" si="50"/>
        <v>346.75200000000007</v>
      </c>
      <c r="AX93" s="322">
        <f t="shared" si="50"/>
        <v>832.20479999999986</v>
      </c>
      <c r="AY93" s="322">
        <f t="shared" si="50"/>
        <v>208.05119999999997</v>
      </c>
      <c r="AZ93" s="322">
        <f t="shared" si="50"/>
        <v>485.45280000000002</v>
      </c>
      <c r="BA93" s="322">
        <f t="shared" si="50"/>
        <v>0</v>
      </c>
      <c r="BB93" s="322">
        <f t="shared" si="50"/>
        <v>0</v>
      </c>
      <c r="BC93" s="322">
        <f t="shared" si="48"/>
        <v>901.55520000000001</v>
      </c>
      <c r="BD93" s="322">
        <f t="shared" si="48"/>
        <v>277.40160000000009</v>
      </c>
      <c r="BE93" s="322">
        <f t="shared" si="48"/>
        <v>277.40160000000009</v>
      </c>
      <c r="BF93" s="322">
        <f t="shared" si="44"/>
        <v>138.70080000000004</v>
      </c>
    </row>
    <row r="94" spans="2:58" ht="14.25">
      <c r="B94" s="6" t="s">
        <v>39</v>
      </c>
      <c r="C94" s="1937" t="s">
        <v>75</v>
      </c>
      <c r="D94" s="1940" t="s">
        <v>78</v>
      </c>
      <c r="E94" s="1918" t="s">
        <v>25</v>
      </c>
      <c r="F94" s="1746" t="s">
        <v>16</v>
      </c>
      <c r="G94" s="1920">
        <v>17.170000000000002</v>
      </c>
      <c r="H94" s="1921">
        <v>9606.6899999999987</v>
      </c>
      <c r="I94" s="1935">
        <v>9606.6899999999987</v>
      </c>
      <c r="J94" s="1935">
        <v>9606.6899999999987</v>
      </c>
      <c r="K94" s="1939">
        <v>9.1300000000000008</v>
      </c>
      <c r="L94" s="1738"/>
      <c r="R94" s="322">
        <f t="shared" si="45"/>
        <v>87709.079700000002</v>
      </c>
      <c r="S94" s="322">
        <f t="shared" si="49"/>
        <v>45727.844400000002</v>
      </c>
      <c r="T94" s="322">
        <f t="shared" si="49"/>
        <v>1921.3380000000004</v>
      </c>
      <c r="U94" s="322">
        <f t="shared" si="49"/>
        <v>21230.784899999995</v>
      </c>
      <c r="V94" s="322">
        <f t="shared" si="49"/>
        <v>0</v>
      </c>
      <c r="W94" s="322">
        <f t="shared" si="49"/>
        <v>13545.432899999998</v>
      </c>
      <c r="X94" s="322">
        <f t="shared" si="49"/>
        <v>0</v>
      </c>
      <c r="Y94" s="322">
        <f t="shared" si="49"/>
        <v>288.20069999999998</v>
      </c>
      <c r="Z94" s="322">
        <f t="shared" si="49"/>
        <v>192.13380000000004</v>
      </c>
      <c r="AA94" s="322">
        <f t="shared" si="49"/>
        <v>480.33450000000011</v>
      </c>
      <c r="AB94" s="322">
        <f t="shared" si="49"/>
        <v>1152.8027999999999</v>
      </c>
      <c r="AC94" s="322">
        <f t="shared" si="49"/>
        <v>288.20069999999998</v>
      </c>
      <c r="AD94" s="322">
        <f t="shared" si="49"/>
        <v>672.4683</v>
      </c>
      <c r="AE94" s="322">
        <f t="shared" si="49"/>
        <v>0</v>
      </c>
      <c r="AF94" s="322">
        <f t="shared" si="49"/>
        <v>0</v>
      </c>
      <c r="AG94" s="322">
        <f t="shared" si="46"/>
        <v>1248.8697</v>
      </c>
      <c r="AH94" s="322">
        <f t="shared" si="46"/>
        <v>384.26760000000007</v>
      </c>
      <c r="AI94" s="322">
        <f t="shared" si="46"/>
        <v>384.26760000000007</v>
      </c>
      <c r="AJ94" s="322">
        <f t="shared" si="42"/>
        <v>192.13380000000004</v>
      </c>
      <c r="AK94" s="1280" t="s">
        <v>1465</v>
      </c>
      <c r="AL94" s="88" t="s">
        <v>1465</v>
      </c>
      <c r="AM94" s="1280" t="s">
        <v>1465</v>
      </c>
      <c r="AN94" s="322">
        <f t="shared" si="47"/>
        <v>87709.079700000002</v>
      </c>
      <c r="AO94" s="322">
        <f t="shared" si="50"/>
        <v>45727.844400000002</v>
      </c>
      <c r="AP94" s="322">
        <f t="shared" si="50"/>
        <v>1921.3380000000004</v>
      </c>
      <c r="AQ94" s="322">
        <f t="shared" si="50"/>
        <v>21230.784899999995</v>
      </c>
      <c r="AR94" s="322">
        <f t="shared" si="50"/>
        <v>0</v>
      </c>
      <c r="AS94" s="322">
        <f t="shared" si="50"/>
        <v>13545.432899999998</v>
      </c>
      <c r="AT94" s="322">
        <f t="shared" si="50"/>
        <v>0</v>
      </c>
      <c r="AU94" s="322">
        <f t="shared" si="50"/>
        <v>288.20069999999998</v>
      </c>
      <c r="AV94" s="322">
        <f t="shared" si="50"/>
        <v>192.13380000000004</v>
      </c>
      <c r="AW94" s="322">
        <f t="shared" si="50"/>
        <v>480.33450000000011</v>
      </c>
      <c r="AX94" s="322">
        <f t="shared" si="50"/>
        <v>1152.8027999999999</v>
      </c>
      <c r="AY94" s="322">
        <f t="shared" si="50"/>
        <v>288.20069999999998</v>
      </c>
      <c r="AZ94" s="322">
        <f t="shared" si="50"/>
        <v>672.4683</v>
      </c>
      <c r="BA94" s="322">
        <f t="shared" si="50"/>
        <v>0</v>
      </c>
      <c r="BB94" s="322">
        <f t="shared" si="50"/>
        <v>0</v>
      </c>
      <c r="BC94" s="322">
        <f t="shared" si="48"/>
        <v>1248.8697</v>
      </c>
      <c r="BD94" s="322">
        <f t="shared" si="48"/>
        <v>384.26760000000007</v>
      </c>
      <c r="BE94" s="322">
        <f t="shared" si="48"/>
        <v>384.26760000000007</v>
      </c>
      <c r="BF94" s="322">
        <f t="shared" si="44"/>
        <v>192.13380000000004</v>
      </c>
    </row>
    <row r="95" spans="2:58" ht="14.25">
      <c r="B95" s="6" t="s">
        <v>39</v>
      </c>
      <c r="C95" s="1937" t="s">
        <v>75</v>
      </c>
      <c r="D95" s="1940" t="s">
        <v>79</v>
      </c>
      <c r="E95" s="1918" t="s">
        <v>25</v>
      </c>
      <c r="F95" s="1746" t="s">
        <v>16</v>
      </c>
      <c r="G95" s="1920">
        <v>16.71</v>
      </c>
      <c r="H95" s="1921">
        <v>8.76</v>
      </c>
      <c r="I95" s="1935">
        <v>8.76</v>
      </c>
      <c r="J95" s="1935">
        <v>8.76</v>
      </c>
      <c r="K95" s="1939">
        <v>9.23</v>
      </c>
      <c r="L95" s="1738"/>
      <c r="R95" s="322">
        <f t="shared" si="45"/>
        <v>79.978800000000007</v>
      </c>
      <c r="S95" s="322">
        <f t="shared" si="49"/>
        <v>41.697600000000001</v>
      </c>
      <c r="T95" s="322">
        <f t="shared" si="49"/>
        <v>1.7520000000000004</v>
      </c>
      <c r="U95" s="322">
        <f t="shared" si="49"/>
        <v>19.359599999999997</v>
      </c>
      <c r="V95" s="322">
        <f t="shared" si="49"/>
        <v>0</v>
      </c>
      <c r="W95" s="322">
        <f t="shared" si="49"/>
        <v>12.351599999999998</v>
      </c>
      <c r="X95" s="322">
        <f t="shared" si="49"/>
        <v>0</v>
      </c>
      <c r="Y95" s="322">
        <f t="shared" si="49"/>
        <v>0.26279999999999998</v>
      </c>
      <c r="Z95" s="322">
        <f t="shared" si="49"/>
        <v>0.17520000000000005</v>
      </c>
      <c r="AA95" s="322">
        <f t="shared" si="49"/>
        <v>0.43800000000000011</v>
      </c>
      <c r="AB95" s="322">
        <f t="shared" si="49"/>
        <v>1.0511999999999999</v>
      </c>
      <c r="AC95" s="322">
        <f t="shared" si="49"/>
        <v>0.26279999999999998</v>
      </c>
      <c r="AD95" s="322">
        <f t="shared" si="49"/>
        <v>0.61320000000000008</v>
      </c>
      <c r="AE95" s="322">
        <f t="shared" si="49"/>
        <v>0</v>
      </c>
      <c r="AF95" s="322">
        <f t="shared" si="49"/>
        <v>0</v>
      </c>
      <c r="AG95" s="322">
        <f t="shared" si="46"/>
        <v>1.1388</v>
      </c>
      <c r="AH95" s="322">
        <f t="shared" si="46"/>
        <v>0.3504000000000001</v>
      </c>
      <c r="AI95" s="322">
        <f t="shared" si="46"/>
        <v>0.3504000000000001</v>
      </c>
      <c r="AJ95" s="322">
        <f t="shared" si="42"/>
        <v>0.17520000000000005</v>
      </c>
      <c r="AK95" s="1280" t="s">
        <v>1465</v>
      </c>
      <c r="AL95" s="88" t="s">
        <v>1465</v>
      </c>
      <c r="AM95" s="1280" t="s">
        <v>1465</v>
      </c>
      <c r="AN95" s="322">
        <f t="shared" si="47"/>
        <v>80.854799999999997</v>
      </c>
      <c r="AO95" s="322">
        <f t="shared" si="50"/>
        <v>42.154309748083243</v>
      </c>
      <c r="AP95" s="322">
        <f t="shared" si="50"/>
        <v>1.7711894852135819</v>
      </c>
      <c r="AQ95" s="322">
        <f t="shared" si="50"/>
        <v>19.57164381161007</v>
      </c>
      <c r="AR95" s="322">
        <f t="shared" si="50"/>
        <v>0</v>
      </c>
      <c r="AS95" s="322">
        <f t="shared" si="50"/>
        <v>12.486885870755748</v>
      </c>
      <c r="AT95" s="322">
        <f t="shared" si="50"/>
        <v>0</v>
      </c>
      <c r="AU95" s="322">
        <f t="shared" si="50"/>
        <v>0.26567842278203718</v>
      </c>
      <c r="AV95" s="322">
        <f t="shared" si="50"/>
        <v>0.17711894852135818</v>
      </c>
      <c r="AW95" s="322">
        <f t="shared" si="50"/>
        <v>0.44279737130339547</v>
      </c>
      <c r="AX95" s="322">
        <f t="shared" si="50"/>
        <v>1.0627136911281487</v>
      </c>
      <c r="AY95" s="322">
        <f t="shared" si="50"/>
        <v>0.26567842278203718</v>
      </c>
      <c r="AZ95" s="322">
        <f t="shared" si="50"/>
        <v>0.61991631982475348</v>
      </c>
      <c r="BA95" s="322">
        <f t="shared" si="50"/>
        <v>0</v>
      </c>
      <c r="BB95" s="322">
        <f t="shared" si="50"/>
        <v>0</v>
      </c>
      <c r="BC95" s="322">
        <f t="shared" si="48"/>
        <v>1.151273165388828</v>
      </c>
      <c r="BD95" s="322">
        <f t="shared" si="48"/>
        <v>0.35423789704271635</v>
      </c>
      <c r="BE95" s="322">
        <f t="shared" si="48"/>
        <v>0.35423789704271635</v>
      </c>
      <c r="BF95" s="322">
        <f t="shared" si="44"/>
        <v>0.17711894852135818</v>
      </c>
    </row>
    <row r="96" spans="2:58" ht="14.25">
      <c r="B96" s="6" t="s">
        <v>39</v>
      </c>
      <c r="C96" s="1937" t="s">
        <v>75</v>
      </c>
      <c r="D96" s="1940" t="s">
        <v>80</v>
      </c>
      <c r="E96" s="1918" t="s">
        <v>25</v>
      </c>
      <c r="F96" s="1746" t="s">
        <v>16</v>
      </c>
      <c r="G96" s="1920">
        <v>16.71</v>
      </c>
      <c r="H96" s="1921">
        <v>210.77</v>
      </c>
      <c r="I96" s="1921">
        <v>210.77</v>
      </c>
      <c r="J96" s="1921">
        <v>210.77</v>
      </c>
      <c r="K96" s="1939">
        <v>9.23</v>
      </c>
      <c r="L96" s="1738"/>
      <c r="R96" s="322">
        <f t="shared" si="45"/>
        <v>1924.3301000000004</v>
      </c>
      <c r="S96" s="322">
        <f t="shared" si="49"/>
        <v>1003.2652000000002</v>
      </c>
      <c r="T96" s="322">
        <f t="shared" si="49"/>
        <v>42.154000000000011</v>
      </c>
      <c r="U96" s="322">
        <f t="shared" si="49"/>
        <v>465.80169999999993</v>
      </c>
      <c r="V96" s="322">
        <f t="shared" si="49"/>
        <v>0</v>
      </c>
      <c r="W96" s="322">
        <f t="shared" si="49"/>
        <v>297.1857</v>
      </c>
      <c r="X96" s="322">
        <f t="shared" si="49"/>
        <v>0</v>
      </c>
      <c r="Y96" s="322">
        <f t="shared" si="49"/>
        <v>6.3231000000000002</v>
      </c>
      <c r="Z96" s="322">
        <f t="shared" si="49"/>
        <v>4.2154000000000016</v>
      </c>
      <c r="AA96" s="322">
        <f t="shared" si="49"/>
        <v>10.538500000000003</v>
      </c>
      <c r="AB96" s="322">
        <f t="shared" si="49"/>
        <v>25.292400000000001</v>
      </c>
      <c r="AC96" s="322">
        <f t="shared" si="49"/>
        <v>6.3231000000000002</v>
      </c>
      <c r="AD96" s="322">
        <f t="shared" si="49"/>
        <v>14.753900000000002</v>
      </c>
      <c r="AE96" s="322">
        <f t="shared" si="49"/>
        <v>0</v>
      </c>
      <c r="AF96" s="322">
        <f t="shared" si="49"/>
        <v>0</v>
      </c>
      <c r="AG96" s="322">
        <f t="shared" si="46"/>
        <v>27.400100000000002</v>
      </c>
      <c r="AH96" s="322">
        <f t="shared" si="46"/>
        <v>8.4308000000000032</v>
      </c>
      <c r="AI96" s="322">
        <f t="shared" si="46"/>
        <v>8.4308000000000032</v>
      </c>
      <c r="AJ96" s="322">
        <f t="shared" si="42"/>
        <v>4.2154000000000016</v>
      </c>
      <c r="AK96" s="1280" t="s">
        <v>1465</v>
      </c>
      <c r="AL96" s="88" t="s">
        <v>1465</v>
      </c>
      <c r="AM96" s="1280" t="s">
        <v>1465</v>
      </c>
      <c r="AN96" s="322">
        <f t="shared" si="47"/>
        <v>1945.4071000000001</v>
      </c>
      <c r="AO96" s="322">
        <f t="shared" si="50"/>
        <v>1014.2538659364732</v>
      </c>
      <c r="AP96" s="322">
        <f t="shared" si="50"/>
        <v>42.615708652792996</v>
      </c>
      <c r="AQ96" s="322">
        <f t="shared" si="50"/>
        <v>470.90358061336241</v>
      </c>
      <c r="AR96" s="322">
        <f t="shared" si="50"/>
        <v>0</v>
      </c>
      <c r="AS96" s="322">
        <f t="shared" si="50"/>
        <v>300.44074600219051</v>
      </c>
      <c r="AT96" s="322">
        <f t="shared" si="50"/>
        <v>0</v>
      </c>
      <c r="AU96" s="322">
        <f t="shared" si="50"/>
        <v>6.3923562979189477</v>
      </c>
      <c r="AV96" s="322">
        <f t="shared" si="50"/>
        <v>4.2615708652792996</v>
      </c>
      <c r="AW96" s="322">
        <f t="shared" si="50"/>
        <v>10.653927163198249</v>
      </c>
      <c r="AX96" s="322">
        <f t="shared" si="50"/>
        <v>25.569425191675791</v>
      </c>
      <c r="AY96" s="322">
        <f t="shared" si="50"/>
        <v>6.3923562979189477</v>
      </c>
      <c r="AZ96" s="322">
        <f t="shared" si="50"/>
        <v>14.915498028477547</v>
      </c>
      <c r="BA96" s="322">
        <f t="shared" si="50"/>
        <v>0</v>
      </c>
      <c r="BB96" s="322">
        <f t="shared" si="50"/>
        <v>0</v>
      </c>
      <c r="BC96" s="322">
        <f t="shared" si="48"/>
        <v>27.700210624315442</v>
      </c>
      <c r="BD96" s="322">
        <f t="shared" si="48"/>
        <v>8.5231417305585992</v>
      </c>
      <c r="BE96" s="322">
        <f t="shared" si="48"/>
        <v>8.5231417305585992</v>
      </c>
      <c r="BF96" s="322">
        <f t="shared" si="44"/>
        <v>4.2615708652792996</v>
      </c>
    </row>
    <row r="97" spans="2:58" ht="14.25">
      <c r="B97" s="6" t="s">
        <v>39</v>
      </c>
      <c r="C97" s="1937" t="s">
        <v>75</v>
      </c>
      <c r="D97" s="1940" t="s">
        <v>81</v>
      </c>
      <c r="E97" s="1918" t="s">
        <v>25</v>
      </c>
      <c r="F97" s="1746" t="s">
        <v>16</v>
      </c>
      <c r="G97" s="1920">
        <v>16.88</v>
      </c>
      <c r="H97" s="1921">
        <v>756</v>
      </c>
      <c r="I97" s="1921">
        <v>756</v>
      </c>
      <c r="J97" s="1921">
        <v>756</v>
      </c>
      <c r="K97" s="1939">
        <v>9.1300000000000008</v>
      </c>
      <c r="L97" s="1738"/>
      <c r="R97" s="322">
        <f t="shared" si="45"/>
        <v>6902.2800000000007</v>
      </c>
      <c r="S97" s="322">
        <f t="shared" si="49"/>
        <v>3598.5600000000004</v>
      </c>
      <c r="T97" s="322">
        <f t="shared" si="49"/>
        <v>151.20000000000005</v>
      </c>
      <c r="U97" s="322">
        <f t="shared" si="49"/>
        <v>1670.7599999999995</v>
      </c>
      <c r="V97" s="322">
        <f t="shared" si="49"/>
        <v>0</v>
      </c>
      <c r="W97" s="322">
        <f t="shared" si="49"/>
        <v>1065.9599999999998</v>
      </c>
      <c r="X97" s="322">
        <f t="shared" si="49"/>
        <v>0</v>
      </c>
      <c r="Y97" s="322">
        <f t="shared" si="49"/>
        <v>22.68</v>
      </c>
      <c r="Z97" s="322">
        <f t="shared" si="49"/>
        <v>15.120000000000005</v>
      </c>
      <c r="AA97" s="322">
        <f t="shared" si="49"/>
        <v>37.800000000000011</v>
      </c>
      <c r="AB97" s="322">
        <f t="shared" si="49"/>
        <v>90.72</v>
      </c>
      <c r="AC97" s="322">
        <f t="shared" si="49"/>
        <v>22.68</v>
      </c>
      <c r="AD97" s="322">
        <f t="shared" si="49"/>
        <v>52.92</v>
      </c>
      <c r="AE97" s="322">
        <f t="shared" si="49"/>
        <v>0</v>
      </c>
      <c r="AF97" s="322">
        <f t="shared" si="49"/>
        <v>0</v>
      </c>
      <c r="AG97" s="322">
        <f t="shared" si="46"/>
        <v>98.28</v>
      </c>
      <c r="AH97" s="322">
        <f t="shared" si="46"/>
        <v>30.240000000000009</v>
      </c>
      <c r="AI97" s="322">
        <f t="shared" si="46"/>
        <v>30.240000000000009</v>
      </c>
      <c r="AJ97" s="322">
        <f t="shared" si="42"/>
        <v>15.120000000000005</v>
      </c>
      <c r="AK97" s="1280" t="s">
        <v>1465</v>
      </c>
      <c r="AL97" s="88" t="s">
        <v>1465</v>
      </c>
      <c r="AM97" s="1280" t="s">
        <v>1465</v>
      </c>
      <c r="AN97" s="322">
        <f t="shared" si="47"/>
        <v>6902.2800000000007</v>
      </c>
      <c r="AO97" s="322">
        <f t="shared" si="50"/>
        <v>3598.5600000000004</v>
      </c>
      <c r="AP97" s="322">
        <f t="shared" si="50"/>
        <v>151.20000000000005</v>
      </c>
      <c r="AQ97" s="322">
        <f t="shared" si="50"/>
        <v>1670.7599999999995</v>
      </c>
      <c r="AR97" s="322">
        <f t="shared" si="50"/>
        <v>0</v>
      </c>
      <c r="AS97" s="322">
        <f t="shared" si="50"/>
        <v>1065.9599999999998</v>
      </c>
      <c r="AT97" s="322">
        <f t="shared" si="50"/>
        <v>0</v>
      </c>
      <c r="AU97" s="322">
        <f t="shared" si="50"/>
        <v>22.68</v>
      </c>
      <c r="AV97" s="322">
        <f t="shared" si="50"/>
        <v>15.120000000000005</v>
      </c>
      <c r="AW97" s="322">
        <f t="shared" si="50"/>
        <v>37.800000000000011</v>
      </c>
      <c r="AX97" s="322">
        <f t="shared" si="50"/>
        <v>90.72</v>
      </c>
      <c r="AY97" s="322">
        <f t="shared" si="50"/>
        <v>22.68</v>
      </c>
      <c r="AZ97" s="322">
        <f t="shared" si="50"/>
        <v>52.92</v>
      </c>
      <c r="BA97" s="322">
        <f t="shared" si="50"/>
        <v>0</v>
      </c>
      <c r="BB97" s="322">
        <f t="shared" si="50"/>
        <v>0</v>
      </c>
      <c r="BC97" s="322">
        <f t="shared" si="48"/>
        <v>98.28</v>
      </c>
      <c r="BD97" s="322">
        <f t="shared" si="48"/>
        <v>30.240000000000009</v>
      </c>
      <c r="BE97" s="322">
        <f t="shared" si="48"/>
        <v>30.240000000000009</v>
      </c>
      <c r="BF97" s="322">
        <f t="shared" si="44"/>
        <v>15.120000000000005</v>
      </c>
    </row>
    <row r="98" spans="2:58" ht="14.25">
      <c r="B98" s="6" t="s">
        <v>39</v>
      </c>
      <c r="C98" s="1937" t="s">
        <v>75</v>
      </c>
      <c r="D98" s="1940" t="s">
        <v>82</v>
      </c>
      <c r="E98" s="1918" t="s">
        <v>25</v>
      </c>
      <c r="F98" s="1746" t="s">
        <v>16</v>
      </c>
      <c r="G98" s="1920">
        <v>17.46</v>
      </c>
      <c r="H98" s="1921">
        <v>1197.04</v>
      </c>
      <c r="I98" s="1921">
        <v>1197.04</v>
      </c>
      <c r="J98" s="1921">
        <v>1197.04</v>
      </c>
      <c r="K98" s="1939">
        <v>9.1300000000000008</v>
      </c>
      <c r="L98" s="1738"/>
      <c r="R98" s="322">
        <f t="shared" si="45"/>
        <v>10928.975200000001</v>
      </c>
      <c r="S98" s="322">
        <f t="shared" si="49"/>
        <v>5697.9104000000007</v>
      </c>
      <c r="T98" s="322">
        <f t="shared" si="49"/>
        <v>239.40800000000004</v>
      </c>
      <c r="U98" s="322">
        <f t="shared" si="49"/>
        <v>2645.4583999999995</v>
      </c>
      <c r="V98" s="322">
        <f t="shared" si="49"/>
        <v>0</v>
      </c>
      <c r="W98" s="322">
        <f t="shared" si="49"/>
        <v>1687.8263999999997</v>
      </c>
      <c r="X98" s="322">
        <f t="shared" si="49"/>
        <v>0</v>
      </c>
      <c r="Y98" s="322">
        <f t="shared" si="49"/>
        <v>35.911199999999994</v>
      </c>
      <c r="Z98" s="322">
        <f t="shared" si="49"/>
        <v>23.940800000000007</v>
      </c>
      <c r="AA98" s="322">
        <f t="shared" si="49"/>
        <v>59.852000000000011</v>
      </c>
      <c r="AB98" s="322">
        <f t="shared" si="49"/>
        <v>143.64479999999998</v>
      </c>
      <c r="AC98" s="322">
        <f t="shared" si="49"/>
        <v>35.911199999999994</v>
      </c>
      <c r="AD98" s="322">
        <f t="shared" si="49"/>
        <v>83.7928</v>
      </c>
      <c r="AE98" s="322">
        <f t="shared" si="49"/>
        <v>0</v>
      </c>
      <c r="AF98" s="322">
        <f t="shared" si="49"/>
        <v>0</v>
      </c>
      <c r="AG98" s="322">
        <f t="shared" si="46"/>
        <v>155.61519999999999</v>
      </c>
      <c r="AH98" s="322">
        <f t="shared" si="46"/>
        <v>47.881600000000013</v>
      </c>
      <c r="AI98" s="322">
        <f t="shared" si="46"/>
        <v>47.881600000000013</v>
      </c>
      <c r="AJ98" s="322">
        <f t="shared" si="42"/>
        <v>23.940800000000007</v>
      </c>
      <c r="AK98" s="1280" t="s">
        <v>1465</v>
      </c>
      <c r="AL98" s="88" t="s">
        <v>1465</v>
      </c>
      <c r="AM98" s="1280" t="s">
        <v>1465</v>
      </c>
      <c r="AN98" s="322">
        <f t="shared" si="47"/>
        <v>10928.975200000001</v>
      </c>
      <c r="AO98" s="322">
        <f t="shared" si="50"/>
        <v>5697.9104000000007</v>
      </c>
      <c r="AP98" s="322">
        <f t="shared" si="50"/>
        <v>239.40800000000004</v>
      </c>
      <c r="AQ98" s="322">
        <f t="shared" si="50"/>
        <v>2645.4583999999995</v>
      </c>
      <c r="AR98" s="322">
        <f t="shared" si="50"/>
        <v>0</v>
      </c>
      <c r="AS98" s="322">
        <f t="shared" si="50"/>
        <v>1687.8263999999997</v>
      </c>
      <c r="AT98" s="322">
        <f t="shared" si="50"/>
        <v>0</v>
      </c>
      <c r="AU98" s="322">
        <f t="shared" si="50"/>
        <v>35.911199999999994</v>
      </c>
      <c r="AV98" s="322">
        <f t="shared" si="50"/>
        <v>23.940800000000007</v>
      </c>
      <c r="AW98" s="322">
        <f t="shared" si="50"/>
        <v>59.852000000000011</v>
      </c>
      <c r="AX98" s="322">
        <f t="shared" si="50"/>
        <v>143.64479999999998</v>
      </c>
      <c r="AY98" s="322">
        <f t="shared" si="50"/>
        <v>35.911199999999994</v>
      </c>
      <c r="AZ98" s="322">
        <f t="shared" si="50"/>
        <v>83.7928</v>
      </c>
      <c r="BA98" s="322">
        <f t="shared" si="50"/>
        <v>0</v>
      </c>
      <c r="BB98" s="322">
        <f t="shared" si="50"/>
        <v>0</v>
      </c>
      <c r="BC98" s="322">
        <f t="shared" si="48"/>
        <v>155.61519999999999</v>
      </c>
      <c r="BD98" s="322">
        <f t="shared" si="48"/>
        <v>47.881600000000013</v>
      </c>
      <c r="BE98" s="322">
        <f t="shared" si="48"/>
        <v>47.881600000000013</v>
      </c>
      <c r="BF98" s="322">
        <f t="shared" si="44"/>
        <v>23.940800000000007</v>
      </c>
    </row>
    <row r="99" spans="2:58" ht="14.25">
      <c r="B99" s="6" t="s">
        <v>39</v>
      </c>
      <c r="C99" s="1937" t="s">
        <v>75</v>
      </c>
      <c r="D99" s="1940" t="s">
        <v>83</v>
      </c>
      <c r="E99" s="1918" t="s">
        <v>25</v>
      </c>
      <c r="F99" s="1746" t="s">
        <v>16</v>
      </c>
      <c r="G99" s="1920">
        <v>17.46</v>
      </c>
      <c r="H99" s="1921">
        <v>34437.65</v>
      </c>
      <c r="I99" s="1921">
        <v>34437.65</v>
      </c>
      <c r="J99" s="1921">
        <v>34437.65</v>
      </c>
      <c r="K99" s="1939">
        <v>9.1300000000000008</v>
      </c>
      <c r="L99" s="1738"/>
      <c r="R99" s="322">
        <f t="shared" si="45"/>
        <v>314415.74450000003</v>
      </c>
      <c r="S99" s="322">
        <f t="shared" si="49"/>
        <v>163923.21400000001</v>
      </c>
      <c r="T99" s="322">
        <f t="shared" si="49"/>
        <v>6887.5300000000016</v>
      </c>
      <c r="U99" s="322">
        <f t="shared" si="49"/>
        <v>76107.206499999986</v>
      </c>
      <c r="V99" s="322">
        <f t="shared" si="49"/>
        <v>0</v>
      </c>
      <c r="W99" s="322">
        <f t="shared" si="49"/>
        <v>48557.08649999999</v>
      </c>
      <c r="X99" s="322">
        <f t="shared" si="49"/>
        <v>0</v>
      </c>
      <c r="Y99" s="322">
        <f t="shared" si="49"/>
        <v>1033.1295</v>
      </c>
      <c r="Z99" s="322">
        <f t="shared" si="49"/>
        <v>688.75300000000016</v>
      </c>
      <c r="AA99" s="322">
        <f t="shared" si="49"/>
        <v>1721.8825000000004</v>
      </c>
      <c r="AB99" s="322">
        <f t="shared" si="49"/>
        <v>4132.518</v>
      </c>
      <c r="AC99" s="322">
        <f t="shared" si="49"/>
        <v>1033.1295</v>
      </c>
      <c r="AD99" s="322">
        <f t="shared" si="49"/>
        <v>2410.6355000000003</v>
      </c>
      <c r="AE99" s="322">
        <f t="shared" si="49"/>
        <v>0</v>
      </c>
      <c r="AF99" s="322">
        <f t="shared" si="49"/>
        <v>0</v>
      </c>
      <c r="AG99" s="322">
        <f t="shared" si="46"/>
        <v>4476.8945000000003</v>
      </c>
      <c r="AH99" s="322">
        <f t="shared" si="46"/>
        <v>1377.5060000000003</v>
      </c>
      <c r="AI99" s="322">
        <f t="shared" si="46"/>
        <v>1377.5060000000003</v>
      </c>
      <c r="AJ99" s="322">
        <f t="shared" si="42"/>
        <v>688.75300000000016</v>
      </c>
      <c r="AK99" s="1280" t="s">
        <v>1465</v>
      </c>
      <c r="AL99" s="88" t="s">
        <v>1465</v>
      </c>
      <c r="AM99" s="1280" t="s">
        <v>1465</v>
      </c>
      <c r="AN99" s="322">
        <f t="shared" si="47"/>
        <v>314415.74450000003</v>
      </c>
      <c r="AO99" s="322">
        <f t="shared" si="50"/>
        <v>163923.21400000001</v>
      </c>
      <c r="AP99" s="322">
        <f t="shared" si="50"/>
        <v>6887.5300000000016</v>
      </c>
      <c r="AQ99" s="322">
        <f t="shared" si="50"/>
        <v>76107.206499999986</v>
      </c>
      <c r="AR99" s="322">
        <f t="shared" si="50"/>
        <v>0</v>
      </c>
      <c r="AS99" s="322">
        <f t="shared" si="50"/>
        <v>48557.08649999999</v>
      </c>
      <c r="AT99" s="322">
        <f t="shared" si="50"/>
        <v>0</v>
      </c>
      <c r="AU99" s="322">
        <f t="shared" si="50"/>
        <v>1033.1295</v>
      </c>
      <c r="AV99" s="322">
        <f t="shared" si="50"/>
        <v>688.75300000000016</v>
      </c>
      <c r="AW99" s="322">
        <f t="shared" si="50"/>
        <v>1721.8825000000004</v>
      </c>
      <c r="AX99" s="322">
        <f t="shared" si="50"/>
        <v>4132.518</v>
      </c>
      <c r="AY99" s="322">
        <f t="shared" si="50"/>
        <v>1033.1295</v>
      </c>
      <c r="AZ99" s="322">
        <f t="shared" si="50"/>
        <v>2410.6355000000003</v>
      </c>
      <c r="BA99" s="322">
        <f t="shared" si="50"/>
        <v>0</v>
      </c>
      <c r="BB99" s="322">
        <f t="shared" si="50"/>
        <v>0</v>
      </c>
      <c r="BC99" s="322">
        <f t="shared" si="48"/>
        <v>4476.8945000000003</v>
      </c>
      <c r="BD99" s="322">
        <f t="shared" si="48"/>
        <v>1377.5060000000003</v>
      </c>
      <c r="BE99" s="322">
        <f t="shared" si="48"/>
        <v>1377.5060000000003</v>
      </c>
      <c r="BF99" s="322">
        <f t="shared" si="44"/>
        <v>688.75300000000016</v>
      </c>
    </row>
    <row r="100" spans="2:58" ht="14.25">
      <c r="B100" s="6" t="s">
        <v>39</v>
      </c>
      <c r="C100" s="1937" t="s">
        <v>75</v>
      </c>
      <c r="D100" s="1940" t="s">
        <v>84</v>
      </c>
      <c r="E100" s="1918" t="s">
        <v>25</v>
      </c>
      <c r="F100" s="1746" t="s">
        <v>16</v>
      </c>
      <c r="G100" s="1920">
        <v>17.170000000000002</v>
      </c>
      <c r="H100" s="1921">
        <v>2.4699999999999998</v>
      </c>
      <c r="I100" s="1921">
        <v>2.4699999999999998</v>
      </c>
      <c r="J100" s="1921">
        <v>2.4699999999999998</v>
      </c>
      <c r="K100" s="1939">
        <v>9.1300000000000008</v>
      </c>
      <c r="L100" s="1738"/>
      <c r="R100" s="322">
        <f t="shared" si="45"/>
        <v>22.551099999999998</v>
      </c>
      <c r="S100" s="322">
        <f t="shared" si="49"/>
        <v>11.757199999999999</v>
      </c>
      <c r="T100" s="322">
        <f t="shared" si="49"/>
        <v>0.49400000000000005</v>
      </c>
      <c r="U100" s="322">
        <f t="shared" si="49"/>
        <v>5.4586999999999977</v>
      </c>
      <c r="V100" s="322">
        <f t="shared" si="49"/>
        <v>0</v>
      </c>
      <c r="W100" s="322">
        <f t="shared" si="49"/>
        <v>3.482699999999999</v>
      </c>
      <c r="X100" s="322">
        <f t="shared" si="49"/>
        <v>0</v>
      </c>
      <c r="Y100" s="322">
        <f t="shared" si="49"/>
        <v>7.4099999999999985E-2</v>
      </c>
      <c r="Z100" s="322">
        <f t="shared" si="49"/>
        <v>4.9400000000000006E-2</v>
      </c>
      <c r="AA100" s="322">
        <f t="shared" si="49"/>
        <v>0.12350000000000001</v>
      </c>
      <c r="AB100" s="322">
        <f t="shared" si="49"/>
        <v>0.29639999999999994</v>
      </c>
      <c r="AC100" s="322">
        <f t="shared" si="49"/>
        <v>7.4099999999999985E-2</v>
      </c>
      <c r="AD100" s="322">
        <f t="shared" si="49"/>
        <v>0.17289999999999997</v>
      </c>
      <c r="AE100" s="322">
        <f t="shared" si="49"/>
        <v>0</v>
      </c>
      <c r="AF100" s="322">
        <f t="shared" si="49"/>
        <v>0</v>
      </c>
      <c r="AG100" s="322">
        <f t="shared" si="46"/>
        <v>0.32109999999999994</v>
      </c>
      <c r="AH100" s="322">
        <f t="shared" si="46"/>
        <v>9.8800000000000013E-2</v>
      </c>
      <c r="AI100" s="322">
        <f t="shared" si="46"/>
        <v>9.8800000000000013E-2</v>
      </c>
      <c r="AJ100" s="322">
        <f t="shared" si="42"/>
        <v>4.9400000000000006E-2</v>
      </c>
      <c r="AK100" s="1280" t="s">
        <v>1465</v>
      </c>
      <c r="AL100" s="88" t="s">
        <v>1465</v>
      </c>
      <c r="AM100" s="1280" t="s">
        <v>1465</v>
      </c>
      <c r="AN100" s="322">
        <f t="shared" si="47"/>
        <v>22.551099999999998</v>
      </c>
      <c r="AO100" s="322">
        <f t="shared" si="50"/>
        <v>11.757199999999999</v>
      </c>
      <c r="AP100" s="322">
        <f t="shared" si="50"/>
        <v>0.49400000000000005</v>
      </c>
      <c r="AQ100" s="322">
        <f t="shared" si="50"/>
        <v>5.4586999999999977</v>
      </c>
      <c r="AR100" s="322">
        <f t="shared" si="50"/>
        <v>0</v>
      </c>
      <c r="AS100" s="322">
        <f t="shared" si="50"/>
        <v>3.482699999999999</v>
      </c>
      <c r="AT100" s="322">
        <f t="shared" si="50"/>
        <v>0</v>
      </c>
      <c r="AU100" s="322">
        <f t="shared" si="50"/>
        <v>7.4099999999999985E-2</v>
      </c>
      <c r="AV100" s="322">
        <f t="shared" si="50"/>
        <v>4.9400000000000006E-2</v>
      </c>
      <c r="AW100" s="322">
        <f t="shared" si="50"/>
        <v>0.12350000000000001</v>
      </c>
      <c r="AX100" s="322">
        <f t="shared" si="50"/>
        <v>0.29639999999999994</v>
      </c>
      <c r="AY100" s="322">
        <f t="shared" si="50"/>
        <v>7.4099999999999985E-2</v>
      </c>
      <c r="AZ100" s="322">
        <f t="shared" si="50"/>
        <v>0.17289999999999997</v>
      </c>
      <c r="BA100" s="322">
        <f t="shared" si="50"/>
        <v>0</v>
      </c>
      <c r="BB100" s="322">
        <f t="shared" si="50"/>
        <v>0</v>
      </c>
      <c r="BC100" s="322">
        <f t="shared" si="48"/>
        <v>0.32109999999999994</v>
      </c>
      <c r="BD100" s="322">
        <f t="shared" si="48"/>
        <v>9.8800000000000013E-2</v>
      </c>
      <c r="BE100" s="322">
        <f t="shared" si="48"/>
        <v>9.8800000000000013E-2</v>
      </c>
      <c r="BF100" s="322">
        <f t="shared" si="44"/>
        <v>4.9400000000000006E-2</v>
      </c>
    </row>
    <row r="101" spans="2:58" ht="14.25">
      <c r="B101" s="6" t="s">
        <v>39</v>
      </c>
      <c r="C101" s="1937" t="s">
        <v>1475</v>
      </c>
      <c r="D101" s="1940" t="s">
        <v>126</v>
      </c>
      <c r="E101" s="1918" t="s">
        <v>15</v>
      </c>
      <c r="F101" s="1746" t="s">
        <v>16</v>
      </c>
      <c r="G101" s="1920">
        <v>17.170000000000002</v>
      </c>
      <c r="H101" s="1921">
        <v>9770.6452009012464</v>
      </c>
      <c r="I101" s="1921">
        <v>9770.6452009012464</v>
      </c>
      <c r="J101" s="1921">
        <v>9770.6452009012464</v>
      </c>
      <c r="K101" s="1939">
        <v>17.440000000000001</v>
      </c>
      <c r="L101" s="1738"/>
      <c r="R101" s="322">
        <f t="shared" si="45"/>
        <v>119006.45854697718</v>
      </c>
      <c r="S101" s="322">
        <f t="shared" si="49"/>
        <v>46508.271156289906</v>
      </c>
      <c r="T101" s="322">
        <f t="shared" si="49"/>
        <v>1954.1290401802498</v>
      </c>
      <c r="U101" s="322">
        <f t="shared" si="49"/>
        <v>21593.125893991753</v>
      </c>
      <c r="V101" s="322">
        <f t="shared" si="49"/>
        <v>0</v>
      </c>
      <c r="W101" s="322">
        <f t="shared" si="49"/>
        <v>43577.077596019561</v>
      </c>
      <c r="X101" s="322">
        <f t="shared" si="49"/>
        <v>0</v>
      </c>
      <c r="Y101" s="322">
        <f t="shared" si="49"/>
        <v>293.11935602703738</v>
      </c>
      <c r="Z101" s="322">
        <f t="shared" si="49"/>
        <v>195.41290401802499</v>
      </c>
      <c r="AA101" s="322">
        <f t="shared" si="49"/>
        <v>488.53226004506246</v>
      </c>
      <c r="AB101" s="322">
        <f t="shared" si="49"/>
        <v>1172.4774241081495</v>
      </c>
      <c r="AC101" s="322">
        <f t="shared" si="49"/>
        <v>293.11935602703738</v>
      </c>
      <c r="AD101" s="322">
        <f t="shared" si="49"/>
        <v>683.94516406308742</v>
      </c>
      <c r="AE101" s="322">
        <f t="shared" si="49"/>
        <v>0</v>
      </c>
      <c r="AF101" s="322">
        <f t="shared" si="49"/>
        <v>0</v>
      </c>
      <c r="AG101" s="322">
        <f t="shared" si="46"/>
        <v>1270.1838761171621</v>
      </c>
      <c r="AH101" s="322">
        <f t="shared" si="46"/>
        <v>390.82580803604998</v>
      </c>
      <c r="AI101" s="322">
        <f t="shared" si="46"/>
        <v>390.82580803604998</v>
      </c>
      <c r="AJ101" s="322">
        <f t="shared" si="42"/>
        <v>195.41290401802499</v>
      </c>
      <c r="AK101" s="1280" t="s">
        <v>1465</v>
      </c>
      <c r="AL101" s="88" t="s">
        <v>1465</v>
      </c>
      <c r="AM101" s="1280" t="s">
        <v>1465</v>
      </c>
      <c r="AN101" s="322">
        <f t="shared" si="47"/>
        <v>170400.05230371776</v>
      </c>
      <c r="AO101" s="322">
        <f t="shared" si="50"/>
        <v>66593.12388880919</v>
      </c>
      <c r="AP101" s="322">
        <f t="shared" si="50"/>
        <v>2798.0304154961873</v>
      </c>
      <c r="AQ101" s="322">
        <f t="shared" si="50"/>
        <v>30918.236091232859</v>
      </c>
      <c r="AR101" s="322">
        <f t="shared" si="50"/>
        <v>0</v>
      </c>
      <c r="AS101" s="322">
        <f t="shared" si="50"/>
        <v>62396.07826556496</v>
      </c>
      <c r="AT101" s="322">
        <f t="shared" si="50"/>
        <v>0</v>
      </c>
      <c r="AU101" s="322">
        <f t="shared" si="50"/>
        <v>419.70456232442797</v>
      </c>
      <c r="AV101" s="322">
        <f t="shared" si="50"/>
        <v>279.80304154961874</v>
      </c>
      <c r="AW101" s="322">
        <f t="shared" si="50"/>
        <v>699.50760387404682</v>
      </c>
      <c r="AX101" s="322">
        <f t="shared" si="50"/>
        <v>1678.8182492977119</v>
      </c>
      <c r="AY101" s="322">
        <f t="shared" si="50"/>
        <v>419.70456232442797</v>
      </c>
      <c r="AZ101" s="322">
        <f t="shared" si="50"/>
        <v>979.31064542366539</v>
      </c>
      <c r="BA101" s="322">
        <f t="shared" si="50"/>
        <v>0</v>
      </c>
      <c r="BB101" s="322">
        <f t="shared" si="50"/>
        <v>0</v>
      </c>
      <c r="BC101" s="322">
        <f t="shared" si="48"/>
        <v>1818.7197700725214</v>
      </c>
      <c r="BD101" s="322">
        <f t="shared" si="48"/>
        <v>559.60608309923748</v>
      </c>
      <c r="BE101" s="322">
        <f t="shared" si="48"/>
        <v>559.60608309923748</v>
      </c>
      <c r="BF101" s="322">
        <f t="shared" si="44"/>
        <v>279.80304154961874</v>
      </c>
    </row>
    <row r="102" spans="2:58" s="1646" customFormat="1" ht="14.25">
      <c r="B102" s="6" t="s">
        <v>39</v>
      </c>
      <c r="C102" s="1937" t="s">
        <v>1782</v>
      </c>
      <c r="D102" s="1940" t="s">
        <v>46</v>
      </c>
      <c r="E102" s="1918" t="s">
        <v>15</v>
      </c>
      <c r="F102" s="1746" t="s">
        <v>16</v>
      </c>
      <c r="G102" s="1920">
        <v>17.170000000000002</v>
      </c>
      <c r="H102" s="1941">
        <v>2013.410363474625</v>
      </c>
      <c r="I102" s="1921">
        <v>2013.410363474625</v>
      </c>
      <c r="J102" s="1921">
        <v>2013.410363474625</v>
      </c>
      <c r="K102" s="1939">
        <v>12.18</v>
      </c>
      <c r="L102" s="1738"/>
      <c r="M102" s="322"/>
      <c r="N102" s="322"/>
      <c r="R102" s="322">
        <f t="shared" ref="R102" si="51">+I102*VLOOKUP($E102,$P$5:$R$7,3,FALSE)</f>
        <v>24523.33822712093</v>
      </c>
      <c r="S102" s="322">
        <f t="shared" ref="S102:AF117" si="52">+$R102*VLOOKUP($E102,$P$5:$AF$7,S$1+3,FALSE)</f>
        <v>9583.8333301392086</v>
      </c>
      <c r="T102" s="322">
        <f t="shared" si="52"/>
        <v>402.68207269492507</v>
      </c>
      <c r="U102" s="322">
        <f t="shared" si="52"/>
        <v>4449.6369032789198</v>
      </c>
      <c r="V102" s="322">
        <f t="shared" si="52"/>
        <v>0</v>
      </c>
      <c r="W102" s="322">
        <f t="shared" si="52"/>
        <v>8979.8102210968264</v>
      </c>
      <c r="X102" s="322">
        <f t="shared" si="52"/>
        <v>0</v>
      </c>
      <c r="Y102" s="322">
        <f t="shared" si="52"/>
        <v>60.402310904238746</v>
      </c>
      <c r="Z102" s="322">
        <f t="shared" si="52"/>
        <v>40.268207269492507</v>
      </c>
      <c r="AA102" s="322">
        <f t="shared" si="52"/>
        <v>100.67051817373127</v>
      </c>
      <c r="AB102" s="322">
        <f t="shared" si="52"/>
        <v>241.60924361695498</v>
      </c>
      <c r="AC102" s="322">
        <f t="shared" si="52"/>
        <v>60.402310904238746</v>
      </c>
      <c r="AD102" s="322">
        <f t="shared" si="52"/>
        <v>140.93872544322375</v>
      </c>
      <c r="AE102" s="322">
        <f t="shared" si="52"/>
        <v>0</v>
      </c>
      <c r="AF102" s="322">
        <f t="shared" si="52"/>
        <v>0</v>
      </c>
      <c r="AG102" s="322">
        <f t="shared" si="46"/>
        <v>261.74334725170127</v>
      </c>
      <c r="AH102" s="322">
        <f t="shared" si="46"/>
        <v>80.536414538985014</v>
      </c>
      <c r="AI102" s="322">
        <f t="shared" si="46"/>
        <v>80.536414538985014</v>
      </c>
      <c r="AJ102" s="322">
        <f t="shared" si="42"/>
        <v>40.268207269492507</v>
      </c>
      <c r="AK102" s="1280" t="s">
        <v>1465</v>
      </c>
      <c r="AL102" s="88" t="s">
        <v>1465</v>
      </c>
      <c r="AM102" s="1280" t="s">
        <v>1465</v>
      </c>
      <c r="AN102" s="322">
        <f t="shared" ref="AN102" si="53">+J102*K102</f>
        <v>24523.33822712093</v>
      </c>
      <c r="AO102" s="322">
        <f t="shared" ref="AO102:BB117" si="54">+$AN102*VLOOKUP($E102,$AL$5:$BB$7,AO$1+3,FALSE)</f>
        <v>9583.8333301392086</v>
      </c>
      <c r="AP102" s="322">
        <f t="shared" si="54"/>
        <v>402.68207269492507</v>
      </c>
      <c r="AQ102" s="322">
        <f t="shared" si="54"/>
        <v>4449.6369032789198</v>
      </c>
      <c r="AR102" s="322">
        <f t="shared" si="54"/>
        <v>0</v>
      </c>
      <c r="AS102" s="322">
        <f t="shared" si="54"/>
        <v>8979.8102210968264</v>
      </c>
      <c r="AT102" s="322">
        <f t="shared" si="54"/>
        <v>0</v>
      </c>
      <c r="AU102" s="322">
        <f t="shared" si="54"/>
        <v>60.402310904238746</v>
      </c>
      <c r="AV102" s="322">
        <f t="shared" si="54"/>
        <v>40.268207269492507</v>
      </c>
      <c r="AW102" s="322">
        <f t="shared" si="54"/>
        <v>100.67051817373127</v>
      </c>
      <c r="AX102" s="322">
        <f t="shared" si="54"/>
        <v>241.60924361695498</v>
      </c>
      <c r="AY102" s="322">
        <f t="shared" si="54"/>
        <v>60.402310904238746</v>
      </c>
      <c r="AZ102" s="322">
        <f t="shared" si="54"/>
        <v>140.93872544322375</v>
      </c>
      <c r="BA102" s="322">
        <f t="shared" si="54"/>
        <v>0</v>
      </c>
      <c r="BB102" s="322">
        <f t="shared" si="54"/>
        <v>0</v>
      </c>
      <c r="BC102" s="322">
        <f t="shared" si="48"/>
        <v>261.74334725170127</v>
      </c>
      <c r="BD102" s="322">
        <f t="shared" si="48"/>
        <v>80.536414538985014</v>
      </c>
      <c r="BE102" s="322">
        <f t="shared" si="48"/>
        <v>80.536414538985014</v>
      </c>
      <c r="BF102" s="322">
        <f t="shared" si="44"/>
        <v>40.268207269492507</v>
      </c>
    </row>
    <row r="103" spans="2:58" s="1646" customFormat="1" ht="14.25">
      <c r="B103" s="6" t="s">
        <v>39</v>
      </c>
      <c r="C103" s="1937" t="s">
        <v>113</v>
      </c>
      <c r="D103" s="1919" t="s">
        <v>114</v>
      </c>
      <c r="E103" s="1918" t="s">
        <v>25</v>
      </c>
      <c r="F103" s="1753" t="s">
        <v>26</v>
      </c>
      <c r="G103" s="1920">
        <v>17.71</v>
      </c>
      <c r="H103" s="1941">
        <v>1518.78</v>
      </c>
      <c r="I103" s="1941">
        <v>1518.78</v>
      </c>
      <c r="J103" s="1941">
        <v>1518.78</v>
      </c>
      <c r="K103" s="1939">
        <v>9.3699999999999992</v>
      </c>
      <c r="L103" s="1738"/>
      <c r="M103" s="322"/>
      <c r="N103" s="322"/>
      <c r="R103" s="322">
        <f t="shared" ref="R103:R118" si="55">+I103*VLOOKUP($E103,$P$5:$R$7,3,FALSE)</f>
        <v>13866.4614</v>
      </c>
      <c r="S103" s="322">
        <f t="shared" si="52"/>
        <v>7229.3927999999996</v>
      </c>
      <c r="T103" s="322">
        <f t="shared" si="52"/>
        <v>303.75600000000003</v>
      </c>
      <c r="U103" s="322">
        <f t="shared" si="52"/>
        <v>3356.503799999999</v>
      </c>
      <c r="V103" s="322">
        <f t="shared" si="52"/>
        <v>0</v>
      </c>
      <c r="W103" s="322">
        <f t="shared" si="52"/>
        <v>2141.4797999999996</v>
      </c>
      <c r="X103" s="322">
        <f t="shared" si="52"/>
        <v>0</v>
      </c>
      <c r="Y103" s="322">
        <f t="shared" si="52"/>
        <v>45.563399999999994</v>
      </c>
      <c r="Z103" s="322">
        <f t="shared" si="52"/>
        <v>30.375600000000006</v>
      </c>
      <c r="AA103" s="322">
        <f t="shared" si="52"/>
        <v>75.939000000000007</v>
      </c>
      <c r="AB103" s="322">
        <f t="shared" si="52"/>
        <v>182.25359999999998</v>
      </c>
      <c r="AC103" s="322">
        <f t="shared" si="52"/>
        <v>45.563399999999994</v>
      </c>
      <c r="AD103" s="322">
        <f t="shared" si="52"/>
        <v>106.3146</v>
      </c>
      <c r="AE103" s="322">
        <f t="shared" si="52"/>
        <v>0</v>
      </c>
      <c r="AF103" s="322">
        <f t="shared" si="52"/>
        <v>0</v>
      </c>
      <c r="AG103" s="322">
        <f t="shared" si="46"/>
        <v>197.44139999999999</v>
      </c>
      <c r="AH103" s="322">
        <f t="shared" si="46"/>
        <v>60.751200000000011</v>
      </c>
      <c r="AI103" s="322">
        <f t="shared" si="46"/>
        <v>60.751200000000011</v>
      </c>
      <c r="AJ103" s="322">
        <f t="shared" si="42"/>
        <v>30.375600000000006</v>
      </c>
      <c r="AK103" s="1280" t="s">
        <v>1465</v>
      </c>
      <c r="AL103" s="88" t="s">
        <v>1465</v>
      </c>
      <c r="AM103" s="1280" t="s">
        <v>1465</v>
      </c>
      <c r="AN103" s="322">
        <f t="shared" ref="AN103:AN118" si="56">+J103*K103</f>
        <v>14230.968599999998</v>
      </c>
      <c r="AO103" s="322">
        <f t="shared" si="54"/>
        <v>7419.4316030668115</v>
      </c>
      <c r="AP103" s="322">
        <f t="shared" si="54"/>
        <v>311.74082365826945</v>
      </c>
      <c r="AQ103" s="322">
        <f t="shared" si="54"/>
        <v>3444.7361014238759</v>
      </c>
      <c r="AR103" s="322">
        <f t="shared" si="54"/>
        <v>0</v>
      </c>
      <c r="AS103" s="322">
        <f t="shared" si="54"/>
        <v>2197.7728067907988</v>
      </c>
      <c r="AT103" s="322">
        <f t="shared" si="54"/>
        <v>0</v>
      </c>
      <c r="AU103" s="322">
        <f t="shared" si="54"/>
        <v>46.7611235487404</v>
      </c>
      <c r="AV103" s="322">
        <f t="shared" si="54"/>
        <v>31.174082365826948</v>
      </c>
      <c r="AW103" s="322">
        <f t="shared" si="54"/>
        <v>77.935205914567362</v>
      </c>
      <c r="AX103" s="322">
        <f t="shared" si="54"/>
        <v>187.0444941949616</v>
      </c>
      <c r="AY103" s="322">
        <f t="shared" si="54"/>
        <v>46.7611235487404</v>
      </c>
      <c r="AZ103" s="322">
        <f t="shared" si="54"/>
        <v>109.1092882803943</v>
      </c>
      <c r="BA103" s="322">
        <f t="shared" si="54"/>
        <v>0</v>
      </c>
      <c r="BB103" s="322">
        <f t="shared" si="54"/>
        <v>0</v>
      </c>
      <c r="BC103" s="322">
        <f t="shared" si="48"/>
        <v>202.63153537787511</v>
      </c>
      <c r="BD103" s="322">
        <f t="shared" si="48"/>
        <v>62.348164731653895</v>
      </c>
      <c r="BE103" s="322">
        <f t="shared" si="48"/>
        <v>62.348164731653895</v>
      </c>
      <c r="BF103" s="322">
        <f t="shared" si="44"/>
        <v>31.174082365826948</v>
      </c>
    </row>
    <row r="104" spans="2:58" s="1646" customFormat="1" ht="14.25">
      <c r="B104" s="6" t="s">
        <v>39</v>
      </c>
      <c r="C104" s="1937" t="s">
        <v>113</v>
      </c>
      <c r="D104" s="1919" t="s">
        <v>115</v>
      </c>
      <c r="E104" s="1918" t="s">
        <v>25</v>
      </c>
      <c r="F104" s="1753" t="s">
        <v>26</v>
      </c>
      <c r="G104" s="1920">
        <v>17.82</v>
      </c>
      <c r="H104" s="1941">
        <v>146.36000000000001</v>
      </c>
      <c r="I104" s="1941">
        <v>146.36000000000001</v>
      </c>
      <c r="J104" s="1941">
        <v>146.36000000000001</v>
      </c>
      <c r="K104" s="1939">
        <v>9.43</v>
      </c>
      <c r="L104" s="1738"/>
      <c r="M104" s="322"/>
      <c r="N104" s="322"/>
      <c r="R104" s="322">
        <f t="shared" si="55"/>
        <v>1336.2668000000003</v>
      </c>
      <c r="S104" s="322">
        <f t="shared" si="52"/>
        <v>696.67360000000019</v>
      </c>
      <c r="T104" s="322">
        <f t="shared" si="52"/>
        <v>29.272000000000013</v>
      </c>
      <c r="U104" s="322">
        <f t="shared" si="52"/>
        <v>323.45559999999995</v>
      </c>
      <c r="V104" s="322">
        <f t="shared" si="52"/>
        <v>0</v>
      </c>
      <c r="W104" s="322">
        <f t="shared" si="52"/>
        <v>206.36760000000001</v>
      </c>
      <c r="X104" s="322">
        <f t="shared" si="52"/>
        <v>0</v>
      </c>
      <c r="Y104" s="322">
        <f t="shared" si="52"/>
        <v>4.3908000000000005</v>
      </c>
      <c r="Z104" s="322">
        <f t="shared" si="52"/>
        <v>2.9272000000000014</v>
      </c>
      <c r="AA104" s="322">
        <f t="shared" si="52"/>
        <v>7.3180000000000032</v>
      </c>
      <c r="AB104" s="322">
        <f t="shared" si="52"/>
        <v>17.563200000000002</v>
      </c>
      <c r="AC104" s="322">
        <f t="shared" si="52"/>
        <v>4.3908000000000005</v>
      </c>
      <c r="AD104" s="322">
        <f t="shared" si="52"/>
        <v>10.245200000000002</v>
      </c>
      <c r="AE104" s="322">
        <f t="shared" si="52"/>
        <v>0</v>
      </c>
      <c r="AF104" s="322">
        <f t="shared" si="52"/>
        <v>0</v>
      </c>
      <c r="AG104" s="322">
        <f t="shared" si="46"/>
        <v>19.026800000000001</v>
      </c>
      <c r="AH104" s="322">
        <f t="shared" si="46"/>
        <v>5.8544000000000027</v>
      </c>
      <c r="AI104" s="322">
        <f t="shared" si="46"/>
        <v>5.8544000000000027</v>
      </c>
      <c r="AJ104" s="322">
        <f t="shared" si="42"/>
        <v>2.9272000000000014</v>
      </c>
      <c r="AK104" s="1280" t="s">
        <v>1465</v>
      </c>
      <c r="AL104" s="88" t="s">
        <v>1465</v>
      </c>
      <c r="AM104" s="1280" t="s">
        <v>1465</v>
      </c>
      <c r="AN104" s="322">
        <f t="shared" si="56"/>
        <v>1380.1748</v>
      </c>
      <c r="AO104" s="322">
        <f t="shared" si="54"/>
        <v>719.56539408543267</v>
      </c>
      <c r="AP104" s="322">
        <f t="shared" si="54"/>
        <v>30.233840087623225</v>
      </c>
      <c r="AQ104" s="322">
        <f t="shared" si="54"/>
        <v>334.08393296823647</v>
      </c>
      <c r="AR104" s="322">
        <f t="shared" si="54"/>
        <v>0</v>
      </c>
      <c r="AS104" s="322">
        <f t="shared" si="54"/>
        <v>213.14857261774367</v>
      </c>
      <c r="AT104" s="322">
        <f t="shared" si="54"/>
        <v>0</v>
      </c>
      <c r="AU104" s="322">
        <f t="shared" si="54"/>
        <v>4.535076013143482</v>
      </c>
      <c r="AV104" s="322">
        <f t="shared" si="54"/>
        <v>3.0233840087623225</v>
      </c>
      <c r="AW104" s="322">
        <f t="shared" si="54"/>
        <v>7.5584600219058062</v>
      </c>
      <c r="AX104" s="322">
        <f t="shared" si="54"/>
        <v>18.140304052573928</v>
      </c>
      <c r="AY104" s="322">
        <f t="shared" si="54"/>
        <v>4.535076013143482</v>
      </c>
      <c r="AZ104" s="322">
        <f t="shared" si="54"/>
        <v>10.581844030668126</v>
      </c>
      <c r="BA104" s="322">
        <f t="shared" si="54"/>
        <v>0</v>
      </c>
      <c r="BB104" s="322">
        <f t="shared" si="54"/>
        <v>0</v>
      </c>
      <c r="BC104" s="322">
        <f t="shared" si="48"/>
        <v>19.651996056955092</v>
      </c>
      <c r="BD104" s="322">
        <f t="shared" si="48"/>
        <v>6.046768017524645</v>
      </c>
      <c r="BE104" s="322">
        <f t="shared" si="48"/>
        <v>6.046768017524645</v>
      </c>
      <c r="BF104" s="322">
        <f t="shared" si="44"/>
        <v>3.0233840087623225</v>
      </c>
    </row>
    <row r="105" spans="2:58" s="1646" customFormat="1" ht="14.25">
      <c r="B105" s="6" t="s">
        <v>39</v>
      </c>
      <c r="C105" s="1937" t="s">
        <v>113</v>
      </c>
      <c r="D105" s="1919" t="s">
        <v>116</v>
      </c>
      <c r="E105" s="1918" t="s">
        <v>25</v>
      </c>
      <c r="F105" s="1753" t="s">
        <v>26</v>
      </c>
      <c r="G105" s="1920">
        <v>17.82</v>
      </c>
      <c r="H105" s="1941">
        <v>1168.27</v>
      </c>
      <c r="I105" s="1941">
        <v>1168.27</v>
      </c>
      <c r="J105" s="1941">
        <v>1168.27</v>
      </c>
      <c r="K105" s="1939">
        <v>9.43</v>
      </c>
      <c r="L105" s="1738"/>
      <c r="M105" s="322"/>
      <c r="N105" s="322"/>
      <c r="R105" s="322">
        <f t="shared" si="55"/>
        <v>10666.305100000001</v>
      </c>
      <c r="S105" s="322">
        <f t="shared" si="52"/>
        <v>5560.9652000000006</v>
      </c>
      <c r="T105" s="322">
        <f t="shared" si="52"/>
        <v>233.65400000000005</v>
      </c>
      <c r="U105" s="322">
        <f t="shared" si="52"/>
        <v>2581.8766999999993</v>
      </c>
      <c r="V105" s="322">
        <f t="shared" si="52"/>
        <v>0</v>
      </c>
      <c r="W105" s="322">
        <f t="shared" si="52"/>
        <v>1647.2606999999998</v>
      </c>
      <c r="X105" s="322">
        <f t="shared" si="52"/>
        <v>0</v>
      </c>
      <c r="Y105" s="322">
        <f t="shared" si="52"/>
        <v>35.048099999999998</v>
      </c>
      <c r="Z105" s="322">
        <f t="shared" si="52"/>
        <v>23.365400000000008</v>
      </c>
      <c r="AA105" s="322">
        <f t="shared" si="52"/>
        <v>58.413500000000013</v>
      </c>
      <c r="AB105" s="322">
        <f t="shared" si="52"/>
        <v>140.19239999999999</v>
      </c>
      <c r="AC105" s="322">
        <f t="shared" si="52"/>
        <v>35.048099999999998</v>
      </c>
      <c r="AD105" s="322">
        <f t="shared" si="52"/>
        <v>81.778900000000007</v>
      </c>
      <c r="AE105" s="322">
        <f t="shared" si="52"/>
        <v>0</v>
      </c>
      <c r="AF105" s="322">
        <f t="shared" si="52"/>
        <v>0</v>
      </c>
      <c r="AG105" s="322">
        <f t="shared" si="46"/>
        <v>151.8751</v>
      </c>
      <c r="AH105" s="322">
        <f t="shared" si="46"/>
        <v>46.730800000000016</v>
      </c>
      <c r="AI105" s="322">
        <f t="shared" si="46"/>
        <v>46.730800000000016</v>
      </c>
      <c r="AJ105" s="322">
        <f t="shared" si="42"/>
        <v>23.365400000000008</v>
      </c>
      <c r="AK105" s="1280" t="s">
        <v>1465</v>
      </c>
      <c r="AL105" s="88" t="s">
        <v>1465</v>
      </c>
      <c r="AM105" s="1280" t="s">
        <v>1465</v>
      </c>
      <c r="AN105" s="322">
        <f t="shared" si="56"/>
        <v>11016.786099999999</v>
      </c>
      <c r="AO105" s="322">
        <f t="shared" si="54"/>
        <v>5743.6913292442496</v>
      </c>
      <c r="AP105" s="322">
        <f t="shared" si="54"/>
        <v>241.33156845564076</v>
      </c>
      <c r="AQ105" s="322">
        <f t="shared" si="54"/>
        <v>2666.713831434829</v>
      </c>
      <c r="AR105" s="322">
        <f t="shared" si="54"/>
        <v>0</v>
      </c>
      <c r="AS105" s="322">
        <f t="shared" si="54"/>
        <v>1701.3875576122668</v>
      </c>
      <c r="AT105" s="322">
        <f t="shared" si="54"/>
        <v>0</v>
      </c>
      <c r="AU105" s="322">
        <f t="shared" si="54"/>
        <v>36.199735268346103</v>
      </c>
      <c r="AV105" s="322">
        <f t="shared" si="54"/>
        <v>24.133156845564077</v>
      </c>
      <c r="AW105" s="322">
        <f t="shared" si="54"/>
        <v>60.332892113910191</v>
      </c>
      <c r="AX105" s="322">
        <f t="shared" si="54"/>
        <v>144.79894107338441</v>
      </c>
      <c r="AY105" s="322">
        <f t="shared" si="54"/>
        <v>36.199735268346103</v>
      </c>
      <c r="AZ105" s="322">
        <f t="shared" si="54"/>
        <v>84.46604895947425</v>
      </c>
      <c r="BA105" s="322">
        <f t="shared" si="54"/>
        <v>0</v>
      </c>
      <c r="BB105" s="322">
        <f t="shared" si="54"/>
        <v>0</v>
      </c>
      <c r="BC105" s="322">
        <f t="shared" si="48"/>
        <v>156.86551949616646</v>
      </c>
      <c r="BD105" s="322">
        <f t="shared" si="48"/>
        <v>48.266313691128154</v>
      </c>
      <c r="BE105" s="322">
        <f t="shared" si="48"/>
        <v>48.266313691128154</v>
      </c>
      <c r="BF105" s="322">
        <f t="shared" si="44"/>
        <v>24.133156845564077</v>
      </c>
    </row>
    <row r="106" spans="2:58" s="1646" customFormat="1" ht="14.25">
      <c r="B106" s="6" t="s">
        <v>39</v>
      </c>
      <c r="C106" s="1937" t="s">
        <v>113</v>
      </c>
      <c r="D106" s="1919" t="s">
        <v>117</v>
      </c>
      <c r="E106" s="1918" t="s">
        <v>25</v>
      </c>
      <c r="F106" s="1753" t="s">
        <v>26</v>
      </c>
      <c r="G106" s="1920">
        <v>17.82</v>
      </c>
      <c r="H106" s="1941">
        <v>482.09</v>
      </c>
      <c r="I106" s="1941">
        <v>482.09</v>
      </c>
      <c r="J106" s="1941">
        <v>482.09</v>
      </c>
      <c r="K106" s="1939">
        <v>9.43</v>
      </c>
      <c r="L106" s="1738"/>
      <c r="M106" s="322"/>
      <c r="N106" s="322"/>
      <c r="R106" s="322">
        <f t="shared" si="55"/>
        <v>4401.4817000000003</v>
      </c>
      <c r="S106" s="322">
        <f t="shared" si="52"/>
        <v>2294.7483999999999</v>
      </c>
      <c r="T106" s="322">
        <f t="shared" si="52"/>
        <v>96.418000000000021</v>
      </c>
      <c r="U106" s="322">
        <f t="shared" si="52"/>
        <v>1065.4188999999997</v>
      </c>
      <c r="V106" s="322">
        <f t="shared" si="52"/>
        <v>0</v>
      </c>
      <c r="W106" s="322">
        <f t="shared" si="52"/>
        <v>679.74689999999987</v>
      </c>
      <c r="X106" s="322">
        <f t="shared" si="52"/>
        <v>0</v>
      </c>
      <c r="Y106" s="322">
        <f t="shared" si="52"/>
        <v>14.462699999999998</v>
      </c>
      <c r="Z106" s="322">
        <f t="shared" si="52"/>
        <v>9.6418000000000017</v>
      </c>
      <c r="AA106" s="322">
        <f t="shared" si="52"/>
        <v>24.104500000000005</v>
      </c>
      <c r="AB106" s="322">
        <f t="shared" si="52"/>
        <v>57.850799999999992</v>
      </c>
      <c r="AC106" s="322">
        <f t="shared" si="52"/>
        <v>14.462699999999998</v>
      </c>
      <c r="AD106" s="322">
        <f t="shared" si="52"/>
        <v>33.746299999999998</v>
      </c>
      <c r="AE106" s="322">
        <f t="shared" si="52"/>
        <v>0</v>
      </c>
      <c r="AF106" s="322">
        <f t="shared" si="52"/>
        <v>0</v>
      </c>
      <c r="AG106" s="322">
        <f t="shared" si="46"/>
        <v>62.671700000000001</v>
      </c>
      <c r="AH106" s="322">
        <f t="shared" si="46"/>
        <v>19.283600000000003</v>
      </c>
      <c r="AI106" s="322">
        <f t="shared" si="46"/>
        <v>19.283600000000003</v>
      </c>
      <c r="AJ106" s="322">
        <f t="shared" si="42"/>
        <v>9.6418000000000017</v>
      </c>
      <c r="AK106" s="1280" t="s">
        <v>1465</v>
      </c>
      <c r="AL106" s="88" t="s">
        <v>1465</v>
      </c>
      <c r="AM106" s="1280" t="s">
        <v>1465</v>
      </c>
      <c r="AN106" s="322">
        <f t="shared" si="56"/>
        <v>4546.1086999999998</v>
      </c>
      <c r="AO106" s="322">
        <f t="shared" si="54"/>
        <v>2370.1508665936472</v>
      </c>
      <c r="AP106" s="322">
        <f t="shared" si="54"/>
        <v>99.586170865279314</v>
      </c>
      <c r="AQ106" s="322">
        <f t="shared" si="54"/>
        <v>1100.4271880613358</v>
      </c>
      <c r="AR106" s="322">
        <f t="shared" si="54"/>
        <v>0</v>
      </c>
      <c r="AS106" s="322">
        <f t="shared" si="54"/>
        <v>702.08250460021884</v>
      </c>
      <c r="AT106" s="322">
        <f t="shared" si="54"/>
        <v>0</v>
      </c>
      <c r="AU106" s="322">
        <f t="shared" si="54"/>
        <v>14.937925629791891</v>
      </c>
      <c r="AV106" s="322">
        <f t="shared" si="54"/>
        <v>9.9586170865279318</v>
      </c>
      <c r="AW106" s="322">
        <f t="shared" si="54"/>
        <v>24.896542716319829</v>
      </c>
      <c r="AX106" s="322">
        <f t="shared" si="54"/>
        <v>59.751702519167566</v>
      </c>
      <c r="AY106" s="322">
        <f t="shared" si="54"/>
        <v>14.937925629791891</v>
      </c>
      <c r="AZ106" s="322">
        <f t="shared" si="54"/>
        <v>34.855159802847751</v>
      </c>
      <c r="BA106" s="322">
        <f t="shared" si="54"/>
        <v>0</v>
      </c>
      <c r="BB106" s="322">
        <f t="shared" si="54"/>
        <v>0</v>
      </c>
      <c r="BC106" s="322">
        <f t="shared" si="48"/>
        <v>64.731011062431534</v>
      </c>
      <c r="BD106" s="322">
        <f t="shared" si="48"/>
        <v>19.917234173055864</v>
      </c>
      <c r="BE106" s="322">
        <f t="shared" si="48"/>
        <v>19.917234173055864</v>
      </c>
      <c r="BF106" s="322">
        <f t="shared" si="44"/>
        <v>9.9586170865279318</v>
      </c>
    </row>
    <row r="107" spans="2:58" s="1646" customFormat="1" ht="14.25">
      <c r="B107" s="6" t="s">
        <v>39</v>
      </c>
      <c r="C107" s="1937" t="s">
        <v>113</v>
      </c>
      <c r="D107" s="1919" t="s">
        <v>118</v>
      </c>
      <c r="E107" s="1918" t="s">
        <v>25</v>
      </c>
      <c r="F107" s="1753" t="s">
        <v>26</v>
      </c>
      <c r="G107" s="1920">
        <v>17.82</v>
      </c>
      <c r="H107" s="1941">
        <v>0</v>
      </c>
      <c r="I107" s="1941">
        <v>0</v>
      </c>
      <c r="J107" s="1941">
        <v>0</v>
      </c>
      <c r="K107" s="1939">
        <v>9.43</v>
      </c>
      <c r="L107" s="1738"/>
      <c r="M107" s="322"/>
      <c r="N107" s="322"/>
      <c r="R107" s="322">
        <f t="shared" si="55"/>
        <v>0</v>
      </c>
      <c r="S107" s="322">
        <f t="shared" si="52"/>
        <v>0</v>
      </c>
      <c r="T107" s="322">
        <f t="shared" si="52"/>
        <v>0</v>
      </c>
      <c r="U107" s="322">
        <f t="shared" si="52"/>
        <v>0</v>
      </c>
      <c r="V107" s="322">
        <f t="shared" si="52"/>
        <v>0</v>
      </c>
      <c r="W107" s="322">
        <f t="shared" si="52"/>
        <v>0</v>
      </c>
      <c r="X107" s="322">
        <f t="shared" si="52"/>
        <v>0</v>
      </c>
      <c r="Y107" s="322">
        <f t="shared" si="52"/>
        <v>0</v>
      </c>
      <c r="Z107" s="322">
        <f t="shared" si="52"/>
        <v>0</v>
      </c>
      <c r="AA107" s="322">
        <f t="shared" si="52"/>
        <v>0</v>
      </c>
      <c r="AB107" s="322">
        <f t="shared" si="52"/>
        <v>0</v>
      </c>
      <c r="AC107" s="322">
        <f t="shared" si="52"/>
        <v>0</v>
      </c>
      <c r="AD107" s="322">
        <f t="shared" si="52"/>
        <v>0</v>
      </c>
      <c r="AE107" s="322">
        <f t="shared" si="52"/>
        <v>0</v>
      </c>
      <c r="AF107" s="322">
        <f t="shared" si="52"/>
        <v>0</v>
      </c>
      <c r="AG107" s="322">
        <f t="shared" si="46"/>
        <v>0</v>
      </c>
      <c r="AH107" s="322">
        <f t="shared" si="46"/>
        <v>0</v>
      </c>
      <c r="AI107" s="322">
        <f t="shared" si="46"/>
        <v>0</v>
      </c>
      <c r="AJ107" s="322">
        <f t="shared" si="42"/>
        <v>0</v>
      </c>
      <c r="AK107" s="1280" t="s">
        <v>1465</v>
      </c>
      <c r="AL107" s="88" t="s">
        <v>1465</v>
      </c>
      <c r="AM107" s="1280" t="s">
        <v>1465</v>
      </c>
      <c r="AN107" s="322">
        <f t="shared" si="56"/>
        <v>0</v>
      </c>
      <c r="AO107" s="322">
        <f t="shared" si="54"/>
        <v>0</v>
      </c>
      <c r="AP107" s="322">
        <f t="shared" si="54"/>
        <v>0</v>
      </c>
      <c r="AQ107" s="322">
        <f t="shared" si="54"/>
        <v>0</v>
      </c>
      <c r="AR107" s="322">
        <f t="shared" si="54"/>
        <v>0</v>
      </c>
      <c r="AS107" s="322">
        <f t="shared" si="54"/>
        <v>0</v>
      </c>
      <c r="AT107" s="322">
        <f t="shared" si="54"/>
        <v>0</v>
      </c>
      <c r="AU107" s="322">
        <f t="shared" si="54"/>
        <v>0</v>
      </c>
      <c r="AV107" s="322">
        <f t="shared" si="54"/>
        <v>0</v>
      </c>
      <c r="AW107" s="322">
        <f t="shared" si="54"/>
        <v>0</v>
      </c>
      <c r="AX107" s="322">
        <f t="shared" si="54"/>
        <v>0</v>
      </c>
      <c r="AY107" s="322">
        <f t="shared" si="54"/>
        <v>0</v>
      </c>
      <c r="AZ107" s="322">
        <f t="shared" si="54"/>
        <v>0</v>
      </c>
      <c r="BA107" s="322">
        <f t="shared" si="54"/>
        <v>0</v>
      </c>
      <c r="BB107" s="322">
        <f t="shared" si="54"/>
        <v>0</v>
      </c>
      <c r="BC107" s="322">
        <f t="shared" si="48"/>
        <v>0</v>
      </c>
      <c r="BD107" s="322">
        <f t="shared" si="48"/>
        <v>0</v>
      </c>
      <c r="BE107" s="322">
        <f t="shared" si="48"/>
        <v>0</v>
      </c>
      <c r="BF107" s="322">
        <f t="shared" si="44"/>
        <v>0</v>
      </c>
    </row>
    <row r="108" spans="2:58" s="1646" customFormat="1" ht="14.25">
      <c r="B108" s="6" t="s">
        <v>39</v>
      </c>
      <c r="C108" s="1937" t="s">
        <v>113</v>
      </c>
      <c r="D108" s="1919" t="s">
        <v>119</v>
      </c>
      <c r="E108" s="1918" t="s">
        <v>25</v>
      </c>
      <c r="F108" s="1753" t="s">
        <v>26</v>
      </c>
      <c r="G108" s="1920">
        <v>17.82</v>
      </c>
      <c r="H108" s="1941">
        <v>0</v>
      </c>
      <c r="I108" s="1941">
        <v>0</v>
      </c>
      <c r="J108" s="1941">
        <v>0</v>
      </c>
      <c r="K108" s="1939">
        <v>9.43</v>
      </c>
      <c r="L108" s="1738"/>
      <c r="M108" s="322"/>
      <c r="N108" s="322"/>
      <c r="R108" s="322">
        <f t="shared" si="55"/>
        <v>0</v>
      </c>
      <c r="S108" s="322">
        <f t="shared" si="52"/>
        <v>0</v>
      </c>
      <c r="T108" s="322">
        <f t="shared" si="52"/>
        <v>0</v>
      </c>
      <c r="U108" s="322">
        <f t="shared" si="52"/>
        <v>0</v>
      </c>
      <c r="V108" s="322">
        <f t="shared" si="52"/>
        <v>0</v>
      </c>
      <c r="W108" s="322">
        <f t="shared" si="52"/>
        <v>0</v>
      </c>
      <c r="X108" s="322">
        <f t="shared" si="52"/>
        <v>0</v>
      </c>
      <c r="Y108" s="322">
        <f t="shared" si="52"/>
        <v>0</v>
      </c>
      <c r="Z108" s="322">
        <f t="shared" si="52"/>
        <v>0</v>
      </c>
      <c r="AA108" s="322">
        <f t="shared" si="52"/>
        <v>0</v>
      </c>
      <c r="AB108" s="322">
        <f t="shared" si="52"/>
        <v>0</v>
      </c>
      <c r="AC108" s="322">
        <f t="shared" si="52"/>
        <v>0</v>
      </c>
      <c r="AD108" s="322">
        <f t="shared" si="52"/>
        <v>0</v>
      </c>
      <c r="AE108" s="322">
        <f t="shared" si="52"/>
        <v>0</v>
      </c>
      <c r="AF108" s="322">
        <f t="shared" si="52"/>
        <v>0</v>
      </c>
      <c r="AG108" s="322">
        <f t="shared" si="46"/>
        <v>0</v>
      </c>
      <c r="AH108" s="322">
        <f t="shared" si="46"/>
        <v>0</v>
      </c>
      <c r="AI108" s="322">
        <f t="shared" si="46"/>
        <v>0</v>
      </c>
      <c r="AJ108" s="322">
        <f t="shared" si="42"/>
        <v>0</v>
      </c>
      <c r="AK108" s="1280" t="s">
        <v>1465</v>
      </c>
      <c r="AL108" s="88" t="s">
        <v>1465</v>
      </c>
      <c r="AM108" s="1280" t="s">
        <v>1465</v>
      </c>
      <c r="AN108" s="322">
        <f t="shared" si="56"/>
        <v>0</v>
      </c>
      <c r="AO108" s="322">
        <f t="shared" si="54"/>
        <v>0</v>
      </c>
      <c r="AP108" s="322">
        <f t="shared" si="54"/>
        <v>0</v>
      </c>
      <c r="AQ108" s="322">
        <f t="shared" si="54"/>
        <v>0</v>
      </c>
      <c r="AR108" s="322">
        <f t="shared" si="54"/>
        <v>0</v>
      </c>
      <c r="AS108" s="322">
        <f t="shared" si="54"/>
        <v>0</v>
      </c>
      <c r="AT108" s="322">
        <f t="shared" si="54"/>
        <v>0</v>
      </c>
      <c r="AU108" s="322">
        <f t="shared" si="54"/>
        <v>0</v>
      </c>
      <c r="AV108" s="322">
        <f t="shared" si="54"/>
        <v>0</v>
      </c>
      <c r="AW108" s="322">
        <f t="shared" si="54"/>
        <v>0</v>
      </c>
      <c r="AX108" s="322">
        <f t="shared" si="54"/>
        <v>0</v>
      </c>
      <c r="AY108" s="322">
        <f t="shared" si="54"/>
        <v>0</v>
      </c>
      <c r="AZ108" s="322">
        <f t="shared" si="54"/>
        <v>0</v>
      </c>
      <c r="BA108" s="322">
        <f t="shared" si="54"/>
        <v>0</v>
      </c>
      <c r="BB108" s="322">
        <f t="shared" si="54"/>
        <v>0</v>
      </c>
      <c r="BC108" s="322">
        <f t="shared" si="48"/>
        <v>0</v>
      </c>
      <c r="BD108" s="322">
        <f t="shared" si="48"/>
        <v>0</v>
      </c>
      <c r="BE108" s="322">
        <f t="shared" si="48"/>
        <v>0</v>
      </c>
      <c r="BF108" s="322">
        <f t="shared" si="44"/>
        <v>0</v>
      </c>
    </row>
    <row r="109" spans="2:58" s="1646" customFormat="1" ht="14.25">
      <c r="B109" s="6" t="s">
        <v>39</v>
      </c>
      <c r="C109" s="1937" t="s">
        <v>113</v>
      </c>
      <c r="D109" s="1919" t="s">
        <v>120</v>
      </c>
      <c r="E109" s="1918" t="s">
        <v>25</v>
      </c>
      <c r="F109" s="1753" t="s">
        <v>26</v>
      </c>
      <c r="G109" s="1920">
        <v>17.71</v>
      </c>
      <c r="H109" s="1941">
        <v>0</v>
      </c>
      <c r="I109" s="1941">
        <v>0</v>
      </c>
      <c r="J109" s="1941">
        <v>0</v>
      </c>
      <c r="K109" s="1939">
        <v>9.3699999999999992</v>
      </c>
      <c r="L109" s="1738"/>
      <c r="M109" s="322"/>
      <c r="N109" s="322"/>
      <c r="R109" s="322">
        <f t="shared" si="55"/>
        <v>0</v>
      </c>
      <c r="S109" s="322">
        <f t="shared" si="52"/>
        <v>0</v>
      </c>
      <c r="T109" s="322">
        <f t="shared" si="52"/>
        <v>0</v>
      </c>
      <c r="U109" s="322">
        <f t="shared" si="52"/>
        <v>0</v>
      </c>
      <c r="V109" s="322">
        <f t="shared" si="52"/>
        <v>0</v>
      </c>
      <c r="W109" s="322">
        <f t="shared" si="52"/>
        <v>0</v>
      </c>
      <c r="X109" s="322">
        <f t="shared" si="52"/>
        <v>0</v>
      </c>
      <c r="Y109" s="322">
        <f t="shared" si="52"/>
        <v>0</v>
      </c>
      <c r="Z109" s="322">
        <f t="shared" si="52"/>
        <v>0</v>
      </c>
      <c r="AA109" s="322">
        <f t="shared" si="52"/>
        <v>0</v>
      </c>
      <c r="AB109" s="322">
        <f t="shared" si="52"/>
        <v>0</v>
      </c>
      <c r="AC109" s="322">
        <f t="shared" si="52"/>
        <v>0</v>
      </c>
      <c r="AD109" s="322">
        <f t="shared" si="52"/>
        <v>0</v>
      </c>
      <c r="AE109" s="322">
        <f t="shared" si="52"/>
        <v>0</v>
      </c>
      <c r="AF109" s="322">
        <f t="shared" si="52"/>
        <v>0</v>
      </c>
      <c r="AG109" s="322">
        <f t="shared" si="46"/>
        <v>0</v>
      </c>
      <c r="AH109" s="322">
        <f t="shared" si="46"/>
        <v>0</v>
      </c>
      <c r="AI109" s="322">
        <f t="shared" si="46"/>
        <v>0</v>
      </c>
      <c r="AJ109" s="322">
        <f t="shared" si="42"/>
        <v>0</v>
      </c>
      <c r="AK109" s="1280" t="s">
        <v>1465</v>
      </c>
      <c r="AL109" s="88" t="s">
        <v>1465</v>
      </c>
      <c r="AM109" s="1280" t="s">
        <v>1465</v>
      </c>
      <c r="AN109" s="322">
        <f t="shared" si="56"/>
        <v>0</v>
      </c>
      <c r="AO109" s="322">
        <f t="shared" si="54"/>
        <v>0</v>
      </c>
      <c r="AP109" s="322">
        <f t="shared" si="54"/>
        <v>0</v>
      </c>
      <c r="AQ109" s="322">
        <f t="shared" si="54"/>
        <v>0</v>
      </c>
      <c r="AR109" s="322">
        <f t="shared" si="54"/>
        <v>0</v>
      </c>
      <c r="AS109" s="322">
        <f t="shared" si="54"/>
        <v>0</v>
      </c>
      <c r="AT109" s="322">
        <f t="shared" si="54"/>
        <v>0</v>
      </c>
      <c r="AU109" s="322">
        <f t="shared" si="54"/>
        <v>0</v>
      </c>
      <c r="AV109" s="322">
        <f t="shared" si="54"/>
        <v>0</v>
      </c>
      <c r="AW109" s="322">
        <f t="shared" si="54"/>
        <v>0</v>
      </c>
      <c r="AX109" s="322">
        <f t="shared" si="54"/>
        <v>0</v>
      </c>
      <c r="AY109" s="322">
        <f t="shared" si="54"/>
        <v>0</v>
      </c>
      <c r="AZ109" s="322">
        <f t="shared" si="54"/>
        <v>0</v>
      </c>
      <c r="BA109" s="322">
        <f t="shared" si="54"/>
        <v>0</v>
      </c>
      <c r="BB109" s="322">
        <f t="shared" si="54"/>
        <v>0</v>
      </c>
      <c r="BC109" s="322">
        <f t="shared" si="48"/>
        <v>0</v>
      </c>
      <c r="BD109" s="322">
        <f t="shared" si="48"/>
        <v>0</v>
      </c>
      <c r="BE109" s="322">
        <f t="shared" si="48"/>
        <v>0</v>
      </c>
      <c r="BF109" s="322">
        <f t="shared" si="44"/>
        <v>0</v>
      </c>
    </row>
    <row r="110" spans="2:58" s="1646" customFormat="1" ht="14.25">
      <c r="B110" s="6" t="s">
        <v>39</v>
      </c>
      <c r="C110" s="1937" t="s">
        <v>113</v>
      </c>
      <c r="D110" s="1919" t="s">
        <v>121</v>
      </c>
      <c r="E110" s="1918" t="s">
        <v>25</v>
      </c>
      <c r="F110" s="1753" t="s">
        <v>26</v>
      </c>
      <c r="G110" s="1920">
        <v>17.82</v>
      </c>
      <c r="H110" s="1941">
        <v>0</v>
      </c>
      <c r="I110" s="1941">
        <v>0</v>
      </c>
      <c r="J110" s="1941">
        <v>0</v>
      </c>
      <c r="K110" s="1939">
        <v>9.43</v>
      </c>
      <c r="L110" s="1738"/>
      <c r="M110" s="322"/>
      <c r="N110" s="322"/>
      <c r="R110" s="322">
        <f t="shared" si="55"/>
        <v>0</v>
      </c>
      <c r="S110" s="322">
        <f t="shared" si="52"/>
        <v>0</v>
      </c>
      <c r="T110" s="322">
        <f t="shared" si="52"/>
        <v>0</v>
      </c>
      <c r="U110" s="322">
        <f t="shared" si="52"/>
        <v>0</v>
      </c>
      <c r="V110" s="322">
        <f t="shared" si="52"/>
        <v>0</v>
      </c>
      <c r="W110" s="322">
        <f t="shared" si="52"/>
        <v>0</v>
      </c>
      <c r="X110" s="322">
        <f t="shared" si="52"/>
        <v>0</v>
      </c>
      <c r="Y110" s="322">
        <f t="shared" si="52"/>
        <v>0</v>
      </c>
      <c r="Z110" s="322">
        <f t="shared" si="52"/>
        <v>0</v>
      </c>
      <c r="AA110" s="322">
        <f t="shared" si="52"/>
        <v>0</v>
      </c>
      <c r="AB110" s="322">
        <f t="shared" si="52"/>
        <v>0</v>
      </c>
      <c r="AC110" s="322">
        <f t="shared" si="52"/>
        <v>0</v>
      </c>
      <c r="AD110" s="322">
        <f t="shared" si="52"/>
        <v>0</v>
      </c>
      <c r="AE110" s="322">
        <f t="shared" si="52"/>
        <v>0</v>
      </c>
      <c r="AF110" s="322">
        <f t="shared" si="52"/>
        <v>0</v>
      </c>
      <c r="AG110" s="322">
        <f t="shared" si="46"/>
        <v>0</v>
      </c>
      <c r="AH110" s="322">
        <f t="shared" si="46"/>
        <v>0</v>
      </c>
      <c r="AI110" s="322">
        <f t="shared" si="46"/>
        <v>0</v>
      </c>
      <c r="AJ110" s="322">
        <f t="shared" si="42"/>
        <v>0</v>
      </c>
      <c r="AK110" s="1280" t="s">
        <v>1465</v>
      </c>
      <c r="AL110" s="88" t="s">
        <v>1465</v>
      </c>
      <c r="AM110" s="1280" t="s">
        <v>1465</v>
      </c>
      <c r="AN110" s="322">
        <f t="shared" si="56"/>
        <v>0</v>
      </c>
      <c r="AO110" s="322">
        <f t="shared" si="54"/>
        <v>0</v>
      </c>
      <c r="AP110" s="322">
        <f t="shared" si="54"/>
        <v>0</v>
      </c>
      <c r="AQ110" s="322">
        <f t="shared" si="54"/>
        <v>0</v>
      </c>
      <c r="AR110" s="322">
        <f t="shared" si="54"/>
        <v>0</v>
      </c>
      <c r="AS110" s="322">
        <f t="shared" si="54"/>
        <v>0</v>
      </c>
      <c r="AT110" s="322">
        <f t="shared" si="54"/>
        <v>0</v>
      </c>
      <c r="AU110" s="322">
        <f t="shared" si="54"/>
        <v>0</v>
      </c>
      <c r="AV110" s="322">
        <f t="shared" si="54"/>
        <v>0</v>
      </c>
      <c r="AW110" s="322">
        <f t="shared" si="54"/>
        <v>0</v>
      </c>
      <c r="AX110" s="322">
        <f t="shared" si="54"/>
        <v>0</v>
      </c>
      <c r="AY110" s="322">
        <f t="shared" si="54"/>
        <v>0</v>
      </c>
      <c r="AZ110" s="322">
        <f t="shared" si="54"/>
        <v>0</v>
      </c>
      <c r="BA110" s="322">
        <f t="shared" si="54"/>
        <v>0</v>
      </c>
      <c r="BB110" s="322">
        <f t="shared" si="54"/>
        <v>0</v>
      </c>
      <c r="BC110" s="322">
        <f t="shared" si="48"/>
        <v>0</v>
      </c>
      <c r="BD110" s="322">
        <f t="shared" si="48"/>
        <v>0</v>
      </c>
      <c r="BE110" s="322">
        <f t="shared" si="48"/>
        <v>0</v>
      </c>
      <c r="BF110" s="322">
        <f t="shared" si="44"/>
        <v>0</v>
      </c>
    </row>
    <row r="111" spans="2:58" s="1646" customFormat="1" ht="14.25">
      <c r="B111" s="6" t="s">
        <v>39</v>
      </c>
      <c r="C111" s="1937" t="s">
        <v>113</v>
      </c>
      <c r="D111" s="1919" t="s">
        <v>122</v>
      </c>
      <c r="E111" s="1918" t="s">
        <v>25</v>
      </c>
      <c r="F111" s="1753" t="s">
        <v>26</v>
      </c>
      <c r="G111" s="1920">
        <v>17.39</v>
      </c>
      <c r="H111" s="1941">
        <v>552.97</v>
      </c>
      <c r="I111" s="1941">
        <v>552.97</v>
      </c>
      <c r="J111" s="1941">
        <v>552.97</v>
      </c>
      <c r="K111" s="1939">
        <v>9.1999999999999993</v>
      </c>
      <c r="L111" s="1738"/>
      <c r="M111" s="322"/>
      <c r="N111" s="322"/>
      <c r="R111" s="322">
        <f t="shared" si="55"/>
        <v>5048.6161000000011</v>
      </c>
      <c r="S111" s="322">
        <f t="shared" si="52"/>
        <v>2632.1372000000006</v>
      </c>
      <c r="T111" s="322">
        <f t="shared" si="52"/>
        <v>110.59400000000004</v>
      </c>
      <c r="U111" s="322">
        <f t="shared" si="52"/>
        <v>1222.0636999999999</v>
      </c>
      <c r="V111" s="322">
        <f t="shared" si="52"/>
        <v>0</v>
      </c>
      <c r="W111" s="322">
        <f t="shared" si="52"/>
        <v>779.68769999999995</v>
      </c>
      <c r="X111" s="322">
        <f t="shared" si="52"/>
        <v>0</v>
      </c>
      <c r="Y111" s="322">
        <f t="shared" si="52"/>
        <v>16.589100000000002</v>
      </c>
      <c r="Z111" s="322">
        <f t="shared" si="52"/>
        <v>11.059400000000004</v>
      </c>
      <c r="AA111" s="322">
        <f t="shared" si="52"/>
        <v>27.648500000000009</v>
      </c>
      <c r="AB111" s="322">
        <f t="shared" si="52"/>
        <v>66.356400000000008</v>
      </c>
      <c r="AC111" s="322">
        <f t="shared" si="52"/>
        <v>16.589100000000002</v>
      </c>
      <c r="AD111" s="322">
        <f t="shared" si="52"/>
        <v>38.707900000000009</v>
      </c>
      <c r="AE111" s="322">
        <f t="shared" si="52"/>
        <v>0</v>
      </c>
      <c r="AF111" s="322">
        <f t="shared" si="52"/>
        <v>0</v>
      </c>
      <c r="AG111" s="322">
        <f t="shared" si="46"/>
        <v>71.886100000000013</v>
      </c>
      <c r="AH111" s="322">
        <f t="shared" si="46"/>
        <v>22.118800000000007</v>
      </c>
      <c r="AI111" s="322">
        <f t="shared" si="46"/>
        <v>22.118800000000007</v>
      </c>
      <c r="AJ111" s="322">
        <f t="shared" si="42"/>
        <v>11.059400000000004</v>
      </c>
      <c r="AK111" s="1280" t="s">
        <v>1465</v>
      </c>
      <c r="AL111" s="88" t="s">
        <v>1465</v>
      </c>
      <c r="AM111" s="1280" t="s">
        <v>1465</v>
      </c>
      <c r="AN111" s="322">
        <f t="shared" si="56"/>
        <v>5087.3239999999996</v>
      </c>
      <c r="AO111" s="322">
        <f t="shared" si="54"/>
        <v>2652.317879518072</v>
      </c>
      <c r="AP111" s="322">
        <f t="shared" si="54"/>
        <v>111.44192771084339</v>
      </c>
      <c r="AQ111" s="322">
        <f t="shared" si="54"/>
        <v>1231.4333012048187</v>
      </c>
      <c r="AR111" s="322">
        <f t="shared" si="54"/>
        <v>0</v>
      </c>
      <c r="AS111" s="322">
        <f t="shared" si="54"/>
        <v>785.66559036144554</v>
      </c>
      <c r="AT111" s="322">
        <f t="shared" si="54"/>
        <v>0</v>
      </c>
      <c r="AU111" s="322">
        <f t="shared" si="54"/>
        <v>16.716289156626502</v>
      </c>
      <c r="AV111" s="322">
        <f t="shared" si="54"/>
        <v>11.144192771084338</v>
      </c>
      <c r="AW111" s="322">
        <f t="shared" si="54"/>
        <v>27.860481927710847</v>
      </c>
      <c r="AX111" s="322">
        <f t="shared" si="54"/>
        <v>66.865156626506007</v>
      </c>
      <c r="AY111" s="322">
        <f t="shared" si="54"/>
        <v>16.716289156626502</v>
      </c>
      <c r="AZ111" s="322">
        <f t="shared" si="54"/>
        <v>39.004674698795178</v>
      </c>
      <c r="BA111" s="322">
        <f t="shared" si="54"/>
        <v>0</v>
      </c>
      <c r="BB111" s="322">
        <f t="shared" si="54"/>
        <v>0</v>
      </c>
      <c r="BC111" s="322">
        <f t="shared" si="48"/>
        <v>72.437253012048188</v>
      </c>
      <c r="BD111" s="322">
        <f t="shared" si="48"/>
        <v>22.288385542168676</v>
      </c>
      <c r="BE111" s="322">
        <f t="shared" si="48"/>
        <v>22.288385542168676</v>
      </c>
      <c r="BF111" s="322">
        <f t="shared" si="44"/>
        <v>11.144192771084338</v>
      </c>
    </row>
    <row r="112" spans="2:58" s="1646" customFormat="1" ht="14.25">
      <c r="B112" s="6" t="s">
        <v>39</v>
      </c>
      <c r="C112" s="1937" t="s">
        <v>113</v>
      </c>
      <c r="D112" s="1919" t="s">
        <v>123</v>
      </c>
      <c r="E112" s="1918" t="s">
        <v>25</v>
      </c>
      <c r="F112" s="1753" t="s">
        <v>26</v>
      </c>
      <c r="G112" s="1920">
        <v>16.97</v>
      </c>
      <c r="H112" s="1941">
        <v>1201.1099999999999</v>
      </c>
      <c r="I112" s="1941">
        <v>1201.1099999999999</v>
      </c>
      <c r="J112" s="1941">
        <v>1201.1099999999999</v>
      </c>
      <c r="K112" s="1939">
        <v>8.98</v>
      </c>
      <c r="L112" s="1738"/>
      <c r="M112" s="322"/>
      <c r="N112" s="322"/>
      <c r="R112" s="322">
        <f t="shared" si="55"/>
        <v>10966.1343</v>
      </c>
      <c r="S112" s="322">
        <f t="shared" si="52"/>
        <v>5717.2835999999998</v>
      </c>
      <c r="T112" s="322">
        <f t="shared" si="52"/>
        <v>240.22200000000004</v>
      </c>
      <c r="U112" s="322">
        <f t="shared" si="52"/>
        <v>2654.4530999999993</v>
      </c>
      <c r="V112" s="322">
        <f t="shared" si="52"/>
        <v>0</v>
      </c>
      <c r="W112" s="322">
        <f t="shared" si="52"/>
        <v>1693.5650999999996</v>
      </c>
      <c r="X112" s="322">
        <f t="shared" si="52"/>
        <v>0</v>
      </c>
      <c r="Y112" s="322">
        <f t="shared" si="52"/>
        <v>36.033299999999997</v>
      </c>
      <c r="Z112" s="322">
        <f t="shared" si="52"/>
        <v>24.022200000000005</v>
      </c>
      <c r="AA112" s="322">
        <f t="shared" si="52"/>
        <v>60.055500000000009</v>
      </c>
      <c r="AB112" s="322">
        <f t="shared" si="52"/>
        <v>144.13319999999999</v>
      </c>
      <c r="AC112" s="322">
        <f t="shared" si="52"/>
        <v>36.033299999999997</v>
      </c>
      <c r="AD112" s="322">
        <f t="shared" si="52"/>
        <v>84.077699999999993</v>
      </c>
      <c r="AE112" s="322">
        <f t="shared" si="52"/>
        <v>0</v>
      </c>
      <c r="AF112" s="322">
        <f t="shared" si="52"/>
        <v>0</v>
      </c>
      <c r="AG112" s="322">
        <f t="shared" si="46"/>
        <v>156.14429999999999</v>
      </c>
      <c r="AH112" s="322">
        <f t="shared" si="46"/>
        <v>48.04440000000001</v>
      </c>
      <c r="AI112" s="322">
        <f t="shared" si="46"/>
        <v>48.04440000000001</v>
      </c>
      <c r="AJ112" s="322">
        <f t="shared" si="42"/>
        <v>24.022200000000005</v>
      </c>
      <c r="AK112" s="1280" t="s">
        <v>1465</v>
      </c>
      <c r="AL112" s="88" t="s">
        <v>1465</v>
      </c>
      <c r="AM112" s="1280" t="s">
        <v>1465</v>
      </c>
      <c r="AN112" s="322">
        <f t="shared" si="56"/>
        <v>10785.9678</v>
      </c>
      <c r="AO112" s="322">
        <f t="shared" si="54"/>
        <v>5623.3523250821472</v>
      </c>
      <c r="AP112" s="322">
        <f t="shared" si="54"/>
        <v>236.27530777656082</v>
      </c>
      <c r="AQ112" s="322">
        <f t="shared" si="54"/>
        <v>2610.842150930996</v>
      </c>
      <c r="AR112" s="322">
        <f t="shared" si="54"/>
        <v>0</v>
      </c>
      <c r="AS112" s="322">
        <f t="shared" si="54"/>
        <v>1665.7409198247533</v>
      </c>
      <c r="AT112" s="322">
        <f t="shared" si="54"/>
        <v>0</v>
      </c>
      <c r="AU112" s="322">
        <f t="shared" si="54"/>
        <v>35.441296166484115</v>
      </c>
      <c r="AV112" s="322">
        <f t="shared" si="54"/>
        <v>23.627530777656084</v>
      </c>
      <c r="AW112" s="322">
        <f t="shared" si="54"/>
        <v>59.068826944140206</v>
      </c>
      <c r="AX112" s="322">
        <f t="shared" si="54"/>
        <v>141.76518466593646</v>
      </c>
      <c r="AY112" s="322">
        <f t="shared" si="54"/>
        <v>35.441296166484115</v>
      </c>
      <c r="AZ112" s="322">
        <f t="shared" si="54"/>
        <v>82.696357721796275</v>
      </c>
      <c r="BA112" s="322">
        <f t="shared" si="54"/>
        <v>0</v>
      </c>
      <c r="BB112" s="322">
        <f t="shared" si="54"/>
        <v>0</v>
      </c>
      <c r="BC112" s="322">
        <f t="shared" si="48"/>
        <v>153.5789500547645</v>
      </c>
      <c r="BD112" s="322">
        <f t="shared" si="48"/>
        <v>47.255061555312167</v>
      </c>
      <c r="BE112" s="322">
        <f t="shared" si="48"/>
        <v>47.255061555312167</v>
      </c>
      <c r="BF112" s="322">
        <f t="shared" si="44"/>
        <v>23.627530777656084</v>
      </c>
    </row>
    <row r="113" spans="2:58" s="1646" customFormat="1" ht="14.25">
      <c r="B113" s="6" t="s">
        <v>39</v>
      </c>
      <c r="C113" s="1937" t="s">
        <v>113</v>
      </c>
      <c r="D113" s="1919" t="s">
        <v>124</v>
      </c>
      <c r="E113" s="1918" t="s">
        <v>25</v>
      </c>
      <c r="F113" s="1753" t="s">
        <v>26</v>
      </c>
      <c r="G113" s="1920">
        <v>17.39</v>
      </c>
      <c r="H113" s="1941">
        <v>944.35</v>
      </c>
      <c r="I113" s="1941">
        <v>944.35</v>
      </c>
      <c r="J113" s="1941">
        <v>944.35</v>
      </c>
      <c r="K113" s="1939">
        <v>9.1999999999999993</v>
      </c>
      <c r="L113" s="1738"/>
      <c r="M113" s="322"/>
      <c r="N113" s="322"/>
      <c r="R113" s="322">
        <f t="shared" si="55"/>
        <v>8621.915500000001</v>
      </c>
      <c r="S113" s="322">
        <f t="shared" si="52"/>
        <v>4495.1060000000007</v>
      </c>
      <c r="T113" s="322">
        <f t="shared" si="52"/>
        <v>188.87000000000006</v>
      </c>
      <c r="U113" s="322">
        <f t="shared" si="52"/>
        <v>2087.0134999999996</v>
      </c>
      <c r="V113" s="322">
        <f t="shared" si="52"/>
        <v>0</v>
      </c>
      <c r="W113" s="322">
        <f t="shared" si="52"/>
        <v>1331.5334999999998</v>
      </c>
      <c r="X113" s="322">
        <f t="shared" si="52"/>
        <v>0</v>
      </c>
      <c r="Y113" s="322">
        <f t="shared" si="52"/>
        <v>28.330499999999997</v>
      </c>
      <c r="Z113" s="322">
        <f t="shared" si="52"/>
        <v>18.887000000000004</v>
      </c>
      <c r="AA113" s="322">
        <f t="shared" si="52"/>
        <v>47.217500000000015</v>
      </c>
      <c r="AB113" s="322">
        <f t="shared" si="52"/>
        <v>113.32199999999999</v>
      </c>
      <c r="AC113" s="322">
        <f t="shared" si="52"/>
        <v>28.330499999999997</v>
      </c>
      <c r="AD113" s="322">
        <f t="shared" si="52"/>
        <v>66.104500000000002</v>
      </c>
      <c r="AE113" s="322">
        <f t="shared" si="52"/>
        <v>0</v>
      </c>
      <c r="AF113" s="322">
        <f t="shared" si="52"/>
        <v>0</v>
      </c>
      <c r="AG113" s="322">
        <f t="shared" si="46"/>
        <v>122.7655</v>
      </c>
      <c r="AH113" s="322">
        <f t="shared" si="46"/>
        <v>37.774000000000008</v>
      </c>
      <c r="AI113" s="322">
        <f t="shared" si="46"/>
        <v>37.774000000000008</v>
      </c>
      <c r="AJ113" s="322">
        <f t="shared" si="42"/>
        <v>18.887000000000004</v>
      </c>
      <c r="AK113" s="1280" t="s">
        <v>1465</v>
      </c>
      <c r="AL113" s="88" t="s">
        <v>1465</v>
      </c>
      <c r="AM113" s="1280" t="s">
        <v>1465</v>
      </c>
      <c r="AN113" s="322">
        <f t="shared" si="56"/>
        <v>8688.02</v>
      </c>
      <c r="AO113" s="322">
        <f t="shared" si="54"/>
        <v>4529.5701204819279</v>
      </c>
      <c r="AP113" s="322">
        <f t="shared" si="54"/>
        <v>190.31807228915667</v>
      </c>
      <c r="AQ113" s="322">
        <f t="shared" si="54"/>
        <v>2103.0146987951803</v>
      </c>
      <c r="AR113" s="322">
        <f t="shared" si="54"/>
        <v>0</v>
      </c>
      <c r="AS113" s="322">
        <f t="shared" si="54"/>
        <v>1341.7424096385539</v>
      </c>
      <c r="AT113" s="322">
        <f t="shared" si="54"/>
        <v>0</v>
      </c>
      <c r="AU113" s="322">
        <f t="shared" si="54"/>
        <v>28.547710843373491</v>
      </c>
      <c r="AV113" s="322">
        <f t="shared" si="54"/>
        <v>19.031807228915667</v>
      </c>
      <c r="AW113" s="322">
        <f t="shared" si="54"/>
        <v>47.579518072289169</v>
      </c>
      <c r="AX113" s="322">
        <f t="shared" si="54"/>
        <v>114.19084337349396</v>
      </c>
      <c r="AY113" s="322">
        <f t="shared" si="54"/>
        <v>28.547710843373491</v>
      </c>
      <c r="AZ113" s="322">
        <f t="shared" si="54"/>
        <v>66.611325301204815</v>
      </c>
      <c r="BA113" s="322">
        <f t="shared" si="54"/>
        <v>0</v>
      </c>
      <c r="BB113" s="322">
        <f t="shared" si="54"/>
        <v>0</v>
      </c>
      <c r="BC113" s="322">
        <f t="shared" si="48"/>
        <v>123.7067469879518</v>
      </c>
      <c r="BD113" s="322">
        <f t="shared" si="48"/>
        <v>38.063614457831335</v>
      </c>
      <c r="BE113" s="322">
        <f t="shared" si="48"/>
        <v>38.063614457831335</v>
      </c>
      <c r="BF113" s="322">
        <f t="shared" si="44"/>
        <v>19.031807228915667</v>
      </c>
    </row>
    <row r="114" spans="2:58" s="1646" customFormat="1" ht="14.25">
      <c r="B114" s="6" t="s">
        <v>39</v>
      </c>
      <c r="C114" s="1937" t="s">
        <v>113</v>
      </c>
      <c r="D114" s="1919" t="s">
        <v>125</v>
      </c>
      <c r="E114" s="1918" t="s">
        <v>25</v>
      </c>
      <c r="F114" s="1753" t="s">
        <v>26</v>
      </c>
      <c r="G114" s="1920">
        <v>17.39</v>
      </c>
      <c r="H114" s="1941">
        <v>0</v>
      </c>
      <c r="I114" s="1941">
        <v>0</v>
      </c>
      <c r="J114" s="1941">
        <v>0</v>
      </c>
      <c r="K114" s="1939">
        <v>9.1999999999999993</v>
      </c>
      <c r="L114" s="1738"/>
      <c r="M114" s="322"/>
      <c r="N114" s="322"/>
      <c r="R114" s="322">
        <f t="shared" si="55"/>
        <v>0</v>
      </c>
      <c r="S114" s="322">
        <f t="shared" si="52"/>
        <v>0</v>
      </c>
      <c r="T114" s="322">
        <f t="shared" si="52"/>
        <v>0</v>
      </c>
      <c r="U114" s="322">
        <f t="shared" si="52"/>
        <v>0</v>
      </c>
      <c r="V114" s="322">
        <f t="shared" si="52"/>
        <v>0</v>
      </c>
      <c r="W114" s="322">
        <f t="shared" si="52"/>
        <v>0</v>
      </c>
      <c r="X114" s="322">
        <f t="shared" si="52"/>
        <v>0</v>
      </c>
      <c r="Y114" s="322">
        <f t="shared" si="52"/>
        <v>0</v>
      </c>
      <c r="Z114" s="322">
        <f t="shared" si="52"/>
        <v>0</v>
      </c>
      <c r="AA114" s="322">
        <f t="shared" si="52"/>
        <v>0</v>
      </c>
      <c r="AB114" s="322">
        <f t="shared" si="52"/>
        <v>0</v>
      </c>
      <c r="AC114" s="322">
        <f t="shared" si="52"/>
        <v>0</v>
      </c>
      <c r="AD114" s="322">
        <f t="shared" si="52"/>
        <v>0</v>
      </c>
      <c r="AE114" s="322">
        <f t="shared" si="52"/>
        <v>0</v>
      </c>
      <c r="AF114" s="322">
        <f t="shared" si="52"/>
        <v>0</v>
      </c>
      <c r="AG114" s="322">
        <f t="shared" si="46"/>
        <v>0</v>
      </c>
      <c r="AH114" s="322">
        <f t="shared" si="46"/>
        <v>0</v>
      </c>
      <c r="AI114" s="322">
        <f t="shared" si="46"/>
        <v>0</v>
      </c>
      <c r="AJ114" s="322">
        <f t="shared" si="42"/>
        <v>0</v>
      </c>
      <c r="AK114" s="1280" t="s">
        <v>1465</v>
      </c>
      <c r="AL114" s="88" t="s">
        <v>1465</v>
      </c>
      <c r="AM114" s="1280" t="s">
        <v>1465</v>
      </c>
      <c r="AN114" s="322">
        <f t="shared" si="56"/>
        <v>0</v>
      </c>
      <c r="AO114" s="322">
        <f t="shared" si="54"/>
        <v>0</v>
      </c>
      <c r="AP114" s="322">
        <f t="shared" si="54"/>
        <v>0</v>
      </c>
      <c r="AQ114" s="322">
        <f t="shared" si="54"/>
        <v>0</v>
      </c>
      <c r="AR114" s="322">
        <f t="shared" si="54"/>
        <v>0</v>
      </c>
      <c r="AS114" s="322">
        <f t="shared" si="54"/>
        <v>0</v>
      </c>
      <c r="AT114" s="322">
        <f t="shared" si="54"/>
        <v>0</v>
      </c>
      <c r="AU114" s="322">
        <f t="shared" si="54"/>
        <v>0</v>
      </c>
      <c r="AV114" s="322">
        <f t="shared" si="54"/>
        <v>0</v>
      </c>
      <c r="AW114" s="322">
        <f t="shared" si="54"/>
        <v>0</v>
      </c>
      <c r="AX114" s="322">
        <f t="shared" si="54"/>
        <v>0</v>
      </c>
      <c r="AY114" s="322">
        <f t="shared" si="54"/>
        <v>0</v>
      </c>
      <c r="AZ114" s="322">
        <f t="shared" si="54"/>
        <v>0</v>
      </c>
      <c r="BA114" s="322">
        <f t="shared" si="54"/>
        <v>0</v>
      </c>
      <c r="BB114" s="322">
        <f t="shared" si="54"/>
        <v>0</v>
      </c>
      <c r="BC114" s="322">
        <f t="shared" si="48"/>
        <v>0</v>
      </c>
      <c r="BD114" s="322">
        <f t="shared" si="48"/>
        <v>0</v>
      </c>
      <c r="BE114" s="322">
        <f t="shared" si="48"/>
        <v>0</v>
      </c>
      <c r="BF114" s="322">
        <f t="shared" si="44"/>
        <v>0</v>
      </c>
    </row>
    <row r="115" spans="2:58" s="1646" customFormat="1" ht="14.25">
      <c r="B115" s="6" t="s">
        <v>39</v>
      </c>
      <c r="C115" s="1937" t="s">
        <v>113</v>
      </c>
      <c r="D115" s="1919" t="s">
        <v>126</v>
      </c>
      <c r="E115" s="1918" t="s">
        <v>25</v>
      </c>
      <c r="F115" s="1753" t="s">
        <v>26</v>
      </c>
      <c r="G115" s="1920">
        <v>17.39</v>
      </c>
      <c r="H115" s="1941">
        <v>621.9</v>
      </c>
      <c r="I115" s="1941">
        <v>621.9</v>
      </c>
      <c r="J115" s="1941">
        <v>621.9</v>
      </c>
      <c r="K115" s="1939">
        <v>9.1999999999999993</v>
      </c>
      <c r="L115" s="1738"/>
      <c r="M115" s="322"/>
      <c r="N115" s="322"/>
      <c r="R115" s="322">
        <f t="shared" si="55"/>
        <v>5677.9470000000001</v>
      </c>
      <c r="S115" s="322">
        <f t="shared" si="52"/>
        <v>2960.2440000000001</v>
      </c>
      <c r="T115" s="322">
        <f t="shared" si="52"/>
        <v>124.38000000000002</v>
      </c>
      <c r="U115" s="322">
        <f t="shared" si="52"/>
        <v>1374.3989999999997</v>
      </c>
      <c r="V115" s="322">
        <f t="shared" si="52"/>
        <v>0</v>
      </c>
      <c r="W115" s="322">
        <f t="shared" si="52"/>
        <v>876.87899999999979</v>
      </c>
      <c r="X115" s="322">
        <f t="shared" si="52"/>
        <v>0</v>
      </c>
      <c r="Y115" s="322">
        <f t="shared" si="52"/>
        <v>18.656999999999996</v>
      </c>
      <c r="Z115" s="322">
        <f t="shared" si="52"/>
        <v>12.438000000000002</v>
      </c>
      <c r="AA115" s="322">
        <f t="shared" si="52"/>
        <v>31.095000000000006</v>
      </c>
      <c r="AB115" s="322">
        <f t="shared" si="52"/>
        <v>74.627999999999986</v>
      </c>
      <c r="AC115" s="322">
        <f t="shared" si="52"/>
        <v>18.656999999999996</v>
      </c>
      <c r="AD115" s="322">
        <f t="shared" si="52"/>
        <v>43.533000000000001</v>
      </c>
      <c r="AE115" s="322">
        <f t="shared" si="52"/>
        <v>0</v>
      </c>
      <c r="AF115" s="322">
        <f t="shared" si="52"/>
        <v>0</v>
      </c>
      <c r="AG115" s="322">
        <f t="shared" si="46"/>
        <v>80.846999999999994</v>
      </c>
      <c r="AH115" s="322">
        <f t="shared" si="46"/>
        <v>24.876000000000005</v>
      </c>
      <c r="AI115" s="322">
        <f t="shared" si="46"/>
        <v>24.876000000000005</v>
      </c>
      <c r="AJ115" s="322">
        <f t="shared" si="42"/>
        <v>12.438000000000002</v>
      </c>
      <c r="AK115" s="1280" t="s">
        <v>1465</v>
      </c>
      <c r="AL115" s="88" t="s">
        <v>1465</v>
      </c>
      <c r="AM115" s="1280" t="s">
        <v>1465</v>
      </c>
      <c r="AN115" s="322">
        <f t="shared" si="56"/>
        <v>5721.48</v>
      </c>
      <c r="AO115" s="322">
        <f t="shared" si="54"/>
        <v>2982.9402847754654</v>
      </c>
      <c r="AP115" s="322">
        <f t="shared" si="54"/>
        <v>125.33362541073386</v>
      </c>
      <c r="AQ115" s="322">
        <f t="shared" si="54"/>
        <v>1384.9365607886084</v>
      </c>
      <c r="AR115" s="322">
        <f t="shared" si="54"/>
        <v>0</v>
      </c>
      <c r="AS115" s="322">
        <f t="shared" si="54"/>
        <v>883.60205914567337</v>
      </c>
      <c r="AT115" s="322">
        <f t="shared" si="54"/>
        <v>0</v>
      </c>
      <c r="AU115" s="322">
        <f t="shared" si="54"/>
        <v>18.800043811610074</v>
      </c>
      <c r="AV115" s="322">
        <f t="shared" si="54"/>
        <v>12.533362541073386</v>
      </c>
      <c r="AW115" s="322">
        <f t="shared" si="54"/>
        <v>31.333406352683465</v>
      </c>
      <c r="AX115" s="322">
        <f t="shared" si="54"/>
        <v>75.200175246440295</v>
      </c>
      <c r="AY115" s="322">
        <f t="shared" si="54"/>
        <v>18.800043811610074</v>
      </c>
      <c r="AZ115" s="322">
        <f t="shared" si="54"/>
        <v>43.866768893756841</v>
      </c>
      <c r="BA115" s="322">
        <f t="shared" si="54"/>
        <v>0</v>
      </c>
      <c r="BB115" s="322">
        <f t="shared" si="54"/>
        <v>0</v>
      </c>
      <c r="BC115" s="322">
        <f t="shared" si="48"/>
        <v>81.466856516976989</v>
      </c>
      <c r="BD115" s="322">
        <f t="shared" si="48"/>
        <v>25.066725082146771</v>
      </c>
      <c r="BE115" s="322">
        <f t="shared" si="48"/>
        <v>25.066725082146771</v>
      </c>
      <c r="BF115" s="322">
        <f t="shared" si="44"/>
        <v>12.533362541073386</v>
      </c>
    </row>
    <row r="116" spans="2:58" s="1646" customFormat="1" ht="14.25">
      <c r="B116" s="6" t="s">
        <v>39</v>
      </c>
      <c r="C116" s="1937" t="s">
        <v>113</v>
      </c>
      <c r="D116" s="1919" t="s">
        <v>127</v>
      </c>
      <c r="E116" s="1918" t="s">
        <v>25</v>
      </c>
      <c r="F116" s="1753" t="s">
        <v>26</v>
      </c>
      <c r="G116" s="1920">
        <v>17.82</v>
      </c>
      <c r="H116" s="1941">
        <v>0.11</v>
      </c>
      <c r="I116" s="1941">
        <v>0.11</v>
      </c>
      <c r="J116" s="1941">
        <v>0.11</v>
      </c>
      <c r="K116" s="1939">
        <v>9.43</v>
      </c>
      <c r="L116" s="1738"/>
      <c r="M116" s="322"/>
      <c r="N116" s="322"/>
      <c r="R116" s="322">
        <f t="shared" si="55"/>
        <v>1.0043000000000002</v>
      </c>
      <c r="S116" s="322">
        <f t="shared" si="52"/>
        <v>0.52360000000000007</v>
      </c>
      <c r="T116" s="322">
        <f t="shared" si="52"/>
        <v>2.2000000000000006E-2</v>
      </c>
      <c r="U116" s="322">
        <f t="shared" si="52"/>
        <v>0.24309999999999996</v>
      </c>
      <c r="V116" s="322">
        <f t="shared" si="52"/>
        <v>0</v>
      </c>
      <c r="W116" s="322">
        <f t="shared" si="52"/>
        <v>0.15509999999999999</v>
      </c>
      <c r="X116" s="322">
        <f t="shared" si="52"/>
        <v>0</v>
      </c>
      <c r="Y116" s="322">
        <f t="shared" si="52"/>
        <v>3.3E-3</v>
      </c>
      <c r="Z116" s="322">
        <f t="shared" si="52"/>
        <v>2.200000000000001E-3</v>
      </c>
      <c r="AA116" s="322">
        <f t="shared" si="52"/>
        <v>5.5000000000000014E-3</v>
      </c>
      <c r="AB116" s="322">
        <f t="shared" si="52"/>
        <v>1.32E-2</v>
      </c>
      <c r="AC116" s="322">
        <f t="shared" si="52"/>
        <v>3.3E-3</v>
      </c>
      <c r="AD116" s="322">
        <f t="shared" si="52"/>
        <v>7.7000000000000011E-3</v>
      </c>
      <c r="AE116" s="322">
        <f t="shared" si="52"/>
        <v>0</v>
      </c>
      <c r="AF116" s="322">
        <f t="shared" si="52"/>
        <v>0</v>
      </c>
      <c r="AG116" s="322">
        <f t="shared" si="46"/>
        <v>1.4300000000000002E-2</v>
      </c>
      <c r="AH116" s="322">
        <f t="shared" si="46"/>
        <v>4.400000000000002E-3</v>
      </c>
      <c r="AI116" s="322">
        <f t="shared" si="46"/>
        <v>4.400000000000002E-3</v>
      </c>
      <c r="AJ116" s="322">
        <f t="shared" si="42"/>
        <v>2.200000000000001E-3</v>
      </c>
      <c r="AK116" s="1280" t="s">
        <v>1465</v>
      </c>
      <c r="AL116" s="88" t="s">
        <v>1465</v>
      </c>
      <c r="AM116" s="1280" t="s">
        <v>1465</v>
      </c>
      <c r="AN116" s="322">
        <f t="shared" si="56"/>
        <v>1.0372999999999999</v>
      </c>
      <c r="AO116" s="322">
        <f t="shared" si="54"/>
        <v>0.54080481927710833</v>
      </c>
      <c r="AP116" s="322">
        <f t="shared" si="54"/>
        <v>2.2722891566265061E-2</v>
      </c>
      <c r="AQ116" s="322">
        <f t="shared" si="54"/>
        <v>0.25108795180722882</v>
      </c>
      <c r="AR116" s="322">
        <f t="shared" si="54"/>
        <v>0</v>
      </c>
      <c r="AS116" s="322">
        <f t="shared" si="54"/>
        <v>0.16019638554216861</v>
      </c>
      <c r="AT116" s="322">
        <f t="shared" si="54"/>
        <v>0</v>
      </c>
      <c r="AU116" s="322">
        <f t="shared" si="54"/>
        <v>3.4084337349397581E-3</v>
      </c>
      <c r="AV116" s="322">
        <f t="shared" si="54"/>
        <v>2.2722891566265063E-3</v>
      </c>
      <c r="AW116" s="322">
        <f t="shared" si="54"/>
        <v>5.6807228915662653E-3</v>
      </c>
      <c r="AX116" s="322">
        <f t="shared" si="54"/>
        <v>1.3633734939759033E-2</v>
      </c>
      <c r="AY116" s="322">
        <f t="shared" si="54"/>
        <v>3.4084337349397581E-3</v>
      </c>
      <c r="AZ116" s="322">
        <f t="shared" si="54"/>
        <v>7.9530120481927698E-3</v>
      </c>
      <c r="BA116" s="322">
        <f t="shared" si="54"/>
        <v>0</v>
      </c>
      <c r="BB116" s="322">
        <f t="shared" si="54"/>
        <v>0</v>
      </c>
      <c r="BC116" s="322">
        <f t="shared" si="48"/>
        <v>1.4769879518072286E-2</v>
      </c>
      <c r="BD116" s="322">
        <f t="shared" si="48"/>
        <v>4.5445783132530126E-3</v>
      </c>
      <c r="BE116" s="322">
        <f t="shared" si="48"/>
        <v>4.5445783132530126E-3</v>
      </c>
      <c r="BF116" s="322">
        <f t="shared" si="44"/>
        <v>2.2722891566265063E-3</v>
      </c>
    </row>
    <row r="117" spans="2:58" s="1646" customFormat="1" ht="14.25">
      <c r="B117" s="6" t="s">
        <v>39</v>
      </c>
      <c r="C117" s="1937" t="s">
        <v>113</v>
      </c>
      <c r="D117" s="1919" t="s">
        <v>128</v>
      </c>
      <c r="E117" s="1918" t="s">
        <v>25</v>
      </c>
      <c r="F117" s="1753" t="s">
        <v>26</v>
      </c>
      <c r="G117" s="1920">
        <v>17.71</v>
      </c>
      <c r="H117" s="1941">
        <v>1551.34</v>
      </c>
      <c r="I117" s="1941">
        <v>1551.34</v>
      </c>
      <c r="J117" s="1941">
        <v>1551.34</v>
      </c>
      <c r="K117" s="1939">
        <v>9.3699999999999992</v>
      </c>
      <c r="L117" s="1738"/>
      <c r="M117" s="322"/>
      <c r="N117" s="322"/>
      <c r="R117" s="322">
        <f t="shared" si="55"/>
        <v>14163.734200000001</v>
      </c>
      <c r="S117" s="322">
        <f t="shared" si="52"/>
        <v>7384.3784000000005</v>
      </c>
      <c r="T117" s="322">
        <f t="shared" si="52"/>
        <v>310.26800000000009</v>
      </c>
      <c r="U117" s="322">
        <f t="shared" si="52"/>
        <v>3428.4613999999992</v>
      </c>
      <c r="V117" s="322">
        <f t="shared" si="52"/>
        <v>0</v>
      </c>
      <c r="W117" s="322">
        <f t="shared" si="52"/>
        <v>2187.3893999999996</v>
      </c>
      <c r="X117" s="322">
        <f t="shared" si="52"/>
        <v>0</v>
      </c>
      <c r="Y117" s="322">
        <f t="shared" si="52"/>
        <v>46.540199999999999</v>
      </c>
      <c r="Z117" s="322">
        <f t="shared" si="52"/>
        <v>31.026800000000009</v>
      </c>
      <c r="AA117" s="322">
        <f t="shared" si="52"/>
        <v>77.567000000000021</v>
      </c>
      <c r="AB117" s="322">
        <f t="shared" si="52"/>
        <v>186.16079999999999</v>
      </c>
      <c r="AC117" s="322">
        <f t="shared" si="52"/>
        <v>46.540199999999999</v>
      </c>
      <c r="AD117" s="322">
        <f t="shared" si="52"/>
        <v>108.5938</v>
      </c>
      <c r="AE117" s="322">
        <f t="shared" si="52"/>
        <v>0</v>
      </c>
      <c r="AF117" s="322">
        <f t="shared" si="52"/>
        <v>0</v>
      </c>
      <c r="AG117" s="322">
        <f t="shared" si="46"/>
        <v>201.67419999999998</v>
      </c>
      <c r="AH117" s="322">
        <f t="shared" si="46"/>
        <v>62.053600000000017</v>
      </c>
      <c r="AI117" s="322">
        <f t="shared" si="46"/>
        <v>62.053600000000017</v>
      </c>
      <c r="AJ117" s="322">
        <f t="shared" si="42"/>
        <v>31.026800000000009</v>
      </c>
      <c r="AK117" s="1280" t="s">
        <v>1465</v>
      </c>
      <c r="AL117" s="88" t="s">
        <v>1465</v>
      </c>
      <c r="AM117" s="1280" t="s">
        <v>1465</v>
      </c>
      <c r="AN117" s="322">
        <f t="shared" si="56"/>
        <v>14536.055799999998</v>
      </c>
      <c r="AO117" s="322">
        <f t="shared" si="54"/>
        <v>7578.4913042716307</v>
      </c>
      <c r="AP117" s="322">
        <f t="shared" si="54"/>
        <v>318.42400438116101</v>
      </c>
      <c r="AQ117" s="322">
        <f t="shared" si="54"/>
        <v>3518.5852484118277</v>
      </c>
      <c r="AR117" s="322">
        <f t="shared" si="54"/>
        <v>0</v>
      </c>
      <c r="AS117" s="322">
        <f t="shared" si="54"/>
        <v>2244.8892308871841</v>
      </c>
      <c r="AT117" s="322">
        <f t="shared" si="54"/>
        <v>0</v>
      </c>
      <c r="AU117" s="322">
        <f t="shared" si="54"/>
        <v>47.763600657174138</v>
      </c>
      <c r="AV117" s="322">
        <f t="shared" si="54"/>
        <v>31.842400438116101</v>
      </c>
      <c r="AW117" s="322">
        <f t="shared" si="54"/>
        <v>79.606001095290253</v>
      </c>
      <c r="AX117" s="322">
        <f t="shared" si="54"/>
        <v>191.05440262869655</v>
      </c>
      <c r="AY117" s="322">
        <f t="shared" si="54"/>
        <v>47.763600657174138</v>
      </c>
      <c r="AZ117" s="322">
        <f t="shared" si="54"/>
        <v>111.44840153340634</v>
      </c>
      <c r="BA117" s="322">
        <f t="shared" si="54"/>
        <v>0</v>
      </c>
      <c r="BB117" s="322">
        <f t="shared" si="54"/>
        <v>0</v>
      </c>
      <c r="BC117" s="322">
        <f t="shared" si="48"/>
        <v>206.9756028477546</v>
      </c>
      <c r="BD117" s="322">
        <f t="shared" si="48"/>
        <v>63.684800876232202</v>
      </c>
      <c r="BE117" s="322">
        <f t="shared" si="48"/>
        <v>63.684800876232202</v>
      </c>
      <c r="BF117" s="322">
        <f t="shared" si="44"/>
        <v>31.842400438116101</v>
      </c>
    </row>
    <row r="118" spans="2:58" s="1646" customFormat="1" ht="14.25">
      <c r="B118" s="7" t="s">
        <v>39</v>
      </c>
      <c r="C118" s="1942" t="s">
        <v>113</v>
      </c>
      <c r="D118" s="1755" t="s">
        <v>129</v>
      </c>
      <c r="E118" s="1928" t="s">
        <v>25</v>
      </c>
      <c r="F118" s="1943" t="s">
        <v>26</v>
      </c>
      <c r="G118" s="1944">
        <v>17.71</v>
      </c>
      <c r="H118" s="1945">
        <v>112.23</v>
      </c>
      <c r="I118" s="1945">
        <v>112.23</v>
      </c>
      <c r="J118" s="1945">
        <v>112.23</v>
      </c>
      <c r="K118" s="1946">
        <v>9.3699999999999992</v>
      </c>
      <c r="L118" s="1738"/>
      <c r="M118" s="322"/>
      <c r="N118" s="322"/>
      <c r="R118" s="322">
        <f t="shared" si="55"/>
        <v>1024.6599000000001</v>
      </c>
      <c r="S118" s="322">
        <f t="shared" ref="S118:AF118" si="57">+$R118*VLOOKUP($E118,$P$5:$AF$7,S$1+3,FALSE)</f>
        <v>534.21480000000008</v>
      </c>
      <c r="T118" s="322">
        <f t="shared" si="57"/>
        <v>22.446000000000005</v>
      </c>
      <c r="U118" s="322">
        <f t="shared" si="57"/>
        <v>248.02829999999994</v>
      </c>
      <c r="V118" s="322">
        <f t="shared" si="57"/>
        <v>0</v>
      </c>
      <c r="W118" s="322">
        <f t="shared" si="57"/>
        <v>158.24429999999998</v>
      </c>
      <c r="X118" s="322">
        <f t="shared" si="57"/>
        <v>0</v>
      </c>
      <c r="Y118" s="322">
        <f t="shared" si="57"/>
        <v>3.3668999999999998</v>
      </c>
      <c r="Z118" s="322">
        <f t="shared" si="57"/>
        <v>2.2446000000000006</v>
      </c>
      <c r="AA118" s="322">
        <f t="shared" si="57"/>
        <v>5.6115000000000013</v>
      </c>
      <c r="AB118" s="322">
        <f t="shared" si="57"/>
        <v>13.467599999999999</v>
      </c>
      <c r="AC118" s="322">
        <f t="shared" si="57"/>
        <v>3.3668999999999998</v>
      </c>
      <c r="AD118" s="322">
        <f t="shared" si="57"/>
        <v>7.8561000000000005</v>
      </c>
      <c r="AE118" s="322">
        <f t="shared" si="57"/>
        <v>0</v>
      </c>
      <c r="AF118" s="322">
        <f t="shared" si="57"/>
        <v>0</v>
      </c>
      <c r="AG118" s="322">
        <f t="shared" si="46"/>
        <v>14.5899</v>
      </c>
      <c r="AH118" s="322">
        <f t="shared" si="46"/>
        <v>4.4892000000000012</v>
      </c>
      <c r="AI118" s="322">
        <f t="shared" si="46"/>
        <v>4.4892000000000012</v>
      </c>
      <c r="AJ118" s="322">
        <f t="shared" si="42"/>
        <v>2.2446000000000006</v>
      </c>
      <c r="AK118" s="1280" t="s">
        <v>1465</v>
      </c>
      <c r="AL118" s="88" t="s">
        <v>1465</v>
      </c>
      <c r="AM118" s="1280" t="s">
        <v>1465</v>
      </c>
      <c r="AN118" s="322">
        <f t="shared" si="56"/>
        <v>1051.5951</v>
      </c>
      <c r="AO118" s="322">
        <f t="shared" ref="AO118:BB118" si="58">+$AN118*VLOOKUP($E118,$AL$5:$BB$7,AO$1+3,FALSE)</f>
        <v>548.25768630887183</v>
      </c>
      <c r="AP118" s="322">
        <f t="shared" si="58"/>
        <v>23.03603723986857</v>
      </c>
      <c r="AQ118" s="322">
        <f t="shared" si="58"/>
        <v>254.54821150054755</v>
      </c>
      <c r="AR118" s="322">
        <f t="shared" si="58"/>
        <v>0</v>
      </c>
      <c r="AS118" s="322">
        <f t="shared" si="58"/>
        <v>162.40406254107336</v>
      </c>
      <c r="AT118" s="322">
        <f t="shared" si="58"/>
        <v>0</v>
      </c>
      <c r="AU118" s="322">
        <f t="shared" si="58"/>
        <v>3.4554055859802841</v>
      </c>
      <c r="AV118" s="322">
        <f t="shared" si="58"/>
        <v>2.303603723986857</v>
      </c>
      <c r="AW118" s="322">
        <f t="shared" si="58"/>
        <v>5.7590093099671424</v>
      </c>
      <c r="AX118" s="322">
        <f t="shared" si="58"/>
        <v>13.821622343921137</v>
      </c>
      <c r="AY118" s="322">
        <f t="shared" si="58"/>
        <v>3.4554055859802841</v>
      </c>
      <c r="AZ118" s="322">
        <f t="shared" si="58"/>
        <v>8.0626130339539976</v>
      </c>
      <c r="BA118" s="322">
        <f t="shared" si="58"/>
        <v>0</v>
      </c>
      <c r="BB118" s="322">
        <f t="shared" si="58"/>
        <v>0</v>
      </c>
      <c r="BC118" s="322">
        <f t="shared" si="48"/>
        <v>14.973424205914567</v>
      </c>
      <c r="BD118" s="322">
        <f t="shared" si="48"/>
        <v>4.607207447973714</v>
      </c>
      <c r="BE118" s="322">
        <f t="shared" si="48"/>
        <v>4.607207447973714</v>
      </c>
      <c r="BF118" s="322">
        <f t="shared" si="44"/>
        <v>2.303603723986857</v>
      </c>
    </row>
    <row r="119" spans="2:58" ht="14.25">
      <c r="B119" s="17" t="s">
        <v>99</v>
      </c>
      <c r="C119" s="1918" t="s">
        <v>24</v>
      </c>
      <c r="D119" s="1919" t="s">
        <v>23</v>
      </c>
      <c r="E119" s="1918" t="s">
        <v>25</v>
      </c>
      <c r="F119" s="1753" t="s">
        <v>16</v>
      </c>
      <c r="G119" s="1947">
        <v>17.170000000000002</v>
      </c>
      <c r="H119" s="1948">
        <v>4049.8972716982803</v>
      </c>
      <c r="I119" s="1948">
        <v>4049.8972716982803</v>
      </c>
      <c r="J119" s="1948">
        <v>4049.9</v>
      </c>
      <c r="K119" s="1933">
        <v>9.1300000000000008</v>
      </c>
      <c r="L119" s="1738"/>
      <c r="R119" s="322">
        <f t="shared" si="45"/>
        <v>36975.562090605301</v>
      </c>
      <c r="S119" s="322">
        <f t="shared" si="49"/>
        <v>19277.511013283816</v>
      </c>
      <c r="T119" s="322">
        <f t="shared" si="49"/>
        <v>809.97945433965617</v>
      </c>
      <c r="U119" s="322">
        <f t="shared" si="49"/>
        <v>8950.2729704531976</v>
      </c>
      <c r="V119" s="322">
        <f t="shared" si="49"/>
        <v>0</v>
      </c>
      <c r="W119" s="322">
        <f t="shared" si="49"/>
        <v>5710.3551530945742</v>
      </c>
      <c r="X119" s="322">
        <f t="shared" si="49"/>
        <v>0</v>
      </c>
      <c r="Y119" s="322">
        <f t="shared" si="49"/>
        <v>121.4969181509484</v>
      </c>
      <c r="Z119" s="322">
        <f t="shared" si="49"/>
        <v>80.997945433965626</v>
      </c>
      <c r="AA119" s="322">
        <f t="shared" si="49"/>
        <v>202.49486358491404</v>
      </c>
      <c r="AB119" s="322">
        <f t="shared" si="49"/>
        <v>485.98767260379361</v>
      </c>
      <c r="AC119" s="322">
        <f t="shared" si="49"/>
        <v>121.4969181509484</v>
      </c>
      <c r="AD119" s="322">
        <f t="shared" si="49"/>
        <v>283.49280901887965</v>
      </c>
      <c r="AE119" s="322">
        <f t="shared" si="49"/>
        <v>0</v>
      </c>
      <c r="AF119" s="322">
        <f t="shared" si="49"/>
        <v>0</v>
      </c>
      <c r="AG119" s="322">
        <f t="shared" si="46"/>
        <v>526.48664532077646</v>
      </c>
      <c r="AH119" s="322">
        <f t="shared" si="46"/>
        <v>161.99589086793125</v>
      </c>
      <c r="AI119" s="322">
        <f t="shared" si="46"/>
        <v>161.99589086793125</v>
      </c>
      <c r="AJ119" s="322">
        <f t="shared" si="42"/>
        <v>80.997945433965626</v>
      </c>
      <c r="AK119" s="1280" t="s">
        <v>1465</v>
      </c>
      <c r="AL119" s="88" t="s">
        <v>1465</v>
      </c>
      <c r="AM119" s="1280" t="s">
        <v>1465</v>
      </c>
      <c r="AN119" s="322">
        <f t="shared" si="47"/>
        <v>36975.587000000007</v>
      </c>
      <c r="AO119" s="322">
        <f t="shared" si="50"/>
        <v>19277.524000000005</v>
      </c>
      <c r="AP119" s="322">
        <f t="shared" si="50"/>
        <v>809.98000000000025</v>
      </c>
      <c r="AQ119" s="322">
        <f t="shared" si="50"/>
        <v>8950.2789999999986</v>
      </c>
      <c r="AR119" s="322">
        <f t="shared" si="50"/>
        <v>0</v>
      </c>
      <c r="AS119" s="322">
        <f t="shared" si="50"/>
        <v>5710.3589999999995</v>
      </c>
      <c r="AT119" s="322">
        <f t="shared" si="50"/>
        <v>0</v>
      </c>
      <c r="AU119" s="322">
        <f t="shared" si="50"/>
        <v>121.497</v>
      </c>
      <c r="AV119" s="322">
        <f t="shared" si="50"/>
        <v>80.998000000000033</v>
      </c>
      <c r="AW119" s="322">
        <f t="shared" si="50"/>
        <v>202.49500000000006</v>
      </c>
      <c r="AX119" s="322">
        <f t="shared" si="50"/>
        <v>485.988</v>
      </c>
      <c r="AY119" s="322">
        <f t="shared" si="50"/>
        <v>121.497</v>
      </c>
      <c r="AZ119" s="322">
        <f t="shared" si="50"/>
        <v>283.49300000000005</v>
      </c>
      <c r="BA119" s="322">
        <f t="shared" si="50"/>
        <v>0</v>
      </c>
      <c r="BB119" s="322">
        <f t="shared" si="50"/>
        <v>0</v>
      </c>
      <c r="BC119" s="322">
        <f t="shared" si="48"/>
        <v>526.48700000000008</v>
      </c>
      <c r="BD119" s="322">
        <f t="shared" si="48"/>
        <v>161.99600000000007</v>
      </c>
      <c r="BE119" s="322">
        <f t="shared" si="48"/>
        <v>161.99600000000007</v>
      </c>
      <c r="BF119" s="322">
        <f t="shared" si="44"/>
        <v>80.998000000000033</v>
      </c>
    </row>
    <row r="120" spans="2:58" ht="14.25">
      <c r="B120" s="8" t="s">
        <v>99</v>
      </c>
      <c r="C120" s="1918" t="s">
        <v>24</v>
      </c>
      <c r="D120" s="1919" t="s">
        <v>27</v>
      </c>
      <c r="E120" s="1918" t="s">
        <v>25</v>
      </c>
      <c r="F120" s="1753" t="s">
        <v>16</v>
      </c>
      <c r="G120" s="1947">
        <v>17.170000000000002</v>
      </c>
      <c r="H120" s="1948">
        <v>11876.07647507627</v>
      </c>
      <c r="I120" s="1948">
        <v>11876.07647507627</v>
      </c>
      <c r="J120" s="1948">
        <v>11876.08</v>
      </c>
      <c r="K120" s="1933">
        <v>9.1300000000000008</v>
      </c>
      <c r="L120" s="1738"/>
      <c r="R120" s="322">
        <f t="shared" si="45"/>
        <v>108428.57821744635</v>
      </c>
      <c r="S120" s="322">
        <f t="shared" si="49"/>
        <v>56530.124021363052</v>
      </c>
      <c r="T120" s="322">
        <f t="shared" si="49"/>
        <v>2375.2152950152545</v>
      </c>
      <c r="U120" s="322">
        <f t="shared" si="49"/>
        <v>26246.12900991855</v>
      </c>
      <c r="V120" s="322">
        <f t="shared" si="49"/>
        <v>0</v>
      </c>
      <c r="W120" s="322">
        <f t="shared" si="49"/>
        <v>16745.267829857537</v>
      </c>
      <c r="X120" s="322">
        <f t="shared" si="49"/>
        <v>0</v>
      </c>
      <c r="Y120" s="322">
        <f t="shared" si="49"/>
        <v>356.28229425228807</v>
      </c>
      <c r="Z120" s="322">
        <f t="shared" si="49"/>
        <v>237.52152950152546</v>
      </c>
      <c r="AA120" s="322">
        <f t="shared" si="49"/>
        <v>593.80382375381362</v>
      </c>
      <c r="AB120" s="322">
        <f t="shared" si="49"/>
        <v>1425.1291770091523</v>
      </c>
      <c r="AC120" s="322">
        <f t="shared" si="49"/>
        <v>356.28229425228807</v>
      </c>
      <c r="AD120" s="322">
        <f t="shared" si="49"/>
        <v>831.325353255339</v>
      </c>
      <c r="AE120" s="322">
        <f t="shared" si="49"/>
        <v>0</v>
      </c>
      <c r="AF120" s="322">
        <f t="shared" si="49"/>
        <v>0</v>
      </c>
      <c r="AG120" s="322">
        <f t="shared" si="46"/>
        <v>1543.889941759915</v>
      </c>
      <c r="AH120" s="322">
        <f t="shared" si="46"/>
        <v>475.04305900305093</v>
      </c>
      <c r="AI120" s="322">
        <f t="shared" si="46"/>
        <v>475.04305900305093</v>
      </c>
      <c r="AJ120" s="322">
        <f t="shared" si="42"/>
        <v>237.52152950152546</v>
      </c>
      <c r="AK120" s="1280" t="s">
        <v>1465</v>
      </c>
      <c r="AL120" s="88" t="s">
        <v>1465</v>
      </c>
      <c r="AM120" s="1280" t="s">
        <v>1465</v>
      </c>
      <c r="AN120" s="322">
        <f t="shared" si="47"/>
        <v>108428.61040000001</v>
      </c>
      <c r="AO120" s="322">
        <f t="shared" si="50"/>
        <v>56530.140800000001</v>
      </c>
      <c r="AP120" s="322">
        <f t="shared" si="50"/>
        <v>2375.2160000000003</v>
      </c>
      <c r="AQ120" s="322">
        <f t="shared" si="50"/>
        <v>26246.136799999993</v>
      </c>
      <c r="AR120" s="322">
        <f t="shared" si="50"/>
        <v>0</v>
      </c>
      <c r="AS120" s="322">
        <f t="shared" si="50"/>
        <v>16745.272799999995</v>
      </c>
      <c r="AT120" s="322">
        <f t="shared" si="50"/>
        <v>0</v>
      </c>
      <c r="AU120" s="322">
        <f t="shared" si="50"/>
        <v>356.28239999999994</v>
      </c>
      <c r="AV120" s="322">
        <f t="shared" si="50"/>
        <v>237.52160000000006</v>
      </c>
      <c r="AW120" s="322">
        <f t="shared" si="50"/>
        <v>593.80400000000009</v>
      </c>
      <c r="AX120" s="322">
        <f t="shared" si="50"/>
        <v>1425.1295999999998</v>
      </c>
      <c r="AY120" s="322">
        <f t="shared" si="50"/>
        <v>356.28239999999994</v>
      </c>
      <c r="AZ120" s="322">
        <f t="shared" si="50"/>
        <v>831.32560000000001</v>
      </c>
      <c r="BA120" s="322">
        <f t="shared" si="50"/>
        <v>0</v>
      </c>
      <c r="BB120" s="322">
        <f t="shared" si="50"/>
        <v>0</v>
      </c>
      <c r="BC120" s="322">
        <f t="shared" si="48"/>
        <v>1543.8904</v>
      </c>
      <c r="BD120" s="322">
        <f t="shared" si="48"/>
        <v>475.04320000000013</v>
      </c>
      <c r="BE120" s="322">
        <f t="shared" si="48"/>
        <v>475.04320000000013</v>
      </c>
      <c r="BF120" s="322">
        <f t="shared" si="44"/>
        <v>237.52160000000006</v>
      </c>
    </row>
    <row r="121" spans="2:58" ht="14.25">
      <c r="B121" s="6" t="s">
        <v>99</v>
      </c>
      <c r="C121" s="1918" t="s">
        <v>24</v>
      </c>
      <c r="D121" s="1919" t="s">
        <v>28</v>
      </c>
      <c r="E121" s="1918" t="s">
        <v>25</v>
      </c>
      <c r="F121" s="1753" t="s">
        <v>16</v>
      </c>
      <c r="G121" s="1947">
        <v>17.170000000000002</v>
      </c>
      <c r="H121" s="1948">
        <v>1414.0990795567868</v>
      </c>
      <c r="I121" s="1948">
        <v>1414.0990795567868</v>
      </c>
      <c r="J121" s="1948">
        <v>1414.1</v>
      </c>
      <c r="K121" s="1933">
        <v>9.1300000000000008</v>
      </c>
      <c r="L121" s="1738"/>
      <c r="R121" s="322">
        <f t="shared" si="45"/>
        <v>12910.724596353464</v>
      </c>
      <c r="S121" s="322">
        <f t="shared" si="49"/>
        <v>6731.1116186903055</v>
      </c>
      <c r="T121" s="322">
        <f t="shared" si="49"/>
        <v>282.81981591135741</v>
      </c>
      <c r="U121" s="322">
        <f t="shared" si="49"/>
        <v>3125.158965820498</v>
      </c>
      <c r="V121" s="322">
        <f t="shared" si="49"/>
        <v>0</v>
      </c>
      <c r="W121" s="322">
        <f t="shared" si="49"/>
        <v>1993.879702175069</v>
      </c>
      <c r="X121" s="322">
        <f t="shared" si="49"/>
        <v>0</v>
      </c>
      <c r="Y121" s="322">
        <f t="shared" si="49"/>
        <v>42.422972386703599</v>
      </c>
      <c r="Z121" s="322">
        <f t="shared" si="49"/>
        <v>28.281981591135743</v>
      </c>
      <c r="AA121" s="322">
        <f t="shared" si="49"/>
        <v>70.704953977839352</v>
      </c>
      <c r="AB121" s="322">
        <f t="shared" si="49"/>
        <v>169.69188954681439</v>
      </c>
      <c r="AC121" s="322">
        <f t="shared" si="49"/>
        <v>42.422972386703599</v>
      </c>
      <c r="AD121" s="322">
        <f t="shared" si="49"/>
        <v>98.986935568975085</v>
      </c>
      <c r="AE121" s="322">
        <f t="shared" si="49"/>
        <v>0</v>
      </c>
      <c r="AF121" s="322">
        <f t="shared" si="49"/>
        <v>0</v>
      </c>
      <c r="AG121" s="322">
        <f t="shared" si="46"/>
        <v>183.83288034238228</v>
      </c>
      <c r="AH121" s="322">
        <f t="shared" si="46"/>
        <v>56.563963182271486</v>
      </c>
      <c r="AI121" s="322">
        <f t="shared" si="46"/>
        <v>56.563963182271486</v>
      </c>
      <c r="AJ121" s="322">
        <f t="shared" si="42"/>
        <v>28.281981591135743</v>
      </c>
      <c r="AK121" s="1280" t="s">
        <v>1465</v>
      </c>
      <c r="AL121" s="88" t="s">
        <v>1465</v>
      </c>
      <c r="AM121" s="1280" t="s">
        <v>1465</v>
      </c>
      <c r="AN121" s="322">
        <f t="shared" si="47"/>
        <v>12910.733</v>
      </c>
      <c r="AO121" s="322">
        <f t="shared" si="50"/>
        <v>6731.116</v>
      </c>
      <c r="AP121" s="322">
        <f t="shared" si="50"/>
        <v>282.82000000000005</v>
      </c>
      <c r="AQ121" s="322">
        <f t="shared" si="50"/>
        <v>3125.1609999999991</v>
      </c>
      <c r="AR121" s="322">
        <f t="shared" si="50"/>
        <v>0</v>
      </c>
      <c r="AS121" s="322">
        <f t="shared" si="50"/>
        <v>1993.8809999999996</v>
      </c>
      <c r="AT121" s="322">
        <f t="shared" si="50"/>
        <v>0</v>
      </c>
      <c r="AU121" s="322">
        <f t="shared" si="50"/>
        <v>42.422999999999995</v>
      </c>
      <c r="AV121" s="322">
        <f t="shared" si="50"/>
        <v>28.282000000000007</v>
      </c>
      <c r="AW121" s="322">
        <f t="shared" si="50"/>
        <v>70.705000000000013</v>
      </c>
      <c r="AX121" s="322">
        <f t="shared" si="50"/>
        <v>169.69199999999998</v>
      </c>
      <c r="AY121" s="322">
        <f t="shared" si="50"/>
        <v>42.422999999999995</v>
      </c>
      <c r="AZ121" s="322">
        <f t="shared" si="50"/>
        <v>98.986999999999995</v>
      </c>
      <c r="BA121" s="322">
        <f t="shared" si="50"/>
        <v>0</v>
      </c>
      <c r="BB121" s="322">
        <f t="shared" si="50"/>
        <v>0</v>
      </c>
      <c r="BC121" s="322">
        <f t="shared" si="48"/>
        <v>183.833</v>
      </c>
      <c r="BD121" s="322">
        <f t="shared" si="48"/>
        <v>56.564000000000014</v>
      </c>
      <c r="BE121" s="322">
        <f t="shared" si="48"/>
        <v>56.564000000000014</v>
      </c>
      <c r="BF121" s="322">
        <f t="shared" si="44"/>
        <v>28.282000000000007</v>
      </c>
    </row>
    <row r="122" spans="2:58" ht="14.25">
      <c r="B122" s="6" t="s">
        <v>99</v>
      </c>
      <c r="C122" s="1918" t="s">
        <v>24</v>
      </c>
      <c r="D122" s="1919" t="s">
        <v>29</v>
      </c>
      <c r="E122" s="1918" t="s">
        <v>25</v>
      </c>
      <c r="F122" s="1753" t="s">
        <v>16</v>
      </c>
      <c r="G122" s="1947">
        <v>17.510000000000002</v>
      </c>
      <c r="H122" s="1948">
        <v>268.77430820219854</v>
      </c>
      <c r="I122" s="1948">
        <v>268.77430820219854</v>
      </c>
      <c r="J122" s="1948">
        <v>268.77</v>
      </c>
      <c r="K122" s="1933">
        <v>9.31</v>
      </c>
      <c r="L122" s="1738"/>
      <c r="R122" s="322">
        <f t="shared" si="45"/>
        <v>2453.9094338860727</v>
      </c>
      <c r="S122" s="322">
        <f t="shared" si="49"/>
        <v>1279.3657070424651</v>
      </c>
      <c r="T122" s="322">
        <f t="shared" si="49"/>
        <v>53.754861640439714</v>
      </c>
      <c r="U122" s="322">
        <f t="shared" si="49"/>
        <v>593.99122112685859</v>
      </c>
      <c r="V122" s="322">
        <f t="shared" si="49"/>
        <v>0</v>
      </c>
      <c r="W122" s="322">
        <f t="shared" si="49"/>
        <v>378.97177456509985</v>
      </c>
      <c r="X122" s="322">
        <f t="shared" si="49"/>
        <v>0</v>
      </c>
      <c r="Y122" s="322">
        <f t="shared" si="49"/>
        <v>8.0632292460659549</v>
      </c>
      <c r="Z122" s="322">
        <f t="shared" si="49"/>
        <v>5.3754861640439717</v>
      </c>
      <c r="AA122" s="322">
        <f t="shared" si="49"/>
        <v>13.438715410109928</v>
      </c>
      <c r="AB122" s="322">
        <f t="shared" si="49"/>
        <v>32.25291698426382</v>
      </c>
      <c r="AC122" s="322">
        <f t="shared" si="49"/>
        <v>8.0632292460659549</v>
      </c>
      <c r="AD122" s="322">
        <f t="shared" si="49"/>
        <v>18.814201574153898</v>
      </c>
      <c r="AE122" s="322">
        <f t="shared" si="49"/>
        <v>0</v>
      </c>
      <c r="AF122" s="322">
        <f t="shared" si="49"/>
        <v>0</v>
      </c>
      <c r="AG122" s="322">
        <f t="shared" si="46"/>
        <v>34.940660066285808</v>
      </c>
      <c r="AH122" s="322">
        <f t="shared" si="46"/>
        <v>10.750972328087943</v>
      </c>
      <c r="AI122" s="322">
        <f t="shared" si="46"/>
        <v>10.750972328087943</v>
      </c>
      <c r="AJ122" s="322">
        <f t="shared" si="42"/>
        <v>5.3754861640439717</v>
      </c>
      <c r="AK122" s="1280" t="s">
        <v>1465</v>
      </c>
      <c r="AL122" s="88" t="s">
        <v>1465</v>
      </c>
      <c r="AM122" s="1280" t="s">
        <v>1465</v>
      </c>
      <c r="AN122" s="322">
        <f t="shared" si="47"/>
        <v>2502.2487000000001</v>
      </c>
      <c r="AO122" s="322">
        <f t="shared" si="50"/>
        <v>1304.5677778751369</v>
      </c>
      <c r="AP122" s="322">
        <f t="shared" si="50"/>
        <v>54.813772179627613</v>
      </c>
      <c r="AQ122" s="322">
        <f t="shared" si="50"/>
        <v>605.69218258488479</v>
      </c>
      <c r="AR122" s="322">
        <f t="shared" si="50"/>
        <v>0</v>
      </c>
      <c r="AS122" s="322">
        <f t="shared" si="50"/>
        <v>386.43709386637454</v>
      </c>
      <c r="AT122" s="322">
        <f t="shared" si="50"/>
        <v>0</v>
      </c>
      <c r="AU122" s="322">
        <f t="shared" si="50"/>
        <v>8.2220658269441387</v>
      </c>
      <c r="AV122" s="322">
        <f t="shared" si="50"/>
        <v>5.4813772179627609</v>
      </c>
      <c r="AW122" s="322">
        <f t="shared" si="50"/>
        <v>13.703443044906903</v>
      </c>
      <c r="AX122" s="322">
        <f t="shared" si="50"/>
        <v>32.888263307776555</v>
      </c>
      <c r="AY122" s="322">
        <f t="shared" si="50"/>
        <v>8.2220658269441387</v>
      </c>
      <c r="AZ122" s="322">
        <f t="shared" si="50"/>
        <v>19.18482026286966</v>
      </c>
      <c r="BA122" s="322">
        <f t="shared" si="50"/>
        <v>0</v>
      </c>
      <c r="BB122" s="322">
        <f t="shared" si="50"/>
        <v>0</v>
      </c>
      <c r="BC122" s="322">
        <f t="shared" si="48"/>
        <v>35.628951916757941</v>
      </c>
      <c r="BD122" s="322">
        <f t="shared" si="48"/>
        <v>10.962754435925522</v>
      </c>
      <c r="BE122" s="322">
        <f t="shared" si="48"/>
        <v>10.962754435925522</v>
      </c>
      <c r="BF122" s="322">
        <f t="shared" si="44"/>
        <v>5.4813772179627609</v>
      </c>
    </row>
    <row r="123" spans="2:58" ht="14.25">
      <c r="B123" s="6" t="s">
        <v>99</v>
      </c>
      <c r="C123" s="1918" t="s">
        <v>24</v>
      </c>
      <c r="D123" s="1919" t="s">
        <v>30</v>
      </c>
      <c r="E123" s="1918" t="s">
        <v>25</v>
      </c>
      <c r="F123" s="1753" t="s">
        <v>16</v>
      </c>
      <c r="G123" s="1947">
        <v>17.510000000000002</v>
      </c>
      <c r="H123" s="1948">
        <v>339.50300206010189</v>
      </c>
      <c r="I123" s="1948">
        <v>339.50300206010189</v>
      </c>
      <c r="J123" s="1948">
        <v>339.5</v>
      </c>
      <c r="K123" s="1933">
        <v>9.31</v>
      </c>
      <c r="L123" s="1738"/>
      <c r="R123" s="322">
        <f t="shared" si="45"/>
        <v>3099.6624088087306</v>
      </c>
      <c r="S123" s="322">
        <f t="shared" si="49"/>
        <v>1616.0342898060851</v>
      </c>
      <c r="T123" s="322">
        <f t="shared" si="49"/>
        <v>67.900600412020395</v>
      </c>
      <c r="U123" s="322">
        <f t="shared" si="49"/>
        <v>750.30163455282502</v>
      </c>
      <c r="V123" s="322">
        <f t="shared" si="49"/>
        <v>0</v>
      </c>
      <c r="W123" s="322">
        <f t="shared" si="49"/>
        <v>478.69923290474361</v>
      </c>
      <c r="X123" s="322">
        <f t="shared" si="49"/>
        <v>0</v>
      </c>
      <c r="Y123" s="322">
        <f t="shared" si="49"/>
        <v>10.185090061803056</v>
      </c>
      <c r="Z123" s="322">
        <f t="shared" si="49"/>
        <v>6.7900600412020395</v>
      </c>
      <c r="AA123" s="322">
        <f t="shared" si="49"/>
        <v>16.975150103005099</v>
      </c>
      <c r="AB123" s="322">
        <f t="shared" si="49"/>
        <v>40.740360247212223</v>
      </c>
      <c r="AC123" s="322">
        <f t="shared" si="49"/>
        <v>10.185090061803056</v>
      </c>
      <c r="AD123" s="322">
        <f t="shared" si="49"/>
        <v>23.765210144207135</v>
      </c>
      <c r="AE123" s="322">
        <f t="shared" si="49"/>
        <v>0</v>
      </c>
      <c r="AF123" s="322">
        <f t="shared" si="49"/>
        <v>0</v>
      </c>
      <c r="AG123" s="322">
        <f t="shared" si="46"/>
        <v>44.13539026781325</v>
      </c>
      <c r="AH123" s="322">
        <f t="shared" si="46"/>
        <v>13.580120082404079</v>
      </c>
      <c r="AI123" s="322">
        <f t="shared" si="46"/>
        <v>13.580120082404079</v>
      </c>
      <c r="AJ123" s="322">
        <f t="shared" si="42"/>
        <v>6.7900600412020395</v>
      </c>
      <c r="AK123" s="1280" t="s">
        <v>1465</v>
      </c>
      <c r="AL123" s="88" t="s">
        <v>1465</v>
      </c>
      <c r="AM123" s="1280" t="s">
        <v>1465</v>
      </c>
      <c r="AN123" s="322">
        <f t="shared" si="47"/>
        <v>3160.7450000000003</v>
      </c>
      <c r="AO123" s="322">
        <f t="shared" si="50"/>
        <v>1647.8801971522455</v>
      </c>
      <c r="AP123" s="322">
        <f t="shared" si="50"/>
        <v>69.23866374589268</v>
      </c>
      <c r="AQ123" s="322">
        <f t="shared" si="50"/>
        <v>765.08723439211371</v>
      </c>
      <c r="AR123" s="322">
        <f t="shared" si="50"/>
        <v>0</v>
      </c>
      <c r="AS123" s="322">
        <f t="shared" si="50"/>
        <v>488.13257940854322</v>
      </c>
      <c r="AT123" s="322">
        <f t="shared" si="50"/>
        <v>0</v>
      </c>
      <c r="AU123" s="322">
        <f t="shared" si="50"/>
        <v>10.385799561883898</v>
      </c>
      <c r="AV123" s="322">
        <f t="shared" si="50"/>
        <v>6.9238663745892683</v>
      </c>
      <c r="AW123" s="322">
        <f t="shared" si="50"/>
        <v>17.30966593647317</v>
      </c>
      <c r="AX123" s="322">
        <f t="shared" si="50"/>
        <v>41.543198247535592</v>
      </c>
      <c r="AY123" s="322">
        <f t="shared" si="50"/>
        <v>10.385799561883898</v>
      </c>
      <c r="AZ123" s="322">
        <f t="shared" si="50"/>
        <v>24.233532311062433</v>
      </c>
      <c r="BA123" s="322">
        <f t="shared" si="50"/>
        <v>0</v>
      </c>
      <c r="BB123" s="322">
        <f t="shared" si="50"/>
        <v>0</v>
      </c>
      <c r="BC123" s="322">
        <f t="shared" si="48"/>
        <v>45.005131434830233</v>
      </c>
      <c r="BD123" s="322">
        <f t="shared" si="48"/>
        <v>13.847732749178537</v>
      </c>
      <c r="BE123" s="322">
        <f t="shared" si="48"/>
        <v>13.847732749178537</v>
      </c>
      <c r="BF123" s="322">
        <f t="shared" si="44"/>
        <v>6.9238663745892683</v>
      </c>
    </row>
    <row r="124" spans="2:58" ht="14.25">
      <c r="B124" s="6" t="s">
        <v>99</v>
      </c>
      <c r="C124" s="1918" t="s">
        <v>24</v>
      </c>
      <c r="D124" s="1919" t="s">
        <v>31</v>
      </c>
      <c r="E124" s="1918" t="s">
        <v>25</v>
      </c>
      <c r="F124" s="1753" t="s">
        <v>16</v>
      </c>
      <c r="G124" s="1947">
        <v>17.510000000000002</v>
      </c>
      <c r="H124" s="1948">
        <v>631.3898213186003</v>
      </c>
      <c r="I124" s="1948">
        <v>631.3898213186003</v>
      </c>
      <c r="J124" s="1948">
        <v>631.39</v>
      </c>
      <c r="K124" s="1933">
        <v>9.31</v>
      </c>
      <c r="L124" s="1738"/>
      <c r="R124" s="322">
        <f t="shared" si="45"/>
        <v>5764.5890686388211</v>
      </c>
      <c r="S124" s="322">
        <f t="shared" si="49"/>
        <v>3005.4155494765378</v>
      </c>
      <c r="T124" s="322">
        <f t="shared" si="49"/>
        <v>126.27796426372008</v>
      </c>
      <c r="U124" s="322">
        <f t="shared" si="49"/>
        <v>1395.3715051141064</v>
      </c>
      <c r="V124" s="322">
        <f t="shared" si="49"/>
        <v>0</v>
      </c>
      <c r="W124" s="322">
        <f t="shared" si="49"/>
        <v>890.25964805922627</v>
      </c>
      <c r="X124" s="322">
        <f t="shared" si="49"/>
        <v>0</v>
      </c>
      <c r="Y124" s="322">
        <f t="shared" si="49"/>
        <v>18.941694639558008</v>
      </c>
      <c r="Z124" s="322">
        <f t="shared" si="49"/>
        <v>12.62779642637201</v>
      </c>
      <c r="AA124" s="322">
        <f t="shared" si="49"/>
        <v>31.56949106593002</v>
      </c>
      <c r="AB124" s="322">
        <f t="shared" si="49"/>
        <v>75.766778558232033</v>
      </c>
      <c r="AC124" s="322">
        <f t="shared" si="49"/>
        <v>18.941694639558008</v>
      </c>
      <c r="AD124" s="322">
        <f t="shared" si="49"/>
        <v>44.197287492302024</v>
      </c>
      <c r="AE124" s="322">
        <f t="shared" si="49"/>
        <v>0</v>
      </c>
      <c r="AF124" s="322">
        <f t="shared" si="49"/>
        <v>0</v>
      </c>
      <c r="AG124" s="322">
        <f t="shared" si="46"/>
        <v>82.080676771418041</v>
      </c>
      <c r="AH124" s="322">
        <f t="shared" si="46"/>
        <v>25.255592852744019</v>
      </c>
      <c r="AI124" s="322">
        <f t="shared" si="46"/>
        <v>25.255592852744019</v>
      </c>
      <c r="AJ124" s="322">
        <f t="shared" si="42"/>
        <v>12.62779642637201</v>
      </c>
      <c r="AK124" s="1280" t="s">
        <v>1465</v>
      </c>
      <c r="AL124" s="88" t="s">
        <v>1465</v>
      </c>
      <c r="AM124" s="1280" t="s">
        <v>1465</v>
      </c>
      <c r="AN124" s="322">
        <f t="shared" si="47"/>
        <v>5878.2408999999998</v>
      </c>
      <c r="AO124" s="322">
        <f t="shared" si="50"/>
        <v>3064.6688591456737</v>
      </c>
      <c r="AP124" s="322">
        <f t="shared" si="50"/>
        <v>128.76759912376781</v>
      </c>
      <c r="AQ124" s="322">
        <f t="shared" si="50"/>
        <v>1422.8819703176337</v>
      </c>
      <c r="AR124" s="322">
        <f t="shared" si="50"/>
        <v>0</v>
      </c>
      <c r="AS124" s="322">
        <f t="shared" si="50"/>
        <v>907.81157382256276</v>
      </c>
      <c r="AT124" s="322">
        <f t="shared" si="50"/>
        <v>0</v>
      </c>
      <c r="AU124" s="322">
        <f t="shared" si="50"/>
        <v>19.315139868565165</v>
      </c>
      <c r="AV124" s="322">
        <f t="shared" si="50"/>
        <v>12.876759912376782</v>
      </c>
      <c r="AW124" s="322">
        <f t="shared" si="50"/>
        <v>32.191899780941952</v>
      </c>
      <c r="AX124" s="322">
        <f t="shared" si="50"/>
        <v>77.26055947426066</v>
      </c>
      <c r="AY124" s="322">
        <f t="shared" si="50"/>
        <v>19.315139868565165</v>
      </c>
      <c r="AZ124" s="322">
        <f t="shared" si="50"/>
        <v>45.068659693318729</v>
      </c>
      <c r="BA124" s="322">
        <f t="shared" si="50"/>
        <v>0</v>
      </c>
      <c r="BB124" s="322">
        <f t="shared" si="50"/>
        <v>0</v>
      </c>
      <c r="BC124" s="322">
        <f t="shared" si="48"/>
        <v>83.698939430449059</v>
      </c>
      <c r="BD124" s="322">
        <f t="shared" si="48"/>
        <v>25.753519824753564</v>
      </c>
      <c r="BE124" s="322">
        <f t="shared" si="48"/>
        <v>25.753519824753564</v>
      </c>
      <c r="BF124" s="322">
        <f t="shared" si="44"/>
        <v>12.876759912376782</v>
      </c>
    </row>
    <row r="125" spans="2:58" ht="14.25">
      <c r="B125" s="6" t="s">
        <v>99</v>
      </c>
      <c r="C125" s="1918" t="s">
        <v>24</v>
      </c>
      <c r="D125" s="1919" t="s">
        <v>32</v>
      </c>
      <c r="E125" s="1918" t="s">
        <v>25</v>
      </c>
      <c r="F125" s="1753" t="s">
        <v>16</v>
      </c>
      <c r="G125" s="1947">
        <v>17.510000000000002</v>
      </c>
      <c r="H125" s="1948">
        <v>1035.9208530417066</v>
      </c>
      <c r="I125" s="1948">
        <v>1035.9208530417066</v>
      </c>
      <c r="J125" s="1948">
        <v>1035.92</v>
      </c>
      <c r="K125" s="1933">
        <v>9.31</v>
      </c>
      <c r="L125" s="1738"/>
      <c r="R125" s="322">
        <f t="shared" si="45"/>
        <v>9457.9573882707809</v>
      </c>
      <c r="S125" s="322">
        <f t="shared" si="49"/>
        <v>4930.9832604785233</v>
      </c>
      <c r="T125" s="322">
        <f t="shared" si="49"/>
        <v>207.18417060834133</v>
      </c>
      <c r="U125" s="322">
        <f t="shared" si="49"/>
        <v>2289.3850852221708</v>
      </c>
      <c r="V125" s="322">
        <f t="shared" si="49"/>
        <v>0</v>
      </c>
      <c r="W125" s="322">
        <f t="shared" si="49"/>
        <v>1460.6484027888059</v>
      </c>
      <c r="X125" s="322">
        <f t="shared" si="49"/>
        <v>0</v>
      </c>
      <c r="Y125" s="322">
        <f t="shared" si="49"/>
        <v>31.077625591251191</v>
      </c>
      <c r="Z125" s="322">
        <f t="shared" si="49"/>
        <v>20.718417060834135</v>
      </c>
      <c r="AA125" s="322">
        <f t="shared" si="49"/>
        <v>51.796042652085333</v>
      </c>
      <c r="AB125" s="322">
        <f t="shared" si="49"/>
        <v>124.31050236500477</v>
      </c>
      <c r="AC125" s="322">
        <f t="shared" si="49"/>
        <v>31.077625591251191</v>
      </c>
      <c r="AD125" s="322">
        <f t="shared" si="49"/>
        <v>72.514459712919461</v>
      </c>
      <c r="AE125" s="322">
        <f t="shared" si="49"/>
        <v>0</v>
      </c>
      <c r="AF125" s="322">
        <f t="shared" si="49"/>
        <v>0</v>
      </c>
      <c r="AG125" s="322">
        <f t="shared" si="46"/>
        <v>134.66971089542184</v>
      </c>
      <c r="AH125" s="322">
        <f t="shared" si="46"/>
        <v>41.436834121668269</v>
      </c>
      <c r="AI125" s="322">
        <f t="shared" si="46"/>
        <v>41.436834121668269</v>
      </c>
      <c r="AJ125" s="322">
        <f t="shared" si="42"/>
        <v>20.718417060834135</v>
      </c>
      <c r="AK125" s="1280" t="s">
        <v>1465</v>
      </c>
      <c r="AL125" s="88" t="s">
        <v>1465</v>
      </c>
      <c r="AM125" s="1280" t="s">
        <v>1465</v>
      </c>
      <c r="AN125" s="322">
        <f t="shared" si="47"/>
        <v>9644.4152000000013</v>
      </c>
      <c r="AO125" s="322">
        <f t="shared" si="50"/>
        <v>5028.1945621029581</v>
      </c>
      <c r="AP125" s="322">
        <f t="shared" si="50"/>
        <v>211.26867907995626</v>
      </c>
      <c r="AQ125" s="322">
        <f t="shared" si="50"/>
        <v>2334.5189038335157</v>
      </c>
      <c r="AR125" s="322">
        <f t="shared" si="50"/>
        <v>0</v>
      </c>
      <c r="AS125" s="322">
        <f t="shared" si="50"/>
        <v>1489.4441875136911</v>
      </c>
      <c r="AT125" s="322">
        <f t="shared" si="50"/>
        <v>0</v>
      </c>
      <c r="AU125" s="322">
        <f t="shared" si="50"/>
        <v>31.690301861993429</v>
      </c>
      <c r="AV125" s="322">
        <f t="shared" si="50"/>
        <v>21.126867907995624</v>
      </c>
      <c r="AW125" s="322">
        <f t="shared" si="50"/>
        <v>52.817169769989064</v>
      </c>
      <c r="AX125" s="322">
        <f t="shared" si="50"/>
        <v>126.76120744797372</v>
      </c>
      <c r="AY125" s="322">
        <f t="shared" si="50"/>
        <v>31.690301861993429</v>
      </c>
      <c r="AZ125" s="322">
        <f t="shared" si="50"/>
        <v>73.944037677984667</v>
      </c>
      <c r="BA125" s="322">
        <f t="shared" si="50"/>
        <v>0</v>
      </c>
      <c r="BB125" s="322">
        <f t="shared" si="50"/>
        <v>0</v>
      </c>
      <c r="BC125" s="322">
        <f t="shared" si="48"/>
        <v>137.32464140197152</v>
      </c>
      <c r="BD125" s="322">
        <f t="shared" si="48"/>
        <v>42.253735815991249</v>
      </c>
      <c r="BE125" s="322">
        <f t="shared" si="48"/>
        <v>42.253735815991249</v>
      </c>
      <c r="BF125" s="322">
        <f t="shared" si="44"/>
        <v>21.126867907995624</v>
      </c>
    </row>
    <row r="126" spans="2:58" ht="14.25">
      <c r="B126" s="6" t="s">
        <v>99</v>
      </c>
      <c r="C126" s="1918" t="s">
        <v>24</v>
      </c>
      <c r="D126" s="1919" t="s">
        <v>33</v>
      </c>
      <c r="E126" s="1918" t="s">
        <v>25</v>
      </c>
      <c r="F126" s="1753" t="s">
        <v>16</v>
      </c>
      <c r="G126" s="1947">
        <v>17.510000000000002</v>
      </c>
      <c r="H126" s="1948">
        <v>388.39438585124213</v>
      </c>
      <c r="I126" s="1948">
        <v>388.39438585124213</v>
      </c>
      <c r="J126" s="1948">
        <v>388.39</v>
      </c>
      <c r="K126" s="1933">
        <v>9.31</v>
      </c>
      <c r="L126" s="1738"/>
      <c r="R126" s="322">
        <f t="shared" si="45"/>
        <v>3546.0407428218409</v>
      </c>
      <c r="S126" s="322">
        <f t="shared" si="49"/>
        <v>1848.7572766519127</v>
      </c>
      <c r="T126" s="322">
        <f t="shared" si="49"/>
        <v>77.678877170248441</v>
      </c>
      <c r="U126" s="322">
        <f t="shared" si="49"/>
        <v>858.35159273124486</v>
      </c>
      <c r="V126" s="322">
        <f t="shared" si="49"/>
        <v>0</v>
      </c>
      <c r="W126" s="322">
        <f t="shared" si="49"/>
        <v>547.63608405025127</v>
      </c>
      <c r="X126" s="322">
        <f t="shared" si="49"/>
        <v>0</v>
      </c>
      <c r="Y126" s="322">
        <f t="shared" si="49"/>
        <v>11.651831575537264</v>
      </c>
      <c r="Z126" s="322">
        <f t="shared" si="49"/>
        <v>7.7678877170248448</v>
      </c>
      <c r="AA126" s="322">
        <f t="shared" si="49"/>
        <v>19.41971929256211</v>
      </c>
      <c r="AB126" s="322">
        <f t="shared" si="49"/>
        <v>46.607326302149055</v>
      </c>
      <c r="AC126" s="322">
        <f t="shared" si="49"/>
        <v>11.651831575537264</v>
      </c>
      <c r="AD126" s="322">
        <f t="shared" si="49"/>
        <v>27.187607009586952</v>
      </c>
      <c r="AE126" s="322">
        <f t="shared" si="49"/>
        <v>0</v>
      </c>
      <c r="AF126" s="322">
        <f t="shared" si="49"/>
        <v>0</v>
      </c>
      <c r="AG126" s="322">
        <f t="shared" si="46"/>
        <v>50.491270160661479</v>
      </c>
      <c r="AH126" s="322">
        <f t="shared" si="46"/>
        <v>15.53577543404969</v>
      </c>
      <c r="AI126" s="322">
        <f t="shared" si="46"/>
        <v>15.53577543404969</v>
      </c>
      <c r="AJ126" s="322">
        <f t="shared" si="42"/>
        <v>7.7678877170248448</v>
      </c>
      <c r="AK126" s="1280" t="s">
        <v>1465</v>
      </c>
      <c r="AL126" s="88" t="s">
        <v>1465</v>
      </c>
      <c r="AM126" s="1280" t="s">
        <v>1465</v>
      </c>
      <c r="AN126" s="322">
        <f t="shared" si="47"/>
        <v>3615.9108999999999</v>
      </c>
      <c r="AO126" s="322">
        <f t="shared" si="50"/>
        <v>1885.184653231106</v>
      </c>
      <c r="AP126" s="322">
        <f t="shared" si="50"/>
        <v>79.209439211391029</v>
      </c>
      <c r="AQ126" s="322">
        <f t="shared" si="50"/>
        <v>875.26430328587048</v>
      </c>
      <c r="AR126" s="322">
        <f t="shared" si="50"/>
        <v>0</v>
      </c>
      <c r="AS126" s="322">
        <f t="shared" si="50"/>
        <v>558.42654644030654</v>
      </c>
      <c r="AT126" s="322">
        <f t="shared" si="50"/>
        <v>0</v>
      </c>
      <c r="AU126" s="322">
        <f t="shared" si="50"/>
        <v>11.88141588170865</v>
      </c>
      <c r="AV126" s="322">
        <f t="shared" si="50"/>
        <v>7.9209439211391031</v>
      </c>
      <c r="AW126" s="322">
        <f t="shared" si="50"/>
        <v>19.802359802847757</v>
      </c>
      <c r="AX126" s="322">
        <f t="shared" si="50"/>
        <v>47.525663526834599</v>
      </c>
      <c r="AY126" s="322">
        <f t="shared" si="50"/>
        <v>11.88141588170865</v>
      </c>
      <c r="AZ126" s="322">
        <f t="shared" si="50"/>
        <v>27.723303723986856</v>
      </c>
      <c r="BA126" s="322">
        <f t="shared" si="50"/>
        <v>0</v>
      </c>
      <c r="BB126" s="322">
        <f t="shared" si="50"/>
        <v>0</v>
      </c>
      <c r="BC126" s="322">
        <f t="shared" si="48"/>
        <v>51.486135487404155</v>
      </c>
      <c r="BD126" s="322">
        <f t="shared" si="48"/>
        <v>15.841887842278206</v>
      </c>
      <c r="BE126" s="322">
        <f t="shared" si="48"/>
        <v>15.841887842278206</v>
      </c>
      <c r="BF126" s="322">
        <f t="shared" si="44"/>
        <v>7.9209439211391031</v>
      </c>
    </row>
    <row r="127" spans="2:58" ht="14.25">
      <c r="B127" s="6" t="s">
        <v>99</v>
      </c>
      <c r="C127" s="1918" t="s">
        <v>24</v>
      </c>
      <c r="D127" s="1919" t="s">
        <v>34</v>
      </c>
      <c r="E127" s="1918" t="s">
        <v>25</v>
      </c>
      <c r="F127" s="1753" t="s">
        <v>16</v>
      </c>
      <c r="G127" s="1947">
        <v>17.63</v>
      </c>
      <c r="H127" s="1948">
        <v>5.4301124308124917</v>
      </c>
      <c r="I127" s="1948">
        <v>5.4301124308124917</v>
      </c>
      <c r="J127" s="1948">
        <v>5.43</v>
      </c>
      <c r="K127" s="1933">
        <v>9.3699999999999992</v>
      </c>
      <c r="L127" s="1738"/>
      <c r="R127" s="322">
        <f t="shared" si="45"/>
        <v>49.576926493318055</v>
      </c>
      <c r="S127" s="322">
        <f t="shared" si="49"/>
        <v>25.847335170667463</v>
      </c>
      <c r="T127" s="322">
        <f t="shared" ref="S127:AF145" si="59">+$R127*VLOOKUP($E127,$P$5:$AF$7,T$1+3,FALSE)</f>
        <v>1.0860224861624985</v>
      </c>
      <c r="U127" s="322">
        <f t="shared" si="59"/>
        <v>12.000548472095604</v>
      </c>
      <c r="V127" s="322">
        <f t="shared" si="59"/>
        <v>0</v>
      </c>
      <c r="W127" s="322">
        <f t="shared" si="59"/>
        <v>7.6564585274456123</v>
      </c>
      <c r="X127" s="322">
        <f t="shared" si="59"/>
        <v>0</v>
      </c>
      <c r="Y127" s="322">
        <f t="shared" si="59"/>
        <v>0.16290337292437473</v>
      </c>
      <c r="Z127" s="322">
        <f t="shared" si="59"/>
        <v>0.10860224861624987</v>
      </c>
      <c r="AA127" s="322">
        <f t="shared" si="59"/>
        <v>0.27150562154062463</v>
      </c>
      <c r="AB127" s="322">
        <f t="shared" si="59"/>
        <v>0.65161349169749894</v>
      </c>
      <c r="AC127" s="322">
        <f t="shared" si="59"/>
        <v>0.16290337292437473</v>
      </c>
      <c r="AD127" s="322">
        <f t="shared" si="59"/>
        <v>0.38010787015687447</v>
      </c>
      <c r="AE127" s="322">
        <f t="shared" si="59"/>
        <v>0</v>
      </c>
      <c r="AF127" s="322">
        <f t="shared" si="59"/>
        <v>0</v>
      </c>
      <c r="AG127" s="322">
        <f t="shared" si="46"/>
        <v>0.705914616005624</v>
      </c>
      <c r="AH127" s="322">
        <f t="shared" si="46"/>
        <v>0.21720449723249974</v>
      </c>
      <c r="AI127" s="322">
        <f t="shared" si="46"/>
        <v>0.21720449723249974</v>
      </c>
      <c r="AJ127" s="322">
        <f t="shared" si="42"/>
        <v>0.10860224861624987</v>
      </c>
      <c r="AK127" s="1280" t="s">
        <v>1465</v>
      </c>
      <c r="AL127" s="88" t="s">
        <v>1465</v>
      </c>
      <c r="AM127" s="1280" t="s">
        <v>1465</v>
      </c>
      <c r="AN127" s="322">
        <f t="shared" si="47"/>
        <v>50.879099999999994</v>
      </c>
      <c r="AO127" s="322">
        <f t="shared" si="50"/>
        <v>26.526233953997806</v>
      </c>
      <c r="AP127" s="322">
        <f t="shared" ref="AO127:BB145" si="60">+$AN127*VLOOKUP($E127,$AL$5:$BB$7,AP$1+3,FALSE)</f>
        <v>1.1145476451259584</v>
      </c>
      <c r="AQ127" s="322">
        <f t="shared" si="60"/>
        <v>12.315751478641834</v>
      </c>
      <c r="AR127" s="322">
        <f t="shared" si="60"/>
        <v>0</v>
      </c>
      <c r="AS127" s="322">
        <f t="shared" si="60"/>
        <v>7.8575608981380043</v>
      </c>
      <c r="AT127" s="322">
        <f t="shared" si="60"/>
        <v>0</v>
      </c>
      <c r="AU127" s="322">
        <f t="shared" si="60"/>
        <v>0.1671821467688937</v>
      </c>
      <c r="AV127" s="322">
        <f t="shared" si="60"/>
        <v>0.11145476451259584</v>
      </c>
      <c r="AW127" s="322">
        <f t="shared" si="60"/>
        <v>0.2786369112814896</v>
      </c>
      <c r="AX127" s="322">
        <f t="shared" si="60"/>
        <v>0.66872858707557481</v>
      </c>
      <c r="AY127" s="322">
        <f t="shared" si="60"/>
        <v>0.1671821467688937</v>
      </c>
      <c r="AZ127" s="322">
        <f t="shared" si="60"/>
        <v>0.39009167579408538</v>
      </c>
      <c r="BA127" s="322">
        <f t="shared" si="60"/>
        <v>0</v>
      </c>
      <c r="BB127" s="322">
        <f t="shared" si="60"/>
        <v>0</v>
      </c>
      <c r="BC127" s="322">
        <f t="shared" si="48"/>
        <v>0.72445596933187284</v>
      </c>
      <c r="BD127" s="322">
        <f t="shared" si="48"/>
        <v>0.22290952902519168</v>
      </c>
      <c r="BE127" s="322">
        <f t="shared" si="48"/>
        <v>0.22290952902519168</v>
      </c>
      <c r="BF127" s="322">
        <f t="shared" si="44"/>
        <v>0.11145476451259584</v>
      </c>
    </row>
    <row r="128" spans="2:58" ht="14.25">
      <c r="B128" s="6" t="s">
        <v>99</v>
      </c>
      <c r="C128" s="1918" t="s">
        <v>35</v>
      </c>
      <c r="D128" s="1919" t="s">
        <v>36</v>
      </c>
      <c r="E128" s="1918" t="s">
        <v>25</v>
      </c>
      <c r="F128" s="1753" t="s">
        <v>16</v>
      </c>
      <c r="G128" s="1947">
        <v>17.170000000000002</v>
      </c>
      <c r="H128" s="1948">
        <v>14348.669755721381</v>
      </c>
      <c r="I128" s="1922">
        <v>14348.669755721381</v>
      </c>
      <c r="J128" s="1935">
        <v>14348.67</v>
      </c>
      <c r="K128" s="1933">
        <v>9.1300000000000008</v>
      </c>
      <c r="L128" s="1738"/>
      <c r="R128" s="322">
        <f t="shared" si="45"/>
        <v>131003.35486973623</v>
      </c>
      <c r="S128" s="322">
        <f t="shared" si="59"/>
        <v>68299.668037233787</v>
      </c>
      <c r="T128" s="322">
        <f t="shared" si="59"/>
        <v>2869.7339511442769</v>
      </c>
      <c r="U128" s="322">
        <f t="shared" si="59"/>
        <v>31710.560160144247</v>
      </c>
      <c r="V128" s="322">
        <f t="shared" si="59"/>
        <v>0</v>
      </c>
      <c r="W128" s="322">
        <f t="shared" si="59"/>
        <v>20231.624355567146</v>
      </c>
      <c r="X128" s="322">
        <f t="shared" si="59"/>
        <v>0</v>
      </c>
      <c r="Y128" s="322">
        <f t="shared" si="59"/>
        <v>430.46009267164141</v>
      </c>
      <c r="Z128" s="322">
        <f t="shared" si="59"/>
        <v>286.97339511442772</v>
      </c>
      <c r="AA128" s="322">
        <f t="shared" si="59"/>
        <v>717.43348778606924</v>
      </c>
      <c r="AB128" s="322">
        <f t="shared" si="59"/>
        <v>1721.8403706865656</v>
      </c>
      <c r="AC128" s="322">
        <f t="shared" si="59"/>
        <v>430.46009267164141</v>
      </c>
      <c r="AD128" s="322">
        <f t="shared" si="59"/>
        <v>1004.4068829004968</v>
      </c>
      <c r="AE128" s="322">
        <f t="shared" si="59"/>
        <v>0</v>
      </c>
      <c r="AF128" s="322">
        <f t="shared" si="59"/>
        <v>0</v>
      </c>
      <c r="AG128" s="322">
        <f t="shared" si="46"/>
        <v>1865.3270682437796</v>
      </c>
      <c r="AH128" s="322">
        <f t="shared" si="46"/>
        <v>573.94679022885543</v>
      </c>
      <c r="AI128" s="322">
        <f t="shared" si="46"/>
        <v>573.94679022885543</v>
      </c>
      <c r="AJ128" s="322">
        <f t="shared" si="42"/>
        <v>286.97339511442772</v>
      </c>
      <c r="AK128" s="1280" t="s">
        <v>1465</v>
      </c>
      <c r="AL128" s="88" t="s">
        <v>1465</v>
      </c>
      <c r="AM128" s="1280" t="s">
        <v>1465</v>
      </c>
      <c r="AN128" s="322">
        <f t="shared" si="47"/>
        <v>131003.35710000001</v>
      </c>
      <c r="AO128" s="322">
        <f t="shared" si="60"/>
        <v>68299.669200000004</v>
      </c>
      <c r="AP128" s="322">
        <f t="shared" si="60"/>
        <v>2869.7340000000004</v>
      </c>
      <c r="AQ128" s="322">
        <f t="shared" si="60"/>
        <v>31710.560699999991</v>
      </c>
      <c r="AR128" s="322">
        <f t="shared" si="60"/>
        <v>0</v>
      </c>
      <c r="AS128" s="322">
        <f t="shared" si="60"/>
        <v>20231.624699999997</v>
      </c>
      <c r="AT128" s="322">
        <f t="shared" si="60"/>
        <v>0</v>
      </c>
      <c r="AU128" s="322">
        <f t="shared" si="60"/>
        <v>430.46009999999995</v>
      </c>
      <c r="AV128" s="322">
        <f t="shared" si="60"/>
        <v>286.97340000000008</v>
      </c>
      <c r="AW128" s="322">
        <f t="shared" si="60"/>
        <v>717.43350000000009</v>
      </c>
      <c r="AX128" s="322">
        <f t="shared" si="60"/>
        <v>1721.8403999999998</v>
      </c>
      <c r="AY128" s="322">
        <f t="shared" si="60"/>
        <v>430.46009999999995</v>
      </c>
      <c r="AZ128" s="322">
        <f t="shared" si="60"/>
        <v>1004.4069000000001</v>
      </c>
      <c r="BA128" s="322">
        <f t="shared" si="60"/>
        <v>0</v>
      </c>
      <c r="BB128" s="322">
        <f t="shared" si="60"/>
        <v>0</v>
      </c>
      <c r="BC128" s="322">
        <f t="shared" si="48"/>
        <v>1865.3271</v>
      </c>
      <c r="BD128" s="322">
        <f t="shared" si="48"/>
        <v>573.94680000000017</v>
      </c>
      <c r="BE128" s="322">
        <f t="shared" si="48"/>
        <v>573.94680000000017</v>
      </c>
      <c r="BF128" s="322">
        <f t="shared" si="44"/>
        <v>286.97340000000008</v>
      </c>
    </row>
    <row r="129" spans="2:58" ht="14.25">
      <c r="B129" s="6" t="s">
        <v>99</v>
      </c>
      <c r="C129" s="1918" t="s">
        <v>35</v>
      </c>
      <c r="D129" s="1919" t="s">
        <v>23</v>
      </c>
      <c r="E129" s="1918" t="s">
        <v>25</v>
      </c>
      <c r="F129" s="1753" t="s">
        <v>16</v>
      </c>
      <c r="G129" s="1947">
        <v>17.170000000000002</v>
      </c>
      <c r="H129" s="1948">
        <v>4849.7858388337499</v>
      </c>
      <c r="I129" s="1922">
        <v>4849.7858388337499</v>
      </c>
      <c r="J129" s="1935">
        <v>4849.79</v>
      </c>
      <c r="K129" s="1933">
        <v>9.1300000000000008</v>
      </c>
      <c r="L129" s="1738"/>
      <c r="R129" s="322">
        <f t="shared" si="45"/>
        <v>44278.544708552137</v>
      </c>
      <c r="S129" s="322">
        <f t="shared" si="59"/>
        <v>23084.980592848649</v>
      </c>
      <c r="T129" s="322">
        <f t="shared" si="59"/>
        <v>969.9571677667501</v>
      </c>
      <c r="U129" s="322">
        <f t="shared" si="59"/>
        <v>10718.026703822585</v>
      </c>
      <c r="V129" s="322">
        <f t="shared" si="59"/>
        <v>0</v>
      </c>
      <c r="W129" s="322">
        <f t="shared" si="59"/>
        <v>6838.1980327555857</v>
      </c>
      <c r="X129" s="322">
        <f t="shared" si="59"/>
        <v>0</v>
      </c>
      <c r="Y129" s="322">
        <f t="shared" si="59"/>
        <v>145.49357516501249</v>
      </c>
      <c r="Z129" s="322">
        <f t="shared" si="59"/>
        <v>96.99571677667501</v>
      </c>
      <c r="AA129" s="322">
        <f t="shared" si="59"/>
        <v>242.48929194168753</v>
      </c>
      <c r="AB129" s="322">
        <f t="shared" si="59"/>
        <v>581.97430066004995</v>
      </c>
      <c r="AC129" s="322">
        <f t="shared" si="59"/>
        <v>145.49357516501249</v>
      </c>
      <c r="AD129" s="322">
        <f t="shared" si="59"/>
        <v>339.48500871836251</v>
      </c>
      <c r="AE129" s="322">
        <f t="shared" si="59"/>
        <v>0</v>
      </c>
      <c r="AF129" s="322">
        <f t="shared" si="59"/>
        <v>0</v>
      </c>
      <c r="AG129" s="322">
        <f t="shared" si="46"/>
        <v>630.47215904838743</v>
      </c>
      <c r="AH129" s="322">
        <f t="shared" si="46"/>
        <v>193.99143355335002</v>
      </c>
      <c r="AI129" s="322">
        <f t="shared" si="46"/>
        <v>193.99143355335002</v>
      </c>
      <c r="AJ129" s="322">
        <f t="shared" si="42"/>
        <v>96.99571677667501</v>
      </c>
      <c r="AK129" s="1280" t="s">
        <v>1465</v>
      </c>
      <c r="AL129" s="88" t="s">
        <v>1465</v>
      </c>
      <c r="AM129" s="1280" t="s">
        <v>1465</v>
      </c>
      <c r="AN129" s="322">
        <f t="shared" si="47"/>
        <v>44278.582700000006</v>
      </c>
      <c r="AO129" s="322">
        <f t="shared" si="60"/>
        <v>23085.000400000004</v>
      </c>
      <c r="AP129" s="322">
        <f t="shared" si="60"/>
        <v>969.95800000000031</v>
      </c>
      <c r="AQ129" s="322">
        <f t="shared" si="60"/>
        <v>10718.035899999999</v>
      </c>
      <c r="AR129" s="322">
        <f t="shared" si="60"/>
        <v>0</v>
      </c>
      <c r="AS129" s="322">
        <f t="shared" si="60"/>
        <v>6838.2038999999995</v>
      </c>
      <c r="AT129" s="322">
        <f t="shared" si="60"/>
        <v>0</v>
      </c>
      <c r="AU129" s="322">
        <f t="shared" si="60"/>
        <v>145.49369999999999</v>
      </c>
      <c r="AV129" s="322">
        <f t="shared" si="60"/>
        <v>96.995800000000031</v>
      </c>
      <c r="AW129" s="322">
        <f t="shared" si="60"/>
        <v>242.48950000000008</v>
      </c>
      <c r="AX129" s="322">
        <f t="shared" si="60"/>
        <v>581.97479999999996</v>
      </c>
      <c r="AY129" s="322">
        <f t="shared" si="60"/>
        <v>145.49369999999999</v>
      </c>
      <c r="AZ129" s="322">
        <f t="shared" si="60"/>
        <v>339.48530000000005</v>
      </c>
      <c r="BA129" s="322">
        <f t="shared" si="60"/>
        <v>0</v>
      </c>
      <c r="BB129" s="322">
        <f t="shared" si="60"/>
        <v>0</v>
      </c>
      <c r="BC129" s="322">
        <f t="shared" si="48"/>
        <v>630.47270000000003</v>
      </c>
      <c r="BD129" s="322">
        <f t="shared" si="48"/>
        <v>193.99160000000006</v>
      </c>
      <c r="BE129" s="322">
        <f t="shared" si="48"/>
        <v>193.99160000000006</v>
      </c>
      <c r="BF129" s="322">
        <f t="shared" si="44"/>
        <v>96.995800000000031</v>
      </c>
    </row>
    <row r="130" spans="2:58" ht="14.25">
      <c r="B130" s="6" t="s">
        <v>99</v>
      </c>
      <c r="C130" s="1918" t="s">
        <v>35</v>
      </c>
      <c r="D130" s="1919" t="s">
        <v>37</v>
      </c>
      <c r="E130" s="1918" t="s">
        <v>25</v>
      </c>
      <c r="F130" s="1753" t="s">
        <v>16</v>
      </c>
      <c r="G130" s="1947">
        <v>17.43</v>
      </c>
      <c r="H130" s="1948">
        <v>628.35997522345417</v>
      </c>
      <c r="I130" s="1948">
        <v>628.35997522345417</v>
      </c>
      <c r="J130" s="1948">
        <v>628.36</v>
      </c>
      <c r="K130" s="1939">
        <v>9.26</v>
      </c>
      <c r="L130" s="1738"/>
      <c r="R130" s="322">
        <f t="shared" si="45"/>
        <v>5736.9265737901369</v>
      </c>
      <c r="S130" s="322">
        <f t="shared" si="59"/>
        <v>2990.9934820636422</v>
      </c>
      <c r="T130" s="322">
        <f t="shared" si="59"/>
        <v>125.67199504469086</v>
      </c>
      <c r="U130" s="322">
        <f t="shared" si="59"/>
        <v>1388.6755452438333</v>
      </c>
      <c r="V130" s="322">
        <f t="shared" si="59"/>
        <v>0</v>
      </c>
      <c r="W130" s="322">
        <f t="shared" si="59"/>
        <v>885.98756506507027</v>
      </c>
      <c r="X130" s="322">
        <f t="shared" si="59"/>
        <v>0</v>
      </c>
      <c r="Y130" s="322">
        <f t="shared" si="59"/>
        <v>18.850799256703624</v>
      </c>
      <c r="Z130" s="322">
        <f t="shared" si="59"/>
        <v>12.567199504469086</v>
      </c>
      <c r="AA130" s="322">
        <f t="shared" si="59"/>
        <v>31.417998761172715</v>
      </c>
      <c r="AB130" s="322">
        <f t="shared" si="59"/>
        <v>75.403197026814496</v>
      </c>
      <c r="AC130" s="322">
        <f t="shared" si="59"/>
        <v>18.850799256703624</v>
      </c>
      <c r="AD130" s="322">
        <f t="shared" si="59"/>
        <v>43.985198265641792</v>
      </c>
      <c r="AE130" s="322">
        <f t="shared" si="59"/>
        <v>0</v>
      </c>
      <c r="AF130" s="322">
        <f t="shared" si="59"/>
        <v>0</v>
      </c>
      <c r="AG130" s="322">
        <f t="shared" si="46"/>
        <v>81.686796779049047</v>
      </c>
      <c r="AH130" s="322">
        <f t="shared" si="46"/>
        <v>25.134399008938171</v>
      </c>
      <c r="AI130" s="322">
        <f t="shared" si="46"/>
        <v>25.134399008938171</v>
      </c>
      <c r="AJ130" s="322">
        <f t="shared" si="42"/>
        <v>12.567199504469086</v>
      </c>
      <c r="AK130" s="1280" t="s">
        <v>1465</v>
      </c>
      <c r="AL130" s="88" t="s">
        <v>1465</v>
      </c>
      <c r="AM130" s="1280" t="s">
        <v>1465</v>
      </c>
      <c r="AN130" s="322">
        <f t="shared" si="47"/>
        <v>5818.6135999999997</v>
      </c>
      <c r="AO130" s="322">
        <f t="shared" si="60"/>
        <v>3033.5816797371303</v>
      </c>
      <c r="AP130" s="322">
        <f t="shared" si="60"/>
        <v>127.46141511500549</v>
      </c>
      <c r="AQ130" s="322">
        <f t="shared" si="60"/>
        <v>1408.4486370208099</v>
      </c>
      <c r="AR130" s="322">
        <f t="shared" si="60"/>
        <v>0</v>
      </c>
      <c r="AS130" s="322">
        <f t="shared" si="60"/>
        <v>898.60297656078831</v>
      </c>
      <c r="AT130" s="322">
        <f t="shared" si="60"/>
        <v>0</v>
      </c>
      <c r="AU130" s="322">
        <f t="shared" si="60"/>
        <v>19.119212267250816</v>
      </c>
      <c r="AV130" s="322">
        <f t="shared" si="60"/>
        <v>12.74614151150055</v>
      </c>
      <c r="AW130" s="322">
        <f t="shared" si="60"/>
        <v>31.865353778751373</v>
      </c>
      <c r="AX130" s="322">
        <f t="shared" si="60"/>
        <v>76.476849069003265</v>
      </c>
      <c r="AY130" s="322">
        <f t="shared" si="60"/>
        <v>19.119212267250816</v>
      </c>
      <c r="AZ130" s="322">
        <f t="shared" si="60"/>
        <v>44.611495290251916</v>
      </c>
      <c r="BA130" s="322">
        <f t="shared" si="60"/>
        <v>0</v>
      </c>
      <c r="BB130" s="322">
        <f t="shared" si="60"/>
        <v>0</v>
      </c>
      <c r="BC130" s="322">
        <f t="shared" si="48"/>
        <v>82.849919824753542</v>
      </c>
      <c r="BD130" s="322">
        <f t="shared" si="48"/>
        <v>25.4922830230011</v>
      </c>
      <c r="BE130" s="322">
        <f t="shared" si="48"/>
        <v>25.4922830230011</v>
      </c>
      <c r="BF130" s="322">
        <f t="shared" si="44"/>
        <v>12.74614151150055</v>
      </c>
    </row>
    <row r="131" spans="2:58" ht="14.25">
      <c r="B131" s="6" t="s">
        <v>99</v>
      </c>
      <c r="C131" s="1918" t="s">
        <v>35</v>
      </c>
      <c r="D131" s="1919" t="s">
        <v>38</v>
      </c>
      <c r="E131" s="1918" t="s">
        <v>25</v>
      </c>
      <c r="F131" s="1753" t="s">
        <v>16</v>
      </c>
      <c r="G131" s="1947">
        <v>17.170000000000002</v>
      </c>
      <c r="H131" s="1948">
        <v>3727.9640466534293</v>
      </c>
      <c r="I131" s="1948">
        <v>3727.9640466534293</v>
      </c>
      <c r="J131" s="1948">
        <v>3727.96</v>
      </c>
      <c r="K131" s="1939">
        <v>9.1300000000000008</v>
      </c>
      <c r="L131" s="1738"/>
      <c r="R131" s="322">
        <f t="shared" si="45"/>
        <v>34036.311745945815</v>
      </c>
      <c r="S131" s="322">
        <f t="shared" si="59"/>
        <v>17745.108862070327</v>
      </c>
      <c r="T131" s="322">
        <f t="shared" si="59"/>
        <v>745.59280933068612</v>
      </c>
      <c r="U131" s="322">
        <f t="shared" si="59"/>
        <v>8238.8005431040783</v>
      </c>
      <c r="V131" s="322">
        <f t="shared" si="59"/>
        <v>0</v>
      </c>
      <c r="W131" s="322">
        <f t="shared" si="59"/>
        <v>5256.4293057813347</v>
      </c>
      <c r="X131" s="322">
        <f t="shared" si="59"/>
        <v>0</v>
      </c>
      <c r="Y131" s="322">
        <f t="shared" si="59"/>
        <v>111.83892139960288</v>
      </c>
      <c r="Z131" s="322">
        <f t="shared" si="59"/>
        <v>74.559280933068607</v>
      </c>
      <c r="AA131" s="322">
        <f t="shared" si="59"/>
        <v>186.39820233267153</v>
      </c>
      <c r="AB131" s="322">
        <f t="shared" si="59"/>
        <v>447.35568559841153</v>
      </c>
      <c r="AC131" s="322">
        <f t="shared" si="59"/>
        <v>111.83892139960288</v>
      </c>
      <c r="AD131" s="322">
        <f t="shared" si="59"/>
        <v>260.95748326574011</v>
      </c>
      <c r="AE131" s="322">
        <f t="shared" si="59"/>
        <v>0</v>
      </c>
      <c r="AF131" s="322">
        <f t="shared" si="59"/>
        <v>0</v>
      </c>
      <c r="AG131" s="322">
        <f t="shared" si="46"/>
        <v>484.63532606494584</v>
      </c>
      <c r="AH131" s="322">
        <f t="shared" si="46"/>
        <v>149.11856186613721</v>
      </c>
      <c r="AI131" s="322">
        <f t="shared" si="46"/>
        <v>149.11856186613721</v>
      </c>
      <c r="AJ131" s="322">
        <f t="shared" si="42"/>
        <v>74.559280933068607</v>
      </c>
      <c r="AK131" s="1280" t="s">
        <v>1465</v>
      </c>
      <c r="AL131" s="88" t="s">
        <v>1465</v>
      </c>
      <c r="AM131" s="1280" t="s">
        <v>1465</v>
      </c>
      <c r="AN131" s="322">
        <f t="shared" si="47"/>
        <v>34036.274800000007</v>
      </c>
      <c r="AO131" s="322">
        <f t="shared" si="60"/>
        <v>17745.089600000003</v>
      </c>
      <c r="AP131" s="322">
        <f t="shared" si="60"/>
        <v>745.59200000000021</v>
      </c>
      <c r="AQ131" s="322">
        <f t="shared" si="60"/>
        <v>8238.7915999999987</v>
      </c>
      <c r="AR131" s="322">
        <f t="shared" si="60"/>
        <v>0</v>
      </c>
      <c r="AS131" s="322">
        <f t="shared" si="60"/>
        <v>5256.4236000000001</v>
      </c>
      <c r="AT131" s="322">
        <f t="shared" si="60"/>
        <v>0</v>
      </c>
      <c r="AU131" s="322">
        <f t="shared" si="60"/>
        <v>111.83880000000001</v>
      </c>
      <c r="AV131" s="322">
        <f t="shared" si="60"/>
        <v>74.559200000000033</v>
      </c>
      <c r="AW131" s="322">
        <f t="shared" si="60"/>
        <v>186.39800000000005</v>
      </c>
      <c r="AX131" s="322">
        <f t="shared" si="60"/>
        <v>447.35520000000002</v>
      </c>
      <c r="AY131" s="322">
        <f t="shared" si="60"/>
        <v>111.83880000000001</v>
      </c>
      <c r="AZ131" s="322">
        <f t="shared" si="60"/>
        <v>260.95720000000006</v>
      </c>
      <c r="BA131" s="322">
        <f t="shared" si="60"/>
        <v>0</v>
      </c>
      <c r="BB131" s="322">
        <f t="shared" si="60"/>
        <v>0</v>
      </c>
      <c r="BC131" s="322">
        <f t="shared" si="48"/>
        <v>484.63480000000004</v>
      </c>
      <c r="BD131" s="322">
        <f t="shared" si="48"/>
        <v>149.11840000000007</v>
      </c>
      <c r="BE131" s="322">
        <f t="shared" si="48"/>
        <v>149.11840000000007</v>
      </c>
      <c r="BF131" s="322">
        <f t="shared" si="44"/>
        <v>74.559200000000033</v>
      </c>
    </row>
    <row r="132" spans="2:58" ht="14.25">
      <c r="B132" s="6" t="s">
        <v>99</v>
      </c>
      <c r="C132" s="1918" t="s">
        <v>35</v>
      </c>
      <c r="D132" s="1919" t="s">
        <v>36</v>
      </c>
      <c r="E132" s="1918" t="s">
        <v>15</v>
      </c>
      <c r="F132" s="1753" t="s">
        <v>16</v>
      </c>
      <c r="G132" s="1947">
        <v>17.170000000000002</v>
      </c>
      <c r="H132" s="1948">
        <v>6038.1759658002884</v>
      </c>
      <c r="I132" s="1948">
        <v>6038.1759658002884</v>
      </c>
      <c r="J132" s="1948">
        <v>6038.18</v>
      </c>
      <c r="K132" s="1939">
        <v>12.18</v>
      </c>
      <c r="L132" s="1738"/>
      <c r="R132" s="322">
        <f t="shared" si="45"/>
        <v>73544.983263447517</v>
      </c>
      <c r="S132" s="322">
        <f t="shared" si="59"/>
        <v>28741.717597209357</v>
      </c>
      <c r="T132" s="322">
        <f t="shared" si="59"/>
        <v>1207.635193160058</v>
      </c>
      <c r="U132" s="322">
        <f t="shared" si="59"/>
        <v>13344.368884418636</v>
      </c>
      <c r="V132" s="322">
        <f t="shared" si="59"/>
        <v>0</v>
      </c>
      <c r="W132" s="322">
        <f t="shared" si="59"/>
        <v>26930.264807469288</v>
      </c>
      <c r="X132" s="322">
        <f t="shared" si="59"/>
        <v>0</v>
      </c>
      <c r="Y132" s="322">
        <f t="shared" si="59"/>
        <v>181.14527897400868</v>
      </c>
      <c r="Z132" s="322">
        <f t="shared" si="59"/>
        <v>120.7635193160058</v>
      </c>
      <c r="AA132" s="322">
        <f t="shared" si="59"/>
        <v>301.90879829001449</v>
      </c>
      <c r="AB132" s="322">
        <f t="shared" si="59"/>
        <v>724.5811158960347</v>
      </c>
      <c r="AC132" s="322">
        <f t="shared" si="59"/>
        <v>181.14527897400868</v>
      </c>
      <c r="AD132" s="322">
        <f t="shared" si="59"/>
        <v>422.67231760602027</v>
      </c>
      <c r="AE132" s="322">
        <f t="shared" si="59"/>
        <v>0</v>
      </c>
      <c r="AF132" s="322">
        <f t="shared" si="59"/>
        <v>0</v>
      </c>
      <c r="AG132" s="322">
        <f t="shared" si="46"/>
        <v>784.96287555403762</v>
      </c>
      <c r="AH132" s="322">
        <f t="shared" si="46"/>
        <v>241.5270386320116</v>
      </c>
      <c r="AI132" s="322">
        <f t="shared" si="46"/>
        <v>241.5270386320116</v>
      </c>
      <c r="AJ132" s="322">
        <f t="shared" si="42"/>
        <v>120.7635193160058</v>
      </c>
      <c r="AK132" s="1280" t="s">
        <v>1465</v>
      </c>
      <c r="AL132" s="88" t="s">
        <v>1465</v>
      </c>
      <c r="AM132" s="1280" t="s">
        <v>1465</v>
      </c>
      <c r="AN132" s="322">
        <f t="shared" si="47"/>
        <v>73545.032399999996</v>
      </c>
      <c r="AO132" s="322">
        <f t="shared" si="60"/>
        <v>28741.736799999981</v>
      </c>
      <c r="AP132" s="322">
        <f t="shared" si="60"/>
        <v>1207.6360000000002</v>
      </c>
      <c r="AQ132" s="322">
        <f t="shared" si="60"/>
        <v>13344.377799999997</v>
      </c>
      <c r="AR132" s="322">
        <f t="shared" si="60"/>
        <v>0</v>
      </c>
      <c r="AS132" s="322">
        <f t="shared" si="60"/>
        <v>26930.282799999997</v>
      </c>
      <c r="AT132" s="322">
        <f t="shared" si="60"/>
        <v>0</v>
      </c>
      <c r="AU132" s="322">
        <f t="shared" si="60"/>
        <v>181.1454</v>
      </c>
      <c r="AV132" s="322">
        <f t="shared" si="60"/>
        <v>120.76360000000003</v>
      </c>
      <c r="AW132" s="322">
        <f t="shared" si="60"/>
        <v>301.90900000000005</v>
      </c>
      <c r="AX132" s="322">
        <f t="shared" si="60"/>
        <v>724.58159999999998</v>
      </c>
      <c r="AY132" s="322">
        <f t="shared" si="60"/>
        <v>181.1454</v>
      </c>
      <c r="AZ132" s="322">
        <f t="shared" si="60"/>
        <v>422.67260000000005</v>
      </c>
      <c r="BA132" s="322">
        <f t="shared" si="60"/>
        <v>0</v>
      </c>
      <c r="BB132" s="322">
        <f t="shared" si="60"/>
        <v>0</v>
      </c>
      <c r="BC132" s="322">
        <f t="shared" si="48"/>
        <v>784.96339999999998</v>
      </c>
      <c r="BD132" s="322">
        <f t="shared" si="48"/>
        <v>241.52720000000005</v>
      </c>
      <c r="BE132" s="322">
        <f t="shared" si="48"/>
        <v>241.52720000000005</v>
      </c>
      <c r="BF132" s="322">
        <f t="shared" si="44"/>
        <v>120.76360000000003</v>
      </c>
    </row>
    <row r="133" spans="2:58" ht="14.25">
      <c r="B133" s="6" t="s">
        <v>99</v>
      </c>
      <c r="C133" s="1918" t="s">
        <v>35</v>
      </c>
      <c r="D133" s="1919" t="s">
        <v>23</v>
      </c>
      <c r="E133" s="1918" t="s">
        <v>15</v>
      </c>
      <c r="F133" s="1753" t="s">
        <v>16</v>
      </c>
      <c r="G133" s="1947">
        <v>17.170000000000002</v>
      </c>
      <c r="H133" s="1948">
        <v>2040.8763174473302</v>
      </c>
      <c r="I133" s="1948">
        <v>2040.8763174473302</v>
      </c>
      <c r="J133" s="1948">
        <v>2040.88</v>
      </c>
      <c r="K133" s="1939">
        <v>12.18</v>
      </c>
      <c r="L133" s="1738"/>
      <c r="R133" s="322">
        <f t="shared" si="45"/>
        <v>24857.873546508479</v>
      </c>
      <c r="S133" s="322">
        <f t="shared" si="59"/>
        <v>9714.5712710492844</v>
      </c>
      <c r="T133" s="322">
        <f t="shared" si="59"/>
        <v>408.17526348946609</v>
      </c>
      <c r="U133" s="322">
        <f t="shared" si="59"/>
        <v>4510.3366615585983</v>
      </c>
      <c r="V133" s="322">
        <f t="shared" si="59"/>
        <v>0</v>
      </c>
      <c r="W133" s="322">
        <f t="shared" si="59"/>
        <v>9102.3083758150915</v>
      </c>
      <c r="X133" s="322">
        <f t="shared" si="59"/>
        <v>0</v>
      </c>
      <c r="Y133" s="322">
        <f t="shared" si="59"/>
        <v>61.226289523419901</v>
      </c>
      <c r="Z133" s="322">
        <f t="shared" si="59"/>
        <v>40.817526348946608</v>
      </c>
      <c r="AA133" s="322">
        <f t="shared" si="59"/>
        <v>102.04381587236652</v>
      </c>
      <c r="AB133" s="322">
        <f t="shared" si="59"/>
        <v>244.9051580936796</v>
      </c>
      <c r="AC133" s="322">
        <f t="shared" si="59"/>
        <v>61.226289523419901</v>
      </c>
      <c r="AD133" s="322">
        <f t="shared" si="59"/>
        <v>142.86134222131312</v>
      </c>
      <c r="AE133" s="322">
        <f t="shared" si="59"/>
        <v>0</v>
      </c>
      <c r="AF133" s="322">
        <f t="shared" si="59"/>
        <v>0</v>
      </c>
      <c r="AG133" s="322">
        <f t="shared" si="46"/>
        <v>265.31392126815291</v>
      </c>
      <c r="AH133" s="322">
        <f t="shared" si="46"/>
        <v>81.635052697893215</v>
      </c>
      <c r="AI133" s="322">
        <f t="shared" si="46"/>
        <v>81.635052697893215</v>
      </c>
      <c r="AJ133" s="322">
        <f t="shared" si="42"/>
        <v>40.817526348946608</v>
      </c>
      <c r="AK133" s="1280" t="s">
        <v>1465</v>
      </c>
      <c r="AL133" s="88" t="s">
        <v>1465</v>
      </c>
      <c r="AM133" s="1280" t="s">
        <v>1465</v>
      </c>
      <c r="AN133" s="322">
        <f t="shared" si="47"/>
        <v>24857.918400000002</v>
      </c>
      <c r="AO133" s="322">
        <f t="shared" si="60"/>
        <v>9714.5887999999941</v>
      </c>
      <c r="AP133" s="322">
        <f t="shared" si="60"/>
        <v>408.17600000000016</v>
      </c>
      <c r="AQ133" s="322">
        <f t="shared" si="60"/>
        <v>4510.3447999999999</v>
      </c>
      <c r="AR133" s="322">
        <f t="shared" si="60"/>
        <v>0</v>
      </c>
      <c r="AS133" s="322">
        <f t="shared" si="60"/>
        <v>9102.3248000000003</v>
      </c>
      <c r="AT133" s="322">
        <f t="shared" si="60"/>
        <v>0</v>
      </c>
      <c r="AU133" s="322">
        <f t="shared" si="60"/>
        <v>61.226400000000005</v>
      </c>
      <c r="AV133" s="322">
        <f t="shared" si="60"/>
        <v>40.817600000000013</v>
      </c>
      <c r="AW133" s="322">
        <f t="shared" si="60"/>
        <v>102.04400000000004</v>
      </c>
      <c r="AX133" s="322">
        <f t="shared" si="60"/>
        <v>244.90560000000002</v>
      </c>
      <c r="AY133" s="322">
        <f t="shared" si="60"/>
        <v>61.226400000000005</v>
      </c>
      <c r="AZ133" s="322">
        <f t="shared" si="60"/>
        <v>142.86160000000004</v>
      </c>
      <c r="BA133" s="322">
        <f t="shared" si="60"/>
        <v>0</v>
      </c>
      <c r="BB133" s="322">
        <f t="shared" si="60"/>
        <v>0</v>
      </c>
      <c r="BC133" s="322">
        <f t="shared" si="48"/>
        <v>265.31440000000003</v>
      </c>
      <c r="BD133" s="322">
        <f t="shared" si="48"/>
        <v>81.635200000000026</v>
      </c>
      <c r="BE133" s="322">
        <f t="shared" si="48"/>
        <v>81.635200000000026</v>
      </c>
      <c r="BF133" s="322">
        <f t="shared" si="44"/>
        <v>40.817600000000013</v>
      </c>
    </row>
    <row r="134" spans="2:58" ht="14.25">
      <c r="B134" s="6" t="s">
        <v>99</v>
      </c>
      <c r="C134" s="1918" t="s">
        <v>35</v>
      </c>
      <c r="D134" s="1919" t="s">
        <v>37</v>
      </c>
      <c r="E134" s="1918" t="s">
        <v>15</v>
      </c>
      <c r="F134" s="1753" t="s">
        <v>16</v>
      </c>
      <c r="G134" s="1947">
        <v>17.43</v>
      </c>
      <c r="H134" s="1948">
        <v>264.42507666972045</v>
      </c>
      <c r="I134" s="1948">
        <v>264.42507666972045</v>
      </c>
      <c r="J134" s="1948">
        <v>264.43</v>
      </c>
      <c r="K134" s="1939">
        <v>12.36</v>
      </c>
      <c r="L134" s="1738"/>
      <c r="R134" s="322">
        <f t="shared" si="45"/>
        <v>3220.6974338371951</v>
      </c>
      <c r="S134" s="322">
        <f t="shared" si="59"/>
        <v>1258.6633649478686</v>
      </c>
      <c r="T134" s="322">
        <f t="shared" si="59"/>
        <v>52.885015333944104</v>
      </c>
      <c r="U134" s="322">
        <f t="shared" si="59"/>
        <v>584.37941944008207</v>
      </c>
      <c r="V134" s="322">
        <f t="shared" si="59"/>
        <v>0</v>
      </c>
      <c r="W134" s="322">
        <f t="shared" si="59"/>
        <v>1179.3358419469532</v>
      </c>
      <c r="X134" s="322">
        <f t="shared" si="59"/>
        <v>0</v>
      </c>
      <c r="Y134" s="322">
        <f t="shared" si="59"/>
        <v>7.9327523000916136</v>
      </c>
      <c r="Z134" s="322">
        <f t="shared" si="59"/>
        <v>5.2885015333944105</v>
      </c>
      <c r="AA134" s="322">
        <f t="shared" si="59"/>
        <v>13.221253833486026</v>
      </c>
      <c r="AB134" s="322">
        <f t="shared" si="59"/>
        <v>31.731009200366454</v>
      </c>
      <c r="AC134" s="322">
        <f t="shared" si="59"/>
        <v>7.9327523000916136</v>
      </c>
      <c r="AD134" s="322">
        <f t="shared" si="59"/>
        <v>18.509755366880434</v>
      </c>
      <c r="AE134" s="322">
        <f t="shared" si="59"/>
        <v>0</v>
      </c>
      <c r="AF134" s="322">
        <f t="shared" si="59"/>
        <v>0</v>
      </c>
      <c r="AG134" s="322">
        <f t="shared" si="46"/>
        <v>34.375259967063663</v>
      </c>
      <c r="AH134" s="322">
        <f t="shared" si="46"/>
        <v>10.577003066788821</v>
      </c>
      <c r="AI134" s="322">
        <f t="shared" si="46"/>
        <v>10.577003066788821</v>
      </c>
      <c r="AJ134" s="322">
        <f t="shared" si="42"/>
        <v>5.2885015333944105</v>
      </c>
      <c r="AK134" s="1280" t="s">
        <v>1465</v>
      </c>
      <c r="AL134" s="88" t="s">
        <v>1465</v>
      </c>
      <c r="AM134" s="1280" t="s">
        <v>1465</v>
      </c>
      <c r="AN134" s="322">
        <f t="shared" si="47"/>
        <v>3268.3548000000001</v>
      </c>
      <c r="AO134" s="322">
        <f t="shared" si="60"/>
        <v>1277.2880827586198</v>
      </c>
      <c r="AP134" s="322">
        <f t="shared" si="60"/>
        <v>53.667566502463067</v>
      </c>
      <c r="AQ134" s="322">
        <f t="shared" si="60"/>
        <v>593.02660985221667</v>
      </c>
      <c r="AR134" s="322">
        <f t="shared" si="60"/>
        <v>0</v>
      </c>
      <c r="AS134" s="322">
        <f t="shared" si="60"/>
        <v>1196.7867330049262</v>
      </c>
      <c r="AT134" s="322">
        <f t="shared" si="60"/>
        <v>0</v>
      </c>
      <c r="AU134" s="322">
        <f t="shared" si="60"/>
        <v>8.050134975369458</v>
      </c>
      <c r="AV134" s="322">
        <f t="shared" si="60"/>
        <v>5.3667566502463071</v>
      </c>
      <c r="AW134" s="322">
        <f t="shared" si="60"/>
        <v>13.416891625615767</v>
      </c>
      <c r="AX134" s="322">
        <f t="shared" si="60"/>
        <v>32.200539901477832</v>
      </c>
      <c r="AY134" s="322">
        <f t="shared" si="60"/>
        <v>8.050134975369458</v>
      </c>
      <c r="AZ134" s="322">
        <f t="shared" si="60"/>
        <v>18.78364827586207</v>
      </c>
      <c r="BA134" s="322">
        <f t="shared" si="60"/>
        <v>0</v>
      </c>
      <c r="BB134" s="322">
        <f t="shared" si="60"/>
        <v>0</v>
      </c>
      <c r="BC134" s="322">
        <f t="shared" si="48"/>
        <v>34.88391822660099</v>
      </c>
      <c r="BD134" s="322">
        <f t="shared" si="48"/>
        <v>10.733513300492614</v>
      </c>
      <c r="BE134" s="322">
        <f t="shared" si="48"/>
        <v>10.733513300492614</v>
      </c>
      <c r="BF134" s="322">
        <f t="shared" si="44"/>
        <v>5.3667566502463071</v>
      </c>
    </row>
    <row r="135" spans="2:58" ht="14.25">
      <c r="B135" s="6" t="s">
        <v>99</v>
      </c>
      <c r="C135" s="1918" t="s">
        <v>35</v>
      </c>
      <c r="D135" s="1919" t="s">
        <v>38</v>
      </c>
      <c r="E135" s="1918" t="s">
        <v>15</v>
      </c>
      <c r="F135" s="1753" t="s">
        <v>16</v>
      </c>
      <c r="G135" s="1947">
        <v>17.170000000000002</v>
      </c>
      <c r="H135" s="1948">
        <v>1568.7937133611047</v>
      </c>
      <c r="I135" s="1948">
        <v>1568.7937133611047</v>
      </c>
      <c r="J135" s="1948">
        <v>1568.79</v>
      </c>
      <c r="K135" s="1939">
        <v>12.18</v>
      </c>
      <c r="L135" s="1738"/>
      <c r="R135" s="322">
        <f t="shared" si="45"/>
        <v>19107.907428738254</v>
      </c>
      <c r="S135" s="322">
        <f t="shared" si="59"/>
        <v>7467.4580755988527</v>
      </c>
      <c r="T135" s="322">
        <f t="shared" si="59"/>
        <v>313.75874267222099</v>
      </c>
      <c r="U135" s="322">
        <f t="shared" si="59"/>
        <v>3467.0341065280404</v>
      </c>
      <c r="V135" s="322">
        <f t="shared" si="59"/>
        <v>0</v>
      </c>
      <c r="W135" s="322">
        <f t="shared" si="59"/>
        <v>6996.819961590526</v>
      </c>
      <c r="X135" s="322">
        <f t="shared" si="59"/>
        <v>0</v>
      </c>
      <c r="Y135" s="322">
        <f t="shared" si="59"/>
        <v>47.063811400833139</v>
      </c>
      <c r="Z135" s="322">
        <f t="shared" si="59"/>
        <v>31.375874267222098</v>
      </c>
      <c r="AA135" s="322">
        <f t="shared" si="59"/>
        <v>78.439685668055247</v>
      </c>
      <c r="AB135" s="322">
        <f t="shared" si="59"/>
        <v>188.25524560333255</v>
      </c>
      <c r="AC135" s="322">
        <f t="shared" si="59"/>
        <v>47.063811400833139</v>
      </c>
      <c r="AD135" s="322">
        <f t="shared" si="59"/>
        <v>109.81555993527734</v>
      </c>
      <c r="AE135" s="322">
        <f t="shared" si="59"/>
        <v>0</v>
      </c>
      <c r="AF135" s="322">
        <f t="shared" si="59"/>
        <v>0</v>
      </c>
      <c r="AG135" s="322">
        <f t="shared" si="46"/>
        <v>203.94318273694361</v>
      </c>
      <c r="AH135" s="322">
        <f t="shared" si="46"/>
        <v>62.751748534444197</v>
      </c>
      <c r="AI135" s="322">
        <f t="shared" si="46"/>
        <v>62.751748534444197</v>
      </c>
      <c r="AJ135" s="322">
        <f t="shared" si="42"/>
        <v>31.375874267222098</v>
      </c>
      <c r="AK135" s="1280" t="s">
        <v>1465</v>
      </c>
      <c r="AL135" s="88" t="s">
        <v>1465</v>
      </c>
      <c r="AM135" s="1280" t="s">
        <v>1465</v>
      </c>
      <c r="AN135" s="322">
        <f t="shared" si="47"/>
        <v>19107.8622</v>
      </c>
      <c r="AO135" s="322">
        <f t="shared" si="60"/>
        <v>7467.440399999995</v>
      </c>
      <c r="AP135" s="322">
        <f t="shared" si="60"/>
        <v>313.7580000000001</v>
      </c>
      <c r="AQ135" s="322">
        <f t="shared" si="60"/>
        <v>3467.0258999999992</v>
      </c>
      <c r="AR135" s="322">
        <f t="shared" si="60"/>
        <v>0</v>
      </c>
      <c r="AS135" s="322">
        <f t="shared" si="60"/>
        <v>6996.8033999999998</v>
      </c>
      <c r="AT135" s="322">
        <f t="shared" si="60"/>
        <v>0</v>
      </c>
      <c r="AU135" s="322">
        <f t="shared" si="60"/>
        <v>47.063699999999997</v>
      </c>
      <c r="AV135" s="322">
        <f t="shared" si="60"/>
        <v>31.375800000000005</v>
      </c>
      <c r="AW135" s="322">
        <f t="shared" si="60"/>
        <v>78.439500000000024</v>
      </c>
      <c r="AX135" s="322">
        <f t="shared" si="60"/>
        <v>188.25479999999999</v>
      </c>
      <c r="AY135" s="322">
        <f t="shared" si="60"/>
        <v>47.063699999999997</v>
      </c>
      <c r="AZ135" s="322">
        <f t="shared" si="60"/>
        <v>109.81530000000001</v>
      </c>
      <c r="BA135" s="322">
        <f t="shared" si="60"/>
        <v>0</v>
      </c>
      <c r="BB135" s="322">
        <f t="shared" si="60"/>
        <v>0</v>
      </c>
      <c r="BC135" s="322">
        <f t="shared" si="48"/>
        <v>203.9427</v>
      </c>
      <c r="BD135" s="322">
        <f t="shared" si="48"/>
        <v>62.75160000000001</v>
      </c>
      <c r="BE135" s="322">
        <f t="shared" si="48"/>
        <v>62.75160000000001</v>
      </c>
      <c r="BF135" s="322">
        <f t="shared" si="44"/>
        <v>31.375800000000005</v>
      </c>
    </row>
    <row r="136" spans="2:58" ht="14.25">
      <c r="B136" s="6" t="s">
        <v>99</v>
      </c>
      <c r="C136" s="1918" t="s">
        <v>100</v>
      </c>
      <c r="D136" s="1919" t="s">
        <v>101</v>
      </c>
      <c r="E136" s="1918" t="s">
        <v>15</v>
      </c>
      <c r="F136" s="1753" t="s">
        <v>16</v>
      </c>
      <c r="G136" s="1947">
        <v>17.55</v>
      </c>
      <c r="H136" s="1948">
        <v>0</v>
      </c>
      <c r="I136" s="1948">
        <v>0</v>
      </c>
      <c r="J136" s="1948">
        <v>0</v>
      </c>
      <c r="K136" s="1939">
        <v>12.18</v>
      </c>
      <c r="L136" s="1738"/>
      <c r="R136" s="322">
        <f t="shared" si="45"/>
        <v>0</v>
      </c>
      <c r="S136" s="322">
        <f t="shared" si="59"/>
        <v>0</v>
      </c>
      <c r="T136" s="322">
        <f t="shared" si="59"/>
        <v>0</v>
      </c>
      <c r="U136" s="322">
        <f t="shared" si="59"/>
        <v>0</v>
      </c>
      <c r="V136" s="322">
        <f t="shared" si="59"/>
        <v>0</v>
      </c>
      <c r="W136" s="322">
        <f t="shared" si="59"/>
        <v>0</v>
      </c>
      <c r="X136" s="322">
        <f t="shared" si="59"/>
        <v>0</v>
      </c>
      <c r="Y136" s="322">
        <f t="shared" si="59"/>
        <v>0</v>
      </c>
      <c r="Z136" s="322">
        <f t="shared" si="59"/>
        <v>0</v>
      </c>
      <c r="AA136" s="322">
        <f t="shared" si="59"/>
        <v>0</v>
      </c>
      <c r="AB136" s="322">
        <f t="shared" si="59"/>
        <v>0</v>
      </c>
      <c r="AC136" s="322">
        <f t="shared" si="59"/>
        <v>0</v>
      </c>
      <c r="AD136" s="322">
        <f t="shared" si="59"/>
        <v>0</v>
      </c>
      <c r="AE136" s="322">
        <f t="shared" si="59"/>
        <v>0</v>
      </c>
      <c r="AF136" s="322">
        <f t="shared" si="59"/>
        <v>0</v>
      </c>
      <c r="AG136" s="322">
        <f t="shared" si="46"/>
        <v>0</v>
      </c>
      <c r="AH136" s="322">
        <f t="shared" si="46"/>
        <v>0</v>
      </c>
      <c r="AI136" s="322">
        <f t="shared" si="46"/>
        <v>0</v>
      </c>
      <c r="AJ136" s="322">
        <f t="shared" si="42"/>
        <v>0</v>
      </c>
      <c r="AK136" s="1280" t="s">
        <v>1465</v>
      </c>
      <c r="AL136" s="88" t="s">
        <v>1465</v>
      </c>
      <c r="AM136" s="1280" t="s">
        <v>1465</v>
      </c>
      <c r="AN136" s="322">
        <f t="shared" si="47"/>
        <v>0</v>
      </c>
      <c r="AO136" s="322">
        <f t="shared" si="60"/>
        <v>0</v>
      </c>
      <c r="AP136" s="322">
        <f t="shared" si="60"/>
        <v>0</v>
      </c>
      <c r="AQ136" s="322">
        <f t="shared" si="60"/>
        <v>0</v>
      </c>
      <c r="AR136" s="322">
        <f t="shared" si="60"/>
        <v>0</v>
      </c>
      <c r="AS136" s="322">
        <f t="shared" si="60"/>
        <v>0</v>
      </c>
      <c r="AT136" s="322">
        <f t="shared" si="60"/>
        <v>0</v>
      </c>
      <c r="AU136" s="322">
        <f t="shared" si="60"/>
        <v>0</v>
      </c>
      <c r="AV136" s="322">
        <f t="shared" si="60"/>
        <v>0</v>
      </c>
      <c r="AW136" s="322">
        <f t="shared" si="60"/>
        <v>0</v>
      </c>
      <c r="AX136" s="322">
        <f t="shared" si="60"/>
        <v>0</v>
      </c>
      <c r="AY136" s="322">
        <f t="shared" si="60"/>
        <v>0</v>
      </c>
      <c r="AZ136" s="322">
        <f t="shared" si="60"/>
        <v>0</v>
      </c>
      <c r="BA136" s="322">
        <f t="shared" si="60"/>
        <v>0</v>
      </c>
      <c r="BB136" s="322">
        <f t="shared" si="60"/>
        <v>0</v>
      </c>
      <c r="BC136" s="322">
        <f t="shared" si="48"/>
        <v>0</v>
      </c>
      <c r="BD136" s="322">
        <f t="shared" si="48"/>
        <v>0</v>
      </c>
      <c r="BE136" s="322">
        <f t="shared" si="48"/>
        <v>0</v>
      </c>
      <c r="BF136" s="322">
        <f t="shared" si="44"/>
        <v>0</v>
      </c>
    </row>
    <row r="137" spans="2:58" ht="14.25">
      <c r="B137" s="6" t="s">
        <v>99</v>
      </c>
      <c r="C137" s="1918" t="s">
        <v>102</v>
      </c>
      <c r="D137" s="1919" t="s">
        <v>103</v>
      </c>
      <c r="E137" s="1918" t="s">
        <v>15</v>
      </c>
      <c r="F137" s="1753" t="s">
        <v>16</v>
      </c>
      <c r="G137" s="1947">
        <v>17.649999999999999</v>
      </c>
      <c r="H137" s="1948">
        <v>2297.7179810835601</v>
      </c>
      <c r="I137" s="1948">
        <v>2297.7179810835601</v>
      </c>
      <c r="J137" s="1948">
        <v>2339</v>
      </c>
      <c r="K137" s="1939">
        <v>12.18</v>
      </c>
      <c r="L137" s="1738"/>
      <c r="R137" s="322">
        <f t="shared" si="45"/>
        <v>27986.205009597761</v>
      </c>
      <c r="S137" s="322">
        <f t="shared" si="59"/>
        <v>10937.137589957738</v>
      </c>
      <c r="T137" s="322">
        <f t="shared" si="59"/>
        <v>459.5435962167121</v>
      </c>
      <c r="U137" s="322">
        <f t="shared" si="59"/>
        <v>5077.9567381946672</v>
      </c>
      <c r="V137" s="322">
        <f t="shared" si="59"/>
        <v>0</v>
      </c>
      <c r="W137" s="322">
        <f t="shared" si="59"/>
        <v>10247.822195632678</v>
      </c>
      <c r="X137" s="322">
        <f t="shared" si="59"/>
        <v>0</v>
      </c>
      <c r="Y137" s="322">
        <f t="shared" si="59"/>
        <v>68.931539432506796</v>
      </c>
      <c r="Z137" s="322">
        <f t="shared" si="59"/>
        <v>45.954359621671209</v>
      </c>
      <c r="AA137" s="322">
        <f t="shared" si="59"/>
        <v>114.88589905417803</v>
      </c>
      <c r="AB137" s="322">
        <f t="shared" si="59"/>
        <v>275.72615773002718</v>
      </c>
      <c r="AC137" s="322">
        <f t="shared" si="59"/>
        <v>68.931539432506796</v>
      </c>
      <c r="AD137" s="322">
        <f t="shared" si="59"/>
        <v>160.84025867584921</v>
      </c>
      <c r="AE137" s="322">
        <f t="shared" si="59"/>
        <v>0</v>
      </c>
      <c r="AF137" s="322">
        <f t="shared" si="59"/>
        <v>0</v>
      </c>
      <c r="AG137" s="322">
        <f t="shared" si="46"/>
        <v>298.70333754086283</v>
      </c>
      <c r="AH137" s="322">
        <f t="shared" si="46"/>
        <v>91.908719243342418</v>
      </c>
      <c r="AI137" s="322">
        <f t="shared" si="46"/>
        <v>91.908719243342418</v>
      </c>
      <c r="AJ137" s="322">
        <f t="shared" si="42"/>
        <v>45.954359621671209</v>
      </c>
      <c r="AK137" s="1280" t="s">
        <v>1465</v>
      </c>
      <c r="AL137" s="88" t="s">
        <v>1465</v>
      </c>
      <c r="AM137" s="1280" t="s">
        <v>1465</v>
      </c>
      <c r="AN137" s="322">
        <f t="shared" si="47"/>
        <v>28489.02</v>
      </c>
      <c r="AO137" s="322">
        <f t="shared" si="60"/>
        <v>11133.639999999992</v>
      </c>
      <c r="AP137" s="322">
        <f t="shared" si="60"/>
        <v>467.80000000000013</v>
      </c>
      <c r="AQ137" s="322">
        <f t="shared" si="60"/>
        <v>5169.1899999999996</v>
      </c>
      <c r="AR137" s="322">
        <f t="shared" si="60"/>
        <v>0</v>
      </c>
      <c r="AS137" s="322">
        <f t="shared" si="60"/>
        <v>10431.94</v>
      </c>
      <c r="AT137" s="322">
        <f t="shared" si="60"/>
        <v>0</v>
      </c>
      <c r="AU137" s="322">
        <f t="shared" si="60"/>
        <v>70.17</v>
      </c>
      <c r="AV137" s="322">
        <f t="shared" si="60"/>
        <v>46.780000000000008</v>
      </c>
      <c r="AW137" s="322">
        <f t="shared" si="60"/>
        <v>116.95000000000003</v>
      </c>
      <c r="AX137" s="322">
        <f t="shared" si="60"/>
        <v>280.68</v>
      </c>
      <c r="AY137" s="322">
        <f t="shared" si="60"/>
        <v>70.17</v>
      </c>
      <c r="AZ137" s="322">
        <f t="shared" si="60"/>
        <v>163.73000000000002</v>
      </c>
      <c r="BA137" s="322">
        <f t="shared" si="60"/>
        <v>0</v>
      </c>
      <c r="BB137" s="322">
        <f t="shared" si="60"/>
        <v>0</v>
      </c>
      <c r="BC137" s="322">
        <f t="shared" si="48"/>
        <v>304.07000000000005</v>
      </c>
      <c r="BD137" s="322">
        <f t="shared" si="48"/>
        <v>93.560000000000016</v>
      </c>
      <c r="BE137" s="322">
        <f t="shared" si="48"/>
        <v>93.560000000000016</v>
      </c>
      <c r="BF137" s="322">
        <f t="shared" si="44"/>
        <v>46.780000000000008</v>
      </c>
    </row>
    <row r="138" spans="2:58" ht="14.25">
      <c r="B138" s="6" t="s">
        <v>99</v>
      </c>
      <c r="C138" s="1918" t="s">
        <v>60</v>
      </c>
      <c r="D138" s="1919" t="s">
        <v>104</v>
      </c>
      <c r="E138" s="1918" t="s">
        <v>25</v>
      </c>
      <c r="F138" s="1753" t="s">
        <v>26</v>
      </c>
      <c r="G138" s="1947">
        <v>17.239999999999998</v>
      </c>
      <c r="H138" s="2318">
        <v>4897.1833242458015</v>
      </c>
      <c r="I138" s="2318">
        <v>4897.1833242458015</v>
      </c>
      <c r="J138" s="2318">
        <v>4897.18</v>
      </c>
      <c r="K138" s="1939">
        <v>9.17</v>
      </c>
      <c r="L138" s="1738"/>
      <c r="R138" s="322">
        <f t="shared" si="45"/>
        <v>44711.283750364171</v>
      </c>
      <c r="S138" s="322">
        <f t="shared" si="59"/>
        <v>23310.592623410015</v>
      </c>
      <c r="T138" s="322">
        <f t="shared" si="59"/>
        <v>979.43666484916048</v>
      </c>
      <c r="U138" s="322">
        <f t="shared" si="59"/>
        <v>10822.775146583219</v>
      </c>
      <c r="V138" s="322">
        <f t="shared" si="59"/>
        <v>0</v>
      </c>
      <c r="W138" s="322">
        <f t="shared" si="59"/>
        <v>6905.0284871865788</v>
      </c>
      <c r="X138" s="322">
        <f t="shared" si="59"/>
        <v>0</v>
      </c>
      <c r="Y138" s="322">
        <f t="shared" si="59"/>
        <v>146.91549972737403</v>
      </c>
      <c r="Z138" s="322">
        <f t="shared" si="59"/>
        <v>97.943666484916051</v>
      </c>
      <c r="AA138" s="322">
        <f t="shared" si="59"/>
        <v>244.85916621229012</v>
      </c>
      <c r="AB138" s="322">
        <f t="shared" si="59"/>
        <v>587.66199890949611</v>
      </c>
      <c r="AC138" s="322">
        <f t="shared" si="59"/>
        <v>146.91549972737403</v>
      </c>
      <c r="AD138" s="322">
        <f t="shared" si="59"/>
        <v>342.8028326972061</v>
      </c>
      <c r="AE138" s="322">
        <f t="shared" si="59"/>
        <v>0</v>
      </c>
      <c r="AF138" s="322">
        <f t="shared" si="59"/>
        <v>0</v>
      </c>
      <c r="AG138" s="322">
        <f t="shared" si="46"/>
        <v>636.63383215195415</v>
      </c>
      <c r="AH138" s="322">
        <f t="shared" si="46"/>
        <v>195.8873329698321</v>
      </c>
      <c r="AI138" s="322">
        <f t="shared" si="46"/>
        <v>195.8873329698321</v>
      </c>
      <c r="AJ138" s="322">
        <f t="shared" si="42"/>
        <v>97.943666484916051</v>
      </c>
      <c r="AK138" s="1280" t="s">
        <v>1465</v>
      </c>
      <c r="AL138" s="88" t="s">
        <v>1465</v>
      </c>
      <c r="AM138" s="1280" t="s">
        <v>1465</v>
      </c>
      <c r="AN138" s="322">
        <f t="shared" si="47"/>
        <v>44907.140599999999</v>
      </c>
      <c r="AO138" s="322">
        <f t="shared" si="60"/>
        <v>23412.704190142387</v>
      </c>
      <c r="AP138" s="322">
        <f t="shared" si="60"/>
        <v>983.72706681270552</v>
      </c>
      <c r="AQ138" s="322">
        <f t="shared" si="60"/>
        <v>10870.18408828039</v>
      </c>
      <c r="AR138" s="322">
        <f t="shared" si="60"/>
        <v>0</v>
      </c>
      <c r="AS138" s="322">
        <f t="shared" si="60"/>
        <v>6935.2758210295715</v>
      </c>
      <c r="AT138" s="322">
        <f t="shared" si="60"/>
        <v>0</v>
      </c>
      <c r="AU138" s="322">
        <f t="shared" si="60"/>
        <v>147.55906002190576</v>
      </c>
      <c r="AV138" s="322">
        <f t="shared" si="60"/>
        <v>98.372706681270557</v>
      </c>
      <c r="AW138" s="322">
        <f t="shared" si="60"/>
        <v>245.93176670317638</v>
      </c>
      <c r="AX138" s="322">
        <f t="shared" si="60"/>
        <v>590.23624008762306</v>
      </c>
      <c r="AY138" s="322">
        <f t="shared" si="60"/>
        <v>147.55906002190576</v>
      </c>
      <c r="AZ138" s="322">
        <f t="shared" si="60"/>
        <v>344.30447338444685</v>
      </c>
      <c r="BA138" s="322">
        <f t="shared" si="60"/>
        <v>0</v>
      </c>
      <c r="BB138" s="322">
        <f t="shared" si="60"/>
        <v>0</v>
      </c>
      <c r="BC138" s="322">
        <f t="shared" si="48"/>
        <v>639.42259342825844</v>
      </c>
      <c r="BD138" s="322">
        <f t="shared" si="48"/>
        <v>196.74541336254111</v>
      </c>
      <c r="BE138" s="322">
        <f t="shared" si="48"/>
        <v>196.74541336254111</v>
      </c>
      <c r="BF138" s="322">
        <f t="shared" si="44"/>
        <v>98.372706681270557</v>
      </c>
    </row>
    <row r="139" spans="2:58" ht="14.25">
      <c r="B139" s="6" t="s">
        <v>99</v>
      </c>
      <c r="C139" s="1918" t="s">
        <v>60</v>
      </c>
      <c r="D139" s="1919" t="s">
        <v>105</v>
      </c>
      <c r="E139" s="1918" t="s">
        <v>25</v>
      </c>
      <c r="F139" s="1753" t="s">
        <v>26</v>
      </c>
      <c r="G139" s="1947">
        <v>17.57</v>
      </c>
      <c r="H139" s="2318">
        <v>799.02007974426112</v>
      </c>
      <c r="I139" s="2318">
        <v>799.02007974426112</v>
      </c>
      <c r="J139" s="2318">
        <v>799.02</v>
      </c>
      <c r="K139" s="1939">
        <v>9.34</v>
      </c>
      <c r="L139" s="1738"/>
      <c r="R139" s="322">
        <f t="shared" si="45"/>
        <v>7295.0533280651043</v>
      </c>
      <c r="S139" s="322">
        <f t="shared" si="59"/>
        <v>3803.3355795826828</v>
      </c>
      <c r="T139" s="322">
        <f t="shared" si="59"/>
        <v>159.80401594885225</v>
      </c>
      <c r="U139" s="322">
        <f t="shared" si="59"/>
        <v>1765.8343762348165</v>
      </c>
      <c r="V139" s="322">
        <f t="shared" si="59"/>
        <v>0</v>
      </c>
      <c r="W139" s="322">
        <f t="shared" si="59"/>
        <v>1126.6183124394079</v>
      </c>
      <c r="X139" s="322">
        <f t="shared" si="59"/>
        <v>0</v>
      </c>
      <c r="Y139" s="322">
        <f t="shared" si="59"/>
        <v>23.97060239232783</v>
      </c>
      <c r="Z139" s="322">
        <f t="shared" si="59"/>
        <v>15.980401594885226</v>
      </c>
      <c r="AA139" s="322">
        <f t="shared" si="59"/>
        <v>39.951003987213063</v>
      </c>
      <c r="AB139" s="322">
        <f t="shared" si="59"/>
        <v>95.882409569311321</v>
      </c>
      <c r="AC139" s="322">
        <f t="shared" si="59"/>
        <v>23.97060239232783</v>
      </c>
      <c r="AD139" s="322">
        <f t="shared" si="59"/>
        <v>55.931405582098279</v>
      </c>
      <c r="AE139" s="322">
        <f t="shared" si="59"/>
        <v>0</v>
      </c>
      <c r="AF139" s="322">
        <f t="shared" si="59"/>
        <v>0</v>
      </c>
      <c r="AG139" s="322">
        <f t="shared" si="46"/>
        <v>103.87261036675395</v>
      </c>
      <c r="AH139" s="322">
        <f t="shared" si="46"/>
        <v>31.960803189770452</v>
      </c>
      <c r="AI139" s="322">
        <f t="shared" si="46"/>
        <v>31.960803189770452</v>
      </c>
      <c r="AJ139" s="322">
        <f t="shared" si="42"/>
        <v>15.980401594885226</v>
      </c>
      <c r="AK139" s="1280" t="s">
        <v>1465</v>
      </c>
      <c r="AL139" s="88" t="s">
        <v>1465</v>
      </c>
      <c r="AM139" s="1280" t="s">
        <v>1465</v>
      </c>
      <c r="AN139" s="322">
        <f t="shared" si="47"/>
        <v>7462.8467999999993</v>
      </c>
      <c r="AO139" s="322">
        <f t="shared" si="60"/>
        <v>3890.8160753559691</v>
      </c>
      <c r="AP139" s="322">
        <f t="shared" si="60"/>
        <v>163.47966703176343</v>
      </c>
      <c r="AQ139" s="322">
        <f t="shared" si="60"/>
        <v>1806.450320700985</v>
      </c>
      <c r="AR139" s="322">
        <f t="shared" si="60"/>
        <v>0</v>
      </c>
      <c r="AS139" s="322">
        <f t="shared" si="60"/>
        <v>1152.5316525739318</v>
      </c>
      <c r="AT139" s="322">
        <f t="shared" si="60"/>
        <v>0</v>
      </c>
      <c r="AU139" s="322">
        <f t="shared" si="60"/>
        <v>24.521950054764506</v>
      </c>
      <c r="AV139" s="322">
        <f t="shared" si="60"/>
        <v>16.347966703176343</v>
      </c>
      <c r="AW139" s="322">
        <f t="shared" si="60"/>
        <v>40.869916757940857</v>
      </c>
      <c r="AX139" s="322">
        <f t="shared" si="60"/>
        <v>98.087800219058025</v>
      </c>
      <c r="AY139" s="322">
        <f t="shared" si="60"/>
        <v>24.521950054764506</v>
      </c>
      <c r="AZ139" s="322">
        <f t="shared" si="60"/>
        <v>57.217883461117189</v>
      </c>
      <c r="BA139" s="322">
        <f t="shared" si="60"/>
        <v>0</v>
      </c>
      <c r="BB139" s="322">
        <f t="shared" si="60"/>
        <v>0</v>
      </c>
      <c r="BC139" s="322">
        <f t="shared" si="48"/>
        <v>106.2617835706462</v>
      </c>
      <c r="BD139" s="322">
        <f t="shared" si="48"/>
        <v>32.695933406352687</v>
      </c>
      <c r="BE139" s="322">
        <f t="shared" si="48"/>
        <v>32.695933406352687</v>
      </c>
      <c r="BF139" s="322">
        <f t="shared" si="44"/>
        <v>16.347966703176343</v>
      </c>
    </row>
    <row r="140" spans="2:58" ht="14.25">
      <c r="B140" s="6" t="s">
        <v>99</v>
      </c>
      <c r="C140" s="1918" t="s">
        <v>60</v>
      </c>
      <c r="D140" s="1919" t="s">
        <v>106</v>
      </c>
      <c r="E140" s="1918" t="s">
        <v>25</v>
      </c>
      <c r="F140" s="1753" t="s">
        <v>26</v>
      </c>
      <c r="G140" s="1947">
        <v>17.43</v>
      </c>
      <c r="H140" s="2318">
        <v>89.326354939470463</v>
      </c>
      <c r="I140" s="2318">
        <v>89.326354939470463</v>
      </c>
      <c r="J140" s="2318">
        <v>89.33</v>
      </c>
      <c r="K140" s="1939">
        <v>9.26</v>
      </c>
      <c r="L140" s="1738"/>
      <c r="R140" s="322">
        <f t="shared" si="45"/>
        <v>815.54962059736545</v>
      </c>
      <c r="S140" s="322">
        <f t="shared" si="59"/>
        <v>425.19344951187946</v>
      </c>
      <c r="T140" s="322">
        <f t="shared" si="59"/>
        <v>17.865270987894096</v>
      </c>
      <c r="U140" s="322">
        <f t="shared" si="59"/>
        <v>197.41124441622969</v>
      </c>
      <c r="V140" s="322">
        <f t="shared" si="59"/>
        <v>0</v>
      </c>
      <c r="W140" s="322">
        <f t="shared" si="59"/>
        <v>125.95016046465334</v>
      </c>
      <c r="X140" s="322">
        <f t="shared" si="59"/>
        <v>0</v>
      </c>
      <c r="Y140" s="322">
        <f t="shared" si="59"/>
        <v>2.6797906481841141</v>
      </c>
      <c r="Z140" s="322">
        <f t="shared" si="59"/>
        <v>1.7865270987894097</v>
      </c>
      <c r="AA140" s="322">
        <f t="shared" si="59"/>
        <v>4.466317746973524</v>
      </c>
      <c r="AB140" s="322">
        <f t="shared" si="59"/>
        <v>10.719162592736456</v>
      </c>
      <c r="AC140" s="322">
        <f t="shared" si="59"/>
        <v>2.6797906481841141</v>
      </c>
      <c r="AD140" s="322">
        <f t="shared" si="59"/>
        <v>6.2528448457629331</v>
      </c>
      <c r="AE140" s="322">
        <f t="shared" si="59"/>
        <v>0</v>
      </c>
      <c r="AF140" s="322">
        <f t="shared" si="59"/>
        <v>0</v>
      </c>
      <c r="AG140" s="322">
        <f t="shared" si="46"/>
        <v>11.612426142131161</v>
      </c>
      <c r="AH140" s="322">
        <f t="shared" si="46"/>
        <v>3.5730541975788195</v>
      </c>
      <c r="AI140" s="322">
        <f t="shared" si="46"/>
        <v>3.5730541975788195</v>
      </c>
      <c r="AJ140" s="322">
        <f t="shared" si="42"/>
        <v>1.7865270987894097</v>
      </c>
      <c r="AK140" s="1280" t="s">
        <v>1465</v>
      </c>
      <c r="AL140" s="88" t="s">
        <v>1465</v>
      </c>
      <c r="AM140" s="1280" t="s">
        <v>1465</v>
      </c>
      <c r="AN140" s="322">
        <f t="shared" si="47"/>
        <v>827.19579999999996</v>
      </c>
      <c r="AO140" s="322">
        <f t="shared" si="60"/>
        <v>431.2652801752464</v>
      </c>
      <c r="AP140" s="322">
        <f t="shared" si="60"/>
        <v>18.120389923329682</v>
      </c>
      <c r="AQ140" s="322">
        <f t="shared" si="60"/>
        <v>200.23030865279293</v>
      </c>
      <c r="AR140" s="322">
        <f t="shared" si="60"/>
        <v>0</v>
      </c>
      <c r="AS140" s="322">
        <f t="shared" si="60"/>
        <v>127.74874895947423</v>
      </c>
      <c r="AT140" s="322">
        <f t="shared" si="60"/>
        <v>0</v>
      </c>
      <c r="AU140" s="322">
        <f t="shared" si="60"/>
        <v>2.7180584884994516</v>
      </c>
      <c r="AV140" s="322">
        <f t="shared" si="60"/>
        <v>1.8120389923329685</v>
      </c>
      <c r="AW140" s="322">
        <f t="shared" si="60"/>
        <v>4.5300974808324206</v>
      </c>
      <c r="AX140" s="322">
        <f t="shared" si="60"/>
        <v>10.872233953997807</v>
      </c>
      <c r="AY140" s="322">
        <f t="shared" si="60"/>
        <v>2.7180584884994516</v>
      </c>
      <c r="AZ140" s="322">
        <f t="shared" si="60"/>
        <v>6.3421364731653886</v>
      </c>
      <c r="BA140" s="322">
        <f t="shared" si="60"/>
        <v>0</v>
      </c>
      <c r="BB140" s="322">
        <f t="shared" si="60"/>
        <v>0</v>
      </c>
      <c r="BC140" s="322">
        <f t="shared" si="48"/>
        <v>11.778253450164293</v>
      </c>
      <c r="BD140" s="322">
        <f t="shared" si="48"/>
        <v>3.624077984665937</v>
      </c>
      <c r="BE140" s="322">
        <f t="shared" si="48"/>
        <v>3.624077984665937</v>
      </c>
      <c r="BF140" s="322">
        <f t="shared" si="44"/>
        <v>1.8120389923329685</v>
      </c>
    </row>
    <row r="141" spans="2:58" ht="14.25">
      <c r="B141" s="6" t="s">
        <v>99</v>
      </c>
      <c r="C141" s="1918" t="s">
        <v>60</v>
      </c>
      <c r="D141" s="1919" t="s">
        <v>107</v>
      </c>
      <c r="E141" s="1918" t="s">
        <v>25</v>
      </c>
      <c r="F141" s="1753" t="s">
        <v>26</v>
      </c>
      <c r="G141" s="1947">
        <v>17.57</v>
      </c>
      <c r="H141" s="2318">
        <v>17.273655446335308</v>
      </c>
      <c r="I141" s="2318">
        <v>17.273655446335308</v>
      </c>
      <c r="J141" s="2318">
        <v>17.27</v>
      </c>
      <c r="K141" s="1939">
        <v>9.34</v>
      </c>
      <c r="L141" s="1738"/>
      <c r="R141" s="322">
        <f t="shared" si="45"/>
        <v>157.70847422504139</v>
      </c>
      <c r="S141" s="322">
        <f t="shared" si="59"/>
        <v>82.222599924556079</v>
      </c>
      <c r="T141" s="322">
        <f t="shared" si="59"/>
        <v>3.4547310892670624</v>
      </c>
      <c r="U141" s="322">
        <f t="shared" si="59"/>
        <v>38.174778536401021</v>
      </c>
      <c r="V141" s="322">
        <f t="shared" si="59"/>
        <v>0</v>
      </c>
      <c r="W141" s="322">
        <f t="shared" si="59"/>
        <v>24.355854179332784</v>
      </c>
      <c r="X141" s="322">
        <f t="shared" si="59"/>
        <v>0</v>
      </c>
      <c r="Y141" s="322">
        <f t="shared" si="59"/>
        <v>0.51820966339005925</v>
      </c>
      <c r="Z141" s="322">
        <f t="shared" si="59"/>
        <v>0.3454731089267063</v>
      </c>
      <c r="AA141" s="322">
        <f t="shared" si="59"/>
        <v>0.8636827723167656</v>
      </c>
      <c r="AB141" s="322">
        <f t="shared" si="59"/>
        <v>2.072838653560237</v>
      </c>
      <c r="AC141" s="322">
        <f t="shared" si="59"/>
        <v>0.51820966339005925</v>
      </c>
      <c r="AD141" s="322">
        <f t="shared" si="59"/>
        <v>1.2091558812434717</v>
      </c>
      <c r="AE141" s="322">
        <f t="shared" si="59"/>
        <v>0</v>
      </c>
      <c r="AF141" s="322">
        <f t="shared" si="59"/>
        <v>0</v>
      </c>
      <c r="AG141" s="322">
        <f t="shared" si="46"/>
        <v>2.24557520802359</v>
      </c>
      <c r="AH141" s="322">
        <f t="shared" si="46"/>
        <v>0.69094621785341259</v>
      </c>
      <c r="AI141" s="322">
        <f t="shared" si="46"/>
        <v>0.69094621785341259</v>
      </c>
      <c r="AJ141" s="322">
        <f t="shared" si="42"/>
        <v>0.3454731089267063</v>
      </c>
      <c r="AK141" s="1280" t="s">
        <v>1465</v>
      </c>
      <c r="AL141" s="88" t="s">
        <v>1465</v>
      </c>
      <c r="AM141" s="1280" t="s">
        <v>1465</v>
      </c>
      <c r="AN141" s="322">
        <f t="shared" si="47"/>
        <v>161.30179999999999</v>
      </c>
      <c r="AO141" s="322">
        <f t="shared" si="60"/>
        <v>84.096009638554207</v>
      </c>
      <c r="AP141" s="322">
        <f t="shared" si="60"/>
        <v>3.5334457831325303</v>
      </c>
      <c r="AQ141" s="322">
        <f t="shared" si="60"/>
        <v>39.044575903614444</v>
      </c>
      <c r="AR141" s="322">
        <f t="shared" si="60"/>
        <v>0</v>
      </c>
      <c r="AS141" s="322">
        <f t="shared" si="60"/>
        <v>24.910792771084328</v>
      </c>
      <c r="AT141" s="322">
        <f t="shared" si="60"/>
        <v>0</v>
      </c>
      <c r="AU141" s="322">
        <f t="shared" si="60"/>
        <v>0.53001686746987942</v>
      </c>
      <c r="AV141" s="322">
        <f t="shared" si="60"/>
        <v>0.35334457831325305</v>
      </c>
      <c r="AW141" s="322">
        <f t="shared" si="60"/>
        <v>0.88336144578313258</v>
      </c>
      <c r="AX141" s="322">
        <f t="shared" si="60"/>
        <v>2.1200674698795177</v>
      </c>
      <c r="AY141" s="322">
        <f t="shared" si="60"/>
        <v>0.53001686746987942</v>
      </c>
      <c r="AZ141" s="322">
        <f t="shared" si="60"/>
        <v>1.2367060240963854</v>
      </c>
      <c r="BA141" s="322">
        <f t="shared" si="60"/>
        <v>0</v>
      </c>
      <c r="BB141" s="322">
        <f t="shared" si="60"/>
        <v>0</v>
      </c>
      <c r="BC141" s="322">
        <f t="shared" si="48"/>
        <v>2.2967397590361442</v>
      </c>
      <c r="BD141" s="322">
        <f t="shared" si="48"/>
        <v>0.70668915662650611</v>
      </c>
      <c r="BE141" s="322">
        <f t="shared" si="48"/>
        <v>0.70668915662650611</v>
      </c>
      <c r="BF141" s="322">
        <f t="shared" si="44"/>
        <v>0.35334457831325305</v>
      </c>
    </row>
    <row r="142" spans="2:58" ht="14.25">
      <c r="B142" s="6" t="s">
        <v>99</v>
      </c>
      <c r="C142" s="1918" t="s">
        <v>60</v>
      </c>
      <c r="D142" s="1919" t="s">
        <v>108</v>
      </c>
      <c r="E142" s="1918" t="s">
        <v>25</v>
      </c>
      <c r="F142" s="1753" t="s">
        <v>26</v>
      </c>
      <c r="G142" s="1947">
        <v>17.48</v>
      </c>
      <c r="H142" s="2318">
        <v>13.941421423282655</v>
      </c>
      <c r="I142" s="2318">
        <v>13.941421423282655</v>
      </c>
      <c r="J142" s="2318">
        <v>13.94</v>
      </c>
      <c r="K142" s="1939">
        <v>9.2899999999999991</v>
      </c>
      <c r="L142" s="1738"/>
      <c r="R142" s="322">
        <f t="shared" si="45"/>
        <v>127.28517759457065</v>
      </c>
      <c r="S142" s="322">
        <f t="shared" si="59"/>
        <v>66.36116597482544</v>
      </c>
      <c r="T142" s="322">
        <f t="shared" si="59"/>
        <v>2.7882842846565317</v>
      </c>
      <c r="U142" s="322">
        <f t="shared" si="59"/>
        <v>30.810541345454663</v>
      </c>
      <c r="V142" s="322">
        <f t="shared" si="59"/>
        <v>0</v>
      </c>
      <c r="W142" s="322">
        <f t="shared" si="59"/>
        <v>19.657404206828542</v>
      </c>
      <c r="X142" s="322">
        <f t="shared" si="59"/>
        <v>0</v>
      </c>
      <c r="Y142" s="322">
        <f t="shared" si="59"/>
        <v>0.41824264269847966</v>
      </c>
      <c r="Z142" s="322">
        <f t="shared" si="59"/>
        <v>0.2788284284656532</v>
      </c>
      <c r="AA142" s="322">
        <f t="shared" si="59"/>
        <v>0.69707107116413292</v>
      </c>
      <c r="AB142" s="322">
        <f t="shared" si="59"/>
        <v>1.6729705707939186</v>
      </c>
      <c r="AC142" s="322">
        <f t="shared" si="59"/>
        <v>0.41824264269847966</v>
      </c>
      <c r="AD142" s="322">
        <f t="shared" si="59"/>
        <v>0.97589949962978595</v>
      </c>
      <c r="AE142" s="322">
        <f t="shared" si="59"/>
        <v>0</v>
      </c>
      <c r="AF142" s="322">
        <f t="shared" si="59"/>
        <v>0</v>
      </c>
      <c r="AG142" s="322">
        <f t="shared" si="46"/>
        <v>1.8123847850267452</v>
      </c>
      <c r="AH142" s="322">
        <f t="shared" si="46"/>
        <v>0.5576568569313064</v>
      </c>
      <c r="AI142" s="322">
        <f t="shared" si="46"/>
        <v>0.5576568569313064</v>
      </c>
      <c r="AJ142" s="322">
        <f t="shared" si="42"/>
        <v>0.2788284284656532</v>
      </c>
      <c r="AK142" s="1280" t="s">
        <v>1465</v>
      </c>
      <c r="AL142" s="88" t="s">
        <v>1465</v>
      </c>
      <c r="AM142" s="1280" t="s">
        <v>1465</v>
      </c>
      <c r="AN142" s="322">
        <f t="shared" si="47"/>
        <v>129.50259999999997</v>
      </c>
      <c r="AO142" s="322">
        <f t="shared" si="60"/>
        <v>67.51723723986855</v>
      </c>
      <c r="AP142" s="322">
        <f t="shared" si="60"/>
        <v>2.8368587075575027</v>
      </c>
      <c r="AQ142" s="322">
        <f t="shared" si="60"/>
        <v>31.347288718510388</v>
      </c>
      <c r="AR142" s="322">
        <f t="shared" si="60"/>
        <v>0</v>
      </c>
      <c r="AS142" s="322">
        <f t="shared" si="60"/>
        <v>19.999853888280384</v>
      </c>
      <c r="AT142" s="322">
        <f t="shared" si="60"/>
        <v>0</v>
      </c>
      <c r="AU142" s="322">
        <f t="shared" si="60"/>
        <v>0.42552880613362526</v>
      </c>
      <c r="AV142" s="322">
        <f t="shared" si="60"/>
        <v>0.28368587075575025</v>
      </c>
      <c r="AW142" s="322">
        <f t="shared" si="60"/>
        <v>0.70921467688937567</v>
      </c>
      <c r="AX142" s="322">
        <f t="shared" si="60"/>
        <v>1.702115224534501</v>
      </c>
      <c r="AY142" s="322">
        <f t="shared" si="60"/>
        <v>0.42552880613362526</v>
      </c>
      <c r="AZ142" s="322">
        <f t="shared" si="60"/>
        <v>0.9929005476451257</v>
      </c>
      <c r="BA142" s="322">
        <f t="shared" si="60"/>
        <v>0</v>
      </c>
      <c r="BB142" s="322">
        <f t="shared" si="60"/>
        <v>0</v>
      </c>
      <c r="BC142" s="322">
        <f t="shared" si="48"/>
        <v>1.8439581599123762</v>
      </c>
      <c r="BD142" s="322">
        <f t="shared" si="48"/>
        <v>0.56737174151150049</v>
      </c>
      <c r="BE142" s="322">
        <f t="shared" si="48"/>
        <v>0.56737174151150049</v>
      </c>
      <c r="BF142" s="322">
        <f t="shared" si="44"/>
        <v>0.28368587075575025</v>
      </c>
    </row>
    <row r="143" spans="2:58" ht="14.25">
      <c r="B143" s="6" t="s">
        <v>99</v>
      </c>
      <c r="C143" s="1918" t="s">
        <v>60</v>
      </c>
      <c r="D143" s="1919" t="s">
        <v>109</v>
      </c>
      <c r="E143" s="1918" t="s">
        <v>25</v>
      </c>
      <c r="F143" s="1753" t="s">
        <v>26</v>
      </c>
      <c r="G143" s="1947">
        <v>17.170000000000002</v>
      </c>
      <c r="H143" s="2318">
        <v>116.31513046601312</v>
      </c>
      <c r="I143" s="2318">
        <v>116.31513046601312</v>
      </c>
      <c r="J143" s="2318">
        <v>116.32</v>
      </c>
      <c r="K143" s="1939">
        <v>9.1300000000000008</v>
      </c>
      <c r="L143" s="1738"/>
      <c r="R143" s="322">
        <f t="shared" si="45"/>
        <v>1061.9571411546999</v>
      </c>
      <c r="S143" s="322">
        <f t="shared" si="59"/>
        <v>553.66002101822255</v>
      </c>
      <c r="T143" s="322">
        <f t="shared" si="59"/>
        <v>23.26302609320263</v>
      </c>
      <c r="U143" s="322">
        <f t="shared" si="59"/>
        <v>257.05643832988892</v>
      </c>
      <c r="V143" s="322">
        <f t="shared" si="59"/>
        <v>0</v>
      </c>
      <c r="W143" s="322">
        <f t="shared" si="59"/>
        <v>164.00433395707847</v>
      </c>
      <c r="X143" s="322">
        <f t="shared" si="59"/>
        <v>0</v>
      </c>
      <c r="Y143" s="322">
        <f t="shared" si="59"/>
        <v>3.4894539139803933</v>
      </c>
      <c r="Z143" s="322">
        <f t="shared" si="59"/>
        <v>2.3263026093202632</v>
      </c>
      <c r="AA143" s="322">
        <f t="shared" si="59"/>
        <v>5.8157565233006574</v>
      </c>
      <c r="AB143" s="322">
        <f t="shared" si="59"/>
        <v>13.957815655921573</v>
      </c>
      <c r="AC143" s="322">
        <f t="shared" si="59"/>
        <v>3.4894539139803933</v>
      </c>
      <c r="AD143" s="322">
        <f t="shared" si="59"/>
        <v>8.1420591326209184</v>
      </c>
      <c r="AE143" s="322">
        <f t="shared" si="59"/>
        <v>0</v>
      </c>
      <c r="AF143" s="322">
        <f t="shared" si="59"/>
        <v>0</v>
      </c>
      <c r="AG143" s="322">
        <f t="shared" si="46"/>
        <v>15.120966960581706</v>
      </c>
      <c r="AH143" s="322">
        <f t="shared" si="46"/>
        <v>4.6526052186405265</v>
      </c>
      <c r="AI143" s="322">
        <f t="shared" si="46"/>
        <v>4.6526052186405265</v>
      </c>
      <c r="AJ143" s="322">
        <f t="shared" si="42"/>
        <v>2.3263026093202632</v>
      </c>
      <c r="AK143" s="1280" t="s">
        <v>1465</v>
      </c>
      <c r="AL143" s="88" t="s">
        <v>1465</v>
      </c>
      <c r="AM143" s="1280" t="s">
        <v>1465</v>
      </c>
      <c r="AN143" s="322">
        <f t="shared" si="47"/>
        <v>1062.0016000000001</v>
      </c>
      <c r="AO143" s="322">
        <f t="shared" si="60"/>
        <v>553.68320000000006</v>
      </c>
      <c r="AP143" s="322">
        <f t="shared" si="60"/>
        <v>23.264000000000003</v>
      </c>
      <c r="AQ143" s="322">
        <f t="shared" si="60"/>
        <v>257.06719999999996</v>
      </c>
      <c r="AR143" s="322">
        <f t="shared" si="60"/>
        <v>0</v>
      </c>
      <c r="AS143" s="322">
        <f t="shared" si="60"/>
        <v>164.01119999999997</v>
      </c>
      <c r="AT143" s="322">
        <f t="shared" si="60"/>
        <v>0</v>
      </c>
      <c r="AU143" s="322">
        <f t="shared" si="60"/>
        <v>3.4895999999999998</v>
      </c>
      <c r="AV143" s="322">
        <f t="shared" si="60"/>
        <v>2.3264000000000005</v>
      </c>
      <c r="AW143" s="322">
        <f t="shared" si="60"/>
        <v>5.8160000000000007</v>
      </c>
      <c r="AX143" s="322">
        <f t="shared" si="60"/>
        <v>13.958399999999999</v>
      </c>
      <c r="AY143" s="322">
        <f t="shared" si="60"/>
        <v>3.4895999999999998</v>
      </c>
      <c r="AZ143" s="322">
        <f t="shared" si="60"/>
        <v>8.1424000000000003</v>
      </c>
      <c r="BA143" s="322">
        <f t="shared" si="60"/>
        <v>0</v>
      </c>
      <c r="BB143" s="322">
        <f t="shared" si="60"/>
        <v>0</v>
      </c>
      <c r="BC143" s="322">
        <f t="shared" si="48"/>
        <v>15.121599999999999</v>
      </c>
      <c r="BD143" s="322">
        <f t="shared" si="48"/>
        <v>4.6528000000000009</v>
      </c>
      <c r="BE143" s="322">
        <f t="shared" si="48"/>
        <v>4.6528000000000009</v>
      </c>
      <c r="BF143" s="322">
        <f t="shared" si="44"/>
        <v>2.3264000000000005</v>
      </c>
    </row>
    <row r="144" spans="2:58" ht="14.25">
      <c r="B144" s="6" t="s">
        <v>99</v>
      </c>
      <c r="C144" s="1918" t="s">
        <v>110</v>
      </c>
      <c r="D144" s="1919" t="s">
        <v>111</v>
      </c>
      <c r="E144" s="1918" t="s">
        <v>25</v>
      </c>
      <c r="F144" s="1753" t="s">
        <v>26</v>
      </c>
      <c r="G144" s="1947">
        <v>17.649999999999999</v>
      </c>
      <c r="H144" s="1948">
        <v>636.12983018756177</v>
      </c>
      <c r="I144" s="1948">
        <v>636.12983018756177</v>
      </c>
      <c r="J144" s="1948">
        <v>636.13</v>
      </c>
      <c r="K144" s="1939">
        <v>9.3800000000000008</v>
      </c>
      <c r="L144" s="1738"/>
      <c r="R144" s="322">
        <f t="shared" si="45"/>
        <v>5807.8653496124398</v>
      </c>
      <c r="S144" s="322">
        <f t="shared" si="59"/>
        <v>3027.9779916927946</v>
      </c>
      <c r="T144" s="322">
        <f t="shared" si="59"/>
        <v>127.22596603751239</v>
      </c>
      <c r="U144" s="322">
        <f t="shared" si="59"/>
        <v>1405.8469247145113</v>
      </c>
      <c r="V144" s="322">
        <f t="shared" si="59"/>
        <v>0</v>
      </c>
      <c r="W144" s="322">
        <f t="shared" si="59"/>
        <v>896.94306056446203</v>
      </c>
      <c r="X144" s="322">
        <f t="shared" si="59"/>
        <v>0</v>
      </c>
      <c r="Y144" s="322">
        <f t="shared" si="59"/>
        <v>19.083894905626853</v>
      </c>
      <c r="Z144" s="322">
        <f t="shared" si="59"/>
        <v>12.72259660375124</v>
      </c>
      <c r="AA144" s="322">
        <f t="shared" si="59"/>
        <v>31.806491509378098</v>
      </c>
      <c r="AB144" s="322">
        <f t="shared" si="59"/>
        <v>76.33557962250741</v>
      </c>
      <c r="AC144" s="322">
        <f t="shared" si="59"/>
        <v>19.083894905626853</v>
      </c>
      <c r="AD144" s="322">
        <f t="shared" si="59"/>
        <v>44.529088113129326</v>
      </c>
      <c r="AE144" s="322">
        <f t="shared" si="59"/>
        <v>0</v>
      </c>
      <c r="AF144" s="322">
        <f t="shared" si="59"/>
        <v>0</v>
      </c>
      <c r="AG144" s="322">
        <f t="shared" si="46"/>
        <v>82.696877924383031</v>
      </c>
      <c r="AH144" s="322">
        <f t="shared" si="46"/>
        <v>25.445193207502481</v>
      </c>
      <c r="AI144" s="322">
        <f t="shared" si="46"/>
        <v>25.445193207502481</v>
      </c>
      <c r="AJ144" s="322">
        <f t="shared" si="42"/>
        <v>12.72259660375124</v>
      </c>
      <c r="AK144" s="1280" t="s">
        <v>1465</v>
      </c>
      <c r="AL144" s="88" t="s">
        <v>1465</v>
      </c>
      <c r="AM144" s="1280" t="s">
        <v>1465</v>
      </c>
      <c r="AN144" s="322">
        <f t="shared" si="47"/>
        <v>5966.8994000000002</v>
      </c>
      <c r="AO144" s="322">
        <f t="shared" si="60"/>
        <v>3110.8916915662653</v>
      </c>
      <c r="AP144" s="322">
        <f t="shared" si="60"/>
        <v>130.70973493975907</v>
      </c>
      <c r="AQ144" s="322">
        <f t="shared" si="60"/>
        <v>1444.3425710843369</v>
      </c>
      <c r="AR144" s="322">
        <f t="shared" si="60"/>
        <v>0</v>
      </c>
      <c r="AS144" s="322">
        <f t="shared" si="60"/>
        <v>921.50363132530106</v>
      </c>
      <c r="AT144" s="322">
        <f t="shared" si="60"/>
        <v>0</v>
      </c>
      <c r="AU144" s="322">
        <f t="shared" si="60"/>
        <v>19.606460240963852</v>
      </c>
      <c r="AV144" s="322">
        <f t="shared" si="60"/>
        <v>13.070973493975906</v>
      </c>
      <c r="AW144" s="322">
        <f t="shared" si="60"/>
        <v>32.677433734939768</v>
      </c>
      <c r="AX144" s="322">
        <f t="shared" si="60"/>
        <v>78.425840963855407</v>
      </c>
      <c r="AY144" s="322">
        <f t="shared" si="60"/>
        <v>19.606460240963852</v>
      </c>
      <c r="AZ144" s="322">
        <f t="shared" si="60"/>
        <v>45.748407228915667</v>
      </c>
      <c r="BA144" s="322">
        <f t="shared" si="60"/>
        <v>0</v>
      </c>
      <c r="BB144" s="322">
        <f t="shared" si="60"/>
        <v>0</v>
      </c>
      <c r="BC144" s="322">
        <f t="shared" si="48"/>
        <v>84.961327710843364</v>
      </c>
      <c r="BD144" s="322">
        <f t="shared" si="48"/>
        <v>26.141946987951812</v>
      </c>
      <c r="BE144" s="322">
        <f t="shared" si="48"/>
        <v>26.141946987951812</v>
      </c>
      <c r="BF144" s="322">
        <f t="shared" si="44"/>
        <v>13.070973493975906</v>
      </c>
    </row>
    <row r="145" spans="2:58" ht="14.25">
      <c r="B145" s="6" t="s">
        <v>99</v>
      </c>
      <c r="C145" s="1918" t="s">
        <v>110</v>
      </c>
      <c r="D145" s="1919" t="s">
        <v>112</v>
      </c>
      <c r="E145" s="1918" t="s">
        <v>25</v>
      </c>
      <c r="F145" s="1753" t="s">
        <v>26</v>
      </c>
      <c r="G145" s="1947">
        <v>17.55</v>
      </c>
      <c r="H145" s="1948">
        <v>1379.8701698124382</v>
      </c>
      <c r="I145" s="1948">
        <v>1379.8701698124382</v>
      </c>
      <c r="J145" s="1948">
        <v>1379.87</v>
      </c>
      <c r="K145" s="1939">
        <v>9.33</v>
      </c>
      <c r="L145" s="1738"/>
      <c r="R145" s="322">
        <f t="shared" si="45"/>
        <v>12598.214650387563</v>
      </c>
      <c r="S145" s="322">
        <f t="shared" si="59"/>
        <v>6568.1820083072071</v>
      </c>
      <c r="T145" s="322">
        <f t="shared" si="59"/>
        <v>275.97403396248774</v>
      </c>
      <c r="U145" s="322">
        <f t="shared" si="59"/>
        <v>3049.513075285488</v>
      </c>
      <c r="V145" s="322">
        <f t="shared" si="59"/>
        <v>0</v>
      </c>
      <c r="W145" s="322">
        <f t="shared" ref="S145:AF163" si="61">+$R145*VLOOKUP($E145,$P$5:$AF$7,W$1+3,FALSE)</f>
        <v>1945.6169394355377</v>
      </c>
      <c r="X145" s="322">
        <f t="shared" si="61"/>
        <v>0</v>
      </c>
      <c r="Y145" s="322">
        <f t="shared" si="61"/>
        <v>41.396105094373148</v>
      </c>
      <c r="Z145" s="322">
        <f t="shared" si="61"/>
        <v>27.597403396248772</v>
      </c>
      <c r="AA145" s="322">
        <f t="shared" si="61"/>
        <v>68.993508490621934</v>
      </c>
      <c r="AB145" s="322">
        <f t="shared" si="61"/>
        <v>165.58442037749259</v>
      </c>
      <c r="AC145" s="322">
        <f t="shared" si="61"/>
        <v>41.396105094373148</v>
      </c>
      <c r="AD145" s="322">
        <f t="shared" si="61"/>
        <v>96.590911886870686</v>
      </c>
      <c r="AE145" s="322">
        <f t="shared" si="61"/>
        <v>0</v>
      </c>
      <c r="AF145" s="322">
        <f t="shared" si="61"/>
        <v>0</v>
      </c>
      <c r="AG145" s="322">
        <f t="shared" si="46"/>
        <v>179.383122075617</v>
      </c>
      <c r="AH145" s="322">
        <f t="shared" si="46"/>
        <v>55.194806792497545</v>
      </c>
      <c r="AI145" s="322">
        <f t="shared" si="46"/>
        <v>55.194806792497545</v>
      </c>
      <c r="AJ145" s="322">
        <f t="shared" si="42"/>
        <v>27.597403396248772</v>
      </c>
      <c r="AK145" s="1280" t="s">
        <v>1465</v>
      </c>
      <c r="AL145" s="88" t="s">
        <v>1465</v>
      </c>
      <c r="AM145" s="1280" t="s">
        <v>1465</v>
      </c>
      <c r="AN145" s="322">
        <f t="shared" si="47"/>
        <v>12874.187099999999</v>
      </c>
      <c r="AO145" s="322">
        <f t="shared" si="60"/>
        <v>6712.062496823658</v>
      </c>
      <c r="AP145" s="322">
        <f t="shared" si="60"/>
        <v>282.01943263964955</v>
      </c>
      <c r="AQ145" s="322">
        <f t="shared" si="60"/>
        <v>3116.3147306681258</v>
      </c>
      <c r="AR145" s="322">
        <f t="shared" si="60"/>
        <v>0</v>
      </c>
      <c r="AS145" s="322">
        <f t="shared" ref="AO145:BB163" si="62">+$AN145*VLOOKUP($E145,$AL$5:$BB$7,AS$1+3,FALSE)</f>
        <v>1988.2370001095285</v>
      </c>
      <c r="AT145" s="322">
        <f t="shared" si="62"/>
        <v>0</v>
      </c>
      <c r="AU145" s="322">
        <f t="shared" si="62"/>
        <v>42.302914895947417</v>
      </c>
      <c r="AV145" s="322">
        <f t="shared" si="62"/>
        <v>28.201943263964953</v>
      </c>
      <c r="AW145" s="322">
        <f t="shared" si="62"/>
        <v>70.504858159912388</v>
      </c>
      <c r="AX145" s="322">
        <f t="shared" si="62"/>
        <v>169.21165958378967</v>
      </c>
      <c r="AY145" s="322">
        <f t="shared" si="62"/>
        <v>42.302914895947417</v>
      </c>
      <c r="AZ145" s="322">
        <f t="shared" si="62"/>
        <v>98.706801423877323</v>
      </c>
      <c r="BA145" s="322">
        <f t="shared" si="62"/>
        <v>0</v>
      </c>
      <c r="BB145" s="322">
        <f t="shared" si="62"/>
        <v>0</v>
      </c>
      <c r="BC145" s="322">
        <f t="shared" si="48"/>
        <v>183.31263121577214</v>
      </c>
      <c r="BD145" s="322">
        <f t="shared" si="48"/>
        <v>56.403886527929906</v>
      </c>
      <c r="BE145" s="322">
        <f t="shared" si="48"/>
        <v>56.403886527929906</v>
      </c>
      <c r="BF145" s="322">
        <f t="shared" si="44"/>
        <v>28.201943263964953</v>
      </c>
    </row>
    <row r="146" spans="2:58" ht="14.25">
      <c r="B146" s="6" t="s">
        <v>99</v>
      </c>
      <c r="C146" s="1918" t="s">
        <v>24</v>
      </c>
      <c r="D146" s="1919" t="s">
        <v>23</v>
      </c>
      <c r="E146" s="1918" t="s">
        <v>25</v>
      </c>
      <c r="F146" s="1753" t="s">
        <v>26</v>
      </c>
      <c r="G146" s="1947">
        <v>17.170000000000002</v>
      </c>
      <c r="H146" s="1948">
        <v>11682.845895076724</v>
      </c>
      <c r="I146" s="1948">
        <v>11682.845895076724</v>
      </c>
      <c r="J146" s="1948">
        <v>11682.85</v>
      </c>
      <c r="K146" s="1939">
        <v>9.1300000000000008</v>
      </c>
      <c r="L146" s="1738"/>
      <c r="R146" s="322">
        <f t="shared" si="45"/>
        <v>106664.38302205049</v>
      </c>
      <c r="S146" s="322">
        <f t="shared" si="61"/>
        <v>55610.346460565204</v>
      </c>
      <c r="T146" s="322">
        <f t="shared" si="61"/>
        <v>2336.5691790153451</v>
      </c>
      <c r="U146" s="322">
        <f t="shared" si="61"/>
        <v>25819.089428119551</v>
      </c>
      <c r="V146" s="322">
        <f t="shared" si="61"/>
        <v>0</v>
      </c>
      <c r="W146" s="322">
        <f t="shared" si="61"/>
        <v>16472.812712058178</v>
      </c>
      <c r="X146" s="322">
        <f t="shared" si="61"/>
        <v>0</v>
      </c>
      <c r="Y146" s="322">
        <f t="shared" si="61"/>
        <v>350.48537685230167</v>
      </c>
      <c r="Z146" s="322">
        <f t="shared" si="61"/>
        <v>233.65691790153451</v>
      </c>
      <c r="AA146" s="322">
        <f t="shared" si="61"/>
        <v>584.14229475383627</v>
      </c>
      <c r="AB146" s="322">
        <f t="shared" si="61"/>
        <v>1401.9415074092067</v>
      </c>
      <c r="AC146" s="322">
        <f t="shared" si="61"/>
        <v>350.48537685230167</v>
      </c>
      <c r="AD146" s="322">
        <f t="shared" si="61"/>
        <v>817.79921265537064</v>
      </c>
      <c r="AE146" s="322">
        <f t="shared" si="61"/>
        <v>0</v>
      </c>
      <c r="AF146" s="322">
        <f t="shared" si="61"/>
        <v>0</v>
      </c>
      <c r="AG146" s="322">
        <f t="shared" si="46"/>
        <v>1518.769966359974</v>
      </c>
      <c r="AH146" s="322">
        <f t="shared" si="46"/>
        <v>467.31383580306903</v>
      </c>
      <c r="AI146" s="322">
        <f t="shared" si="46"/>
        <v>467.31383580306903</v>
      </c>
      <c r="AJ146" s="322">
        <f t="shared" si="42"/>
        <v>233.65691790153451</v>
      </c>
      <c r="AK146" s="1280" t="s">
        <v>1465</v>
      </c>
      <c r="AL146" s="88" t="s">
        <v>1465</v>
      </c>
      <c r="AM146" s="1280" t="s">
        <v>1465</v>
      </c>
      <c r="AN146" s="322">
        <f t="shared" si="47"/>
        <v>106664.42050000001</v>
      </c>
      <c r="AO146" s="322">
        <f t="shared" si="62"/>
        <v>55610.366000000002</v>
      </c>
      <c r="AP146" s="322">
        <f t="shared" si="62"/>
        <v>2336.5700000000006</v>
      </c>
      <c r="AQ146" s="322">
        <f t="shared" si="62"/>
        <v>25819.098499999993</v>
      </c>
      <c r="AR146" s="322">
        <f t="shared" si="62"/>
        <v>0</v>
      </c>
      <c r="AS146" s="322">
        <f t="shared" si="62"/>
        <v>16472.818499999998</v>
      </c>
      <c r="AT146" s="322">
        <f t="shared" si="62"/>
        <v>0</v>
      </c>
      <c r="AU146" s="322">
        <f t="shared" si="62"/>
        <v>350.48549999999994</v>
      </c>
      <c r="AV146" s="322">
        <f t="shared" si="62"/>
        <v>233.65700000000007</v>
      </c>
      <c r="AW146" s="322">
        <f t="shared" si="62"/>
        <v>584.14250000000015</v>
      </c>
      <c r="AX146" s="322">
        <f t="shared" si="62"/>
        <v>1401.9419999999998</v>
      </c>
      <c r="AY146" s="322">
        <f t="shared" si="62"/>
        <v>350.48549999999994</v>
      </c>
      <c r="AZ146" s="322">
        <f t="shared" si="62"/>
        <v>817.79950000000008</v>
      </c>
      <c r="BA146" s="322">
        <f t="shared" si="62"/>
        <v>0</v>
      </c>
      <c r="BB146" s="322">
        <f t="shared" si="62"/>
        <v>0</v>
      </c>
      <c r="BC146" s="322">
        <f t="shared" si="48"/>
        <v>1518.7705000000001</v>
      </c>
      <c r="BD146" s="322">
        <f t="shared" si="48"/>
        <v>467.31400000000014</v>
      </c>
      <c r="BE146" s="322">
        <f t="shared" si="48"/>
        <v>467.31400000000014</v>
      </c>
      <c r="BF146" s="322">
        <f t="shared" si="44"/>
        <v>233.65700000000007</v>
      </c>
    </row>
    <row r="147" spans="2:58" ht="14.25">
      <c r="B147" s="6" t="s">
        <v>99</v>
      </c>
      <c r="C147" s="1918" t="s">
        <v>24</v>
      </c>
      <c r="D147" s="1919" t="s">
        <v>27</v>
      </c>
      <c r="E147" s="1918" t="s">
        <v>25</v>
      </c>
      <c r="F147" s="1753" t="s">
        <v>26</v>
      </c>
      <c r="G147" s="1947">
        <v>17.170000000000002</v>
      </c>
      <c r="H147" s="1948">
        <v>34259.232268941043</v>
      </c>
      <c r="I147" s="1948">
        <v>34259.232268941043</v>
      </c>
      <c r="J147" s="1948">
        <v>34259.230000000003</v>
      </c>
      <c r="K147" s="1939">
        <v>9.1300000000000008</v>
      </c>
      <c r="L147" s="1738"/>
      <c r="R147" s="322">
        <f t="shared" si="45"/>
        <v>312786.79061543173</v>
      </c>
      <c r="S147" s="322">
        <f t="shared" si="61"/>
        <v>163073.94560015938</v>
      </c>
      <c r="T147" s="322">
        <f t="shared" si="61"/>
        <v>6851.8464537882101</v>
      </c>
      <c r="U147" s="322">
        <f t="shared" si="61"/>
        <v>75712.90331435969</v>
      </c>
      <c r="V147" s="322">
        <f t="shared" si="61"/>
        <v>0</v>
      </c>
      <c r="W147" s="322">
        <f t="shared" si="61"/>
        <v>48305.517499206864</v>
      </c>
      <c r="X147" s="322">
        <f t="shared" si="61"/>
        <v>0</v>
      </c>
      <c r="Y147" s="322">
        <f t="shared" si="61"/>
        <v>1027.7769680682311</v>
      </c>
      <c r="Z147" s="322">
        <f t="shared" si="61"/>
        <v>685.18464537882096</v>
      </c>
      <c r="AA147" s="322">
        <f t="shared" si="61"/>
        <v>1712.9616134470525</v>
      </c>
      <c r="AB147" s="322">
        <f t="shared" si="61"/>
        <v>4111.1078722729244</v>
      </c>
      <c r="AC147" s="322">
        <f t="shared" si="61"/>
        <v>1027.7769680682311</v>
      </c>
      <c r="AD147" s="322">
        <f t="shared" si="61"/>
        <v>2398.1462588258732</v>
      </c>
      <c r="AE147" s="322">
        <f t="shared" si="61"/>
        <v>0</v>
      </c>
      <c r="AF147" s="322">
        <f t="shared" si="61"/>
        <v>0</v>
      </c>
      <c r="AG147" s="322">
        <f t="shared" si="46"/>
        <v>4453.7001949623354</v>
      </c>
      <c r="AH147" s="322">
        <f t="shared" si="46"/>
        <v>1370.3692907576419</v>
      </c>
      <c r="AI147" s="322">
        <f t="shared" si="46"/>
        <v>1370.3692907576419</v>
      </c>
      <c r="AJ147" s="322">
        <f t="shared" si="42"/>
        <v>685.18464537882096</v>
      </c>
      <c r="AK147" s="1280" t="s">
        <v>1465</v>
      </c>
      <c r="AL147" s="88" t="s">
        <v>1465</v>
      </c>
      <c r="AM147" s="1280" t="s">
        <v>1465</v>
      </c>
      <c r="AN147" s="322">
        <f t="shared" si="47"/>
        <v>312786.76990000007</v>
      </c>
      <c r="AO147" s="322">
        <f t="shared" si="62"/>
        <v>163073.93480000005</v>
      </c>
      <c r="AP147" s="322">
        <f t="shared" si="62"/>
        <v>6851.8460000000023</v>
      </c>
      <c r="AQ147" s="322">
        <f t="shared" si="62"/>
        <v>75712.898299999986</v>
      </c>
      <c r="AR147" s="322">
        <f t="shared" si="62"/>
        <v>0</v>
      </c>
      <c r="AS147" s="322">
        <f t="shared" si="62"/>
        <v>48305.514300000003</v>
      </c>
      <c r="AT147" s="322">
        <f t="shared" si="62"/>
        <v>0</v>
      </c>
      <c r="AU147" s="322">
        <f t="shared" si="62"/>
        <v>1027.7769000000001</v>
      </c>
      <c r="AV147" s="322">
        <f t="shared" si="62"/>
        <v>685.18460000000027</v>
      </c>
      <c r="AW147" s="322">
        <f t="shared" si="62"/>
        <v>1712.9615000000006</v>
      </c>
      <c r="AX147" s="322">
        <f t="shared" si="62"/>
        <v>4111.1076000000003</v>
      </c>
      <c r="AY147" s="322">
        <f t="shared" si="62"/>
        <v>1027.7769000000001</v>
      </c>
      <c r="AZ147" s="322">
        <f t="shared" si="62"/>
        <v>2398.1461000000004</v>
      </c>
      <c r="BA147" s="322">
        <f t="shared" si="62"/>
        <v>0</v>
      </c>
      <c r="BB147" s="322">
        <f t="shared" si="62"/>
        <v>0</v>
      </c>
      <c r="BC147" s="322">
        <f t="shared" si="48"/>
        <v>4453.6999000000005</v>
      </c>
      <c r="BD147" s="322">
        <f t="shared" si="48"/>
        <v>1370.3692000000005</v>
      </c>
      <c r="BE147" s="322">
        <f t="shared" si="48"/>
        <v>1370.3692000000005</v>
      </c>
      <c r="BF147" s="322">
        <f t="shared" si="44"/>
        <v>685.18460000000027</v>
      </c>
    </row>
    <row r="148" spans="2:58" ht="14.25">
      <c r="B148" s="6" t="s">
        <v>99</v>
      </c>
      <c r="C148" s="1918" t="s">
        <v>24</v>
      </c>
      <c r="D148" s="1919" t="s">
        <v>28</v>
      </c>
      <c r="E148" s="1918" t="s">
        <v>25</v>
      </c>
      <c r="F148" s="1753" t="s">
        <v>26</v>
      </c>
      <c r="G148" s="1947">
        <v>17.170000000000002</v>
      </c>
      <c r="H148" s="1948">
        <v>4079.2890580910962</v>
      </c>
      <c r="I148" s="1948">
        <v>4079.2890580910962</v>
      </c>
      <c r="J148" s="1948">
        <v>4079.29</v>
      </c>
      <c r="K148" s="1939">
        <v>9.1300000000000008</v>
      </c>
      <c r="L148" s="1738"/>
      <c r="R148" s="322">
        <f t="shared" si="45"/>
        <v>37243.909100371711</v>
      </c>
      <c r="S148" s="322">
        <f t="shared" si="61"/>
        <v>19417.415916513619</v>
      </c>
      <c r="T148" s="322">
        <f t="shared" si="61"/>
        <v>815.85781161821944</v>
      </c>
      <c r="U148" s="322">
        <f t="shared" si="61"/>
        <v>9015.2288183813198</v>
      </c>
      <c r="V148" s="322">
        <f t="shared" si="61"/>
        <v>0</v>
      </c>
      <c r="W148" s="322">
        <f t="shared" si="61"/>
        <v>5751.7975719084452</v>
      </c>
      <c r="X148" s="322">
        <f t="shared" si="61"/>
        <v>0</v>
      </c>
      <c r="Y148" s="322">
        <f t="shared" si="61"/>
        <v>122.37867174273288</v>
      </c>
      <c r="Z148" s="322">
        <f t="shared" si="61"/>
        <v>81.585781161821942</v>
      </c>
      <c r="AA148" s="322">
        <f t="shared" si="61"/>
        <v>203.96445290455486</v>
      </c>
      <c r="AB148" s="322">
        <f t="shared" si="61"/>
        <v>489.51468697093151</v>
      </c>
      <c r="AC148" s="322">
        <f t="shared" si="61"/>
        <v>122.37867174273288</v>
      </c>
      <c r="AD148" s="322">
        <f t="shared" si="61"/>
        <v>285.55023406637673</v>
      </c>
      <c r="AE148" s="322">
        <f t="shared" si="61"/>
        <v>0</v>
      </c>
      <c r="AF148" s="322">
        <f t="shared" si="61"/>
        <v>0</v>
      </c>
      <c r="AG148" s="322">
        <f t="shared" si="46"/>
        <v>530.30757755184254</v>
      </c>
      <c r="AH148" s="322">
        <f t="shared" si="46"/>
        <v>163.17156232364388</v>
      </c>
      <c r="AI148" s="322">
        <f t="shared" si="46"/>
        <v>163.17156232364388</v>
      </c>
      <c r="AJ148" s="322">
        <f t="shared" si="42"/>
        <v>81.585781161821942</v>
      </c>
      <c r="AK148" s="1280" t="s">
        <v>1465</v>
      </c>
      <c r="AL148" s="88" t="s">
        <v>1465</v>
      </c>
      <c r="AM148" s="1280" t="s">
        <v>1465</v>
      </c>
      <c r="AN148" s="322">
        <f t="shared" si="47"/>
        <v>37243.917700000005</v>
      </c>
      <c r="AO148" s="322">
        <f t="shared" si="62"/>
        <v>19417.420400000003</v>
      </c>
      <c r="AP148" s="322">
        <f t="shared" si="62"/>
        <v>815.85800000000029</v>
      </c>
      <c r="AQ148" s="322">
        <f t="shared" si="62"/>
        <v>9015.2308999999987</v>
      </c>
      <c r="AR148" s="322">
        <f t="shared" si="62"/>
        <v>0</v>
      </c>
      <c r="AS148" s="322">
        <f t="shared" si="62"/>
        <v>5751.7988999999998</v>
      </c>
      <c r="AT148" s="322">
        <f t="shared" si="62"/>
        <v>0</v>
      </c>
      <c r="AU148" s="322">
        <f t="shared" si="62"/>
        <v>122.37869999999999</v>
      </c>
      <c r="AV148" s="322">
        <f t="shared" si="62"/>
        <v>81.58580000000002</v>
      </c>
      <c r="AW148" s="322">
        <f t="shared" si="62"/>
        <v>203.96450000000007</v>
      </c>
      <c r="AX148" s="322">
        <f t="shared" si="62"/>
        <v>489.51479999999998</v>
      </c>
      <c r="AY148" s="322">
        <f t="shared" si="62"/>
        <v>122.37869999999999</v>
      </c>
      <c r="AZ148" s="322">
        <f t="shared" si="62"/>
        <v>285.55030000000005</v>
      </c>
      <c r="BA148" s="322">
        <f t="shared" si="62"/>
        <v>0</v>
      </c>
      <c r="BB148" s="322">
        <f t="shared" si="62"/>
        <v>0</v>
      </c>
      <c r="BC148" s="322">
        <f t="shared" si="48"/>
        <v>530.30770000000007</v>
      </c>
      <c r="BD148" s="322">
        <f t="shared" si="48"/>
        <v>163.17160000000004</v>
      </c>
      <c r="BE148" s="322">
        <f t="shared" si="48"/>
        <v>163.17160000000004</v>
      </c>
      <c r="BF148" s="322">
        <f t="shared" si="44"/>
        <v>81.58580000000002</v>
      </c>
    </row>
    <row r="149" spans="2:58" ht="14.25">
      <c r="B149" s="6" t="s">
        <v>99</v>
      </c>
      <c r="C149" s="1918" t="s">
        <v>24</v>
      </c>
      <c r="D149" s="1919" t="s">
        <v>29</v>
      </c>
      <c r="E149" s="1918" t="s">
        <v>25</v>
      </c>
      <c r="F149" s="1753" t="s">
        <v>26</v>
      </c>
      <c r="G149" s="1947">
        <v>17.510000000000002</v>
      </c>
      <c r="H149" s="1948">
        <v>775.34036362492611</v>
      </c>
      <c r="I149" s="1948">
        <v>775.34036362492611</v>
      </c>
      <c r="J149" s="1948">
        <v>775.34</v>
      </c>
      <c r="K149" s="1939">
        <v>9.1300000000000008</v>
      </c>
      <c r="L149" s="1738"/>
      <c r="R149" s="322">
        <f t="shared" si="45"/>
        <v>7078.8575198955759</v>
      </c>
      <c r="S149" s="322">
        <f t="shared" si="61"/>
        <v>3690.6201308546483</v>
      </c>
      <c r="T149" s="322">
        <f t="shared" si="61"/>
        <v>155.06807272498526</v>
      </c>
      <c r="U149" s="322">
        <f t="shared" si="61"/>
        <v>1713.5022036110863</v>
      </c>
      <c r="V149" s="322">
        <f t="shared" si="61"/>
        <v>0</v>
      </c>
      <c r="W149" s="322">
        <f t="shared" si="61"/>
        <v>1093.2299127111457</v>
      </c>
      <c r="X149" s="322">
        <f t="shared" si="61"/>
        <v>0</v>
      </c>
      <c r="Y149" s="322">
        <f t="shared" si="61"/>
        <v>23.26021090874778</v>
      </c>
      <c r="Z149" s="322">
        <f t="shared" si="61"/>
        <v>15.506807272498525</v>
      </c>
      <c r="AA149" s="322">
        <f t="shared" si="61"/>
        <v>38.767018181246314</v>
      </c>
      <c r="AB149" s="322">
        <f t="shared" si="61"/>
        <v>93.04084363499112</v>
      </c>
      <c r="AC149" s="322">
        <f t="shared" si="61"/>
        <v>23.26021090874778</v>
      </c>
      <c r="AD149" s="322">
        <f t="shared" si="61"/>
        <v>54.273825453744834</v>
      </c>
      <c r="AE149" s="322">
        <f t="shared" si="61"/>
        <v>0</v>
      </c>
      <c r="AF149" s="322">
        <f t="shared" si="61"/>
        <v>0</v>
      </c>
      <c r="AG149" s="322">
        <f t="shared" si="46"/>
        <v>100.79424727124039</v>
      </c>
      <c r="AH149" s="322">
        <f t="shared" si="46"/>
        <v>31.013614544997051</v>
      </c>
      <c r="AI149" s="322">
        <f t="shared" si="46"/>
        <v>31.013614544997051</v>
      </c>
      <c r="AJ149" s="322">
        <f t="shared" si="42"/>
        <v>15.506807272498525</v>
      </c>
      <c r="AK149" s="1280" t="s">
        <v>1465</v>
      </c>
      <c r="AL149" s="88" t="s">
        <v>1465</v>
      </c>
      <c r="AM149" s="1280" t="s">
        <v>1465</v>
      </c>
      <c r="AN149" s="322">
        <f t="shared" si="47"/>
        <v>7078.8542000000007</v>
      </c>
      <c r="AO149" s="322">
        <f t="shared" si="62"/>
        <v>3690.6184000000003</v>
      </c>
      <c r="AP149" s="322">
        <f t="shared" si="62"/>
        <v>155.06800000000004</v>
      </c>
      <c r="AQ149" s="322">
        <f t="shared" si="62"/>
        <v>1713.5013999999996</v>
      </c>
      <c r="AR149" s="322">
        <f t="shared" si="62"/>
        <v>0</v>
      </c>
      <c r="AS149" s="322">
        <f t="shared" si="62"/>
        <v>1093.2293999999999</v>
      </c>
      <c r="AT149" s="322">
        <f t="shared" si="62"/>
        <v>0</v>
      </c>
      <c r="AU149" s="322">
        <f t="shared" si="62"/>
        <v>23.260199999999998</v>
      </c>
      <c r="AV149" s="322">
        <f t="shared" si="62"/>
        <v>15.506800000000004</v>
      </c>
      <c r="AW149" s="322">
        <f t="shared" si="62"/>
        <v>38.76700000000001</v>
      </c>
      <c r="AX149" s="322">
        <f t="shared" si="62"/>
        <v>93.04079999999999</v>
      </c>
      <c r="AY149" s="322">
        <f t="shared" si="62"/>
        <v>23.260199999999998</v>
      </c>
      <c r="AZ149" s="322">
        <f t="shared" si="62"/>
        <v>54.273800000000001</v>
      </c>
      <c r="BA149" s="322">
        <f t="shared" si="62"/>
        <v>0</v>
      </c>
      <c r="BB149" s="322">
        <f t="shared" si="62"/>
        <v>0</v>
      </c>
      <c r="BC149" s="322">
        <f t="shared" si="48"/>
        <v>100.7942</v>
      </c>
      <c r="BD149" s="322">
        <f t="shared" si="48"/>
        <v>31.013600000000007</v>
      </c>
      <c r="BE149" s="322">
        <f t="shared" si="48"/>
        <v>31.013600000000007</v>
      </c>
      <c r="BF149" s="322">
        <f t="shared" si="44"/>
        <v>15.506800000000004</v>
      </c>
    </row>
    <row r="150" spans="2:58" ht="14.25">
      <c r="B150" s="6" t="s">
        <v>99</v>
      </c>
      <c r="C150" s="1918" t="s">
        <v>24</v>
      </c>
      <c r="D150" s="1919" t="s">
        <v>30</v>
      </c>
      <c r="E150" s="1918" t="s">
        <v>25</v>
      </c>
      <c r="F150" s="1753" t="s">
        <v>26</v>
      </c>
      <c r="G150" s="1947">
        <v>17.510000000000002</v>
      </c>
      <c r="H150" s="1948">
        <v>979.37329959009912</v>
      </c>
      <c r="I150" s="1948">
        <v>979.37329959009912</v>
      </c>
      <c r="J150" s="1948">
        <v>979.37</v>
      </c>
      <c r="K150" s="1939">
        <v>9.1300000000000008</v>
      </c>
      <c r="L150" s="1738"/>
      <c r="R150" s="322">
        <f t="shared" si="45"/>
        <v>8941.6782252576049</v>
      </c>
      <c r="S150" s="322">
        <f t="shared" si="61"/>
        <v>4661.8169060488717</v>
      </c>
      <c r="T150" s="322">
        <f t="shared" si="61"/>
        <v>195.87465991801986</v>
      </c>
      <c r="U150" s="322">
        <f t="shared" si="61"/>
        <v>2164.4149920941181</v>
      </c>
      <c r="V150" s="322">
        <f t="shared" si="61"/>
        <v>0</v>
      </c>
      <c r="W150" s="322">
        <f t="shared" si="61"/>
        <v>1380.9163524220394</v>
      </c>
      <c r="X150" s="322">
        <f t="shared" si="61"/>
        <v>0</v>
      </c>
      <c r="Y150" s="322">
        <f t="shared" si="61"/>
        <v>29.38119898770297</v>
      </c>
      <c r="Z150" s="322">
        <f t="shared" si="61"/>
        <v>19.587465991801984</v>
      </c>
      <c r="AA150" s="322">
        <f t="shared" si="61"/>
        <v>48.968664979504965</v>
      </c>
      <c r="AB150" s="322">
        <f t="shared" si="61"/>
        <v>117.52479595081188</v>
      </c>
      <c r="AC150" s="322">
        <f t="shared" si="61"/>
        <v>29.38119898770297</v>
      </c>
      <c r="AD150" s="322">
        <f t="shared" si="61"/>
        <v>68.556130971306942</v>
      </c>
      <c r="AE150" s="322">
        <f t="shared" si="61"/>
        <v>0</v>
      </c>
      <c r="AF150" s="322">
        <f t="shared" si="61"/>
        <v>0</v>
      </c>
      <c r="AG150" s="322">
        <f t="shared" si="46"/>
        <v>127.31852894671287</v>
      </c>
      <c r="AH150" s="322">
        <f t="shared" si="46"/>
        <v>39.174931983603969</v>
      </c>
      <c r="AI150" s="322">
        <f t="shared" si="46"/>
        <v>39.174931983603969</v>
      </c>
      <c r="AJ150" s="322">
        <f t="shared" si="42"/>
        <v>19.587465991801984</v>
      </c>
      <c r="AK150" s="1280" t="s">
        <v>1465</v>
      </c>
      <c r="AL150" s="88" t="s">
        <v>1465</v>
      </c>
      <c r="AM150" s="1280" t="s">
        <v>1465</v>
      </c>
      <c r="AN150" s="322">
        <f t="shared" si="47"/>
        <v>8941.6481000000003</v>
      </c>
      <c r="AO150" s="322">
        <f t="shared" si="62"/>
        <v>4661.8011999999999</v>
      </c>
      <c r="AP150" s="322">
        <f t="shared" si="62"/>
        <v>195.87400000000002</v>
      </c>
      <c r="AQ150" s="322">
        <f t="shared" si="62"/>
        <v>2164.4076999999993</v>
      </c>
      <c r="AR150" s="322">
        <f t="shared" si="62"/>
        <v>0</v>
      </c>
      <c r="AS150" s="322">
        <f t="shared" si="62"/>
        <v>1380.9116999999997</v>
      </c>
      <c r="AT150" s="322">
        <f t="shared" si="62"/>
        <v>0</v>
      </c>
      <c r="AU150" s="322">
        <f t="shared" si="62"/>
        <v>29.381099999999996</v>
      </c>
      <c r="AV150" s="322">
        <f t="shared" si="62"/>
        <v>19.587400000000006</v>
      </c>
      <c r="AW150" s="322">
        <f t="shared" si="62"/>
        <v>48.968500000000006</v>
      </c>
      <c r="AX150" s="322">
        <f t="shared" si="62"/>
        <v>117.52439999999999</v>
      </c>
      <c r="AY150" s="322">
        <f t="shared" si="62"/>
        <v>29.381099999999996</v>
      </c>
      <c r="AZ150" s="322">
        <f t="shared" si="62"/>
        <v>68.555900000000008</v>
      </c>
      <c r="BA150" s="322">
        <f t="shared" si="62"/>
        <v>0</v>
      </c>
      <c r="BB150" s="322">
        <f t="shared" si="62"/>
        <v>0</v>
      </c>
      <c r="BC150" s="322">
        <f t="shared" si="48"/>
        <v>127.3181</v>
      </c>
      <c r="BD150" s="322">
        <f t="shared" si="48"/>
        <v>39.174800000000012</v>
      </c>
      <c r="BE150" s="322">
        <f t="shared" si="48"/>
        <v>39.174800000000012</v>
      </c>
      <c r="BF150" s="322">
        <f t="shared" si="44"/>
        <v>19.587400000000006</v>
      </c>
    </row>
    <row r="151" spans="2:58" ht="14.25">
      <c r="B151" s="6" t="s">
        <v>99</v>
      </c>
      <c r="C151" s="1918" t="s">
        <v>24</v>
      </c>
      <c r="D151" s="1919" t="s">
        <v>31</v>
      </c>
      <c r="E151" s="1918" t="s">
        <v>25</v>
      </c>
      <c r="F151" s="1753" t="s">
        <v>26</v>
      </c>
      <c r="G151" s="1947">
        <v>17.510000000000002</v>
      </c>
      <c r="H151" s="1948">
        <v>1821.3869358449206</v>
      </c>
      <c r="I151" s="1948">
        <v>1821.3869358449206</v>
      </c>
      <c r="J151" s="1948">
        <v>1821.39</v>
      </c>
      <c r="K151" s="1939">
        <v>9.1300000000000008</v>
      </c>
      <c r="L151" s="1738"/>
      <c r="R151" s="322">
        <f t="shared" si="45"/>
        <v>16629.262724264125</v>
      </c>
      <c r="S151" s="322">
        <f t="shared" si="61"/>
        <v>8669.8018146218219</v>
      </c>
      <c r="T151" s="322">
        <f t="shared" si="61"/>
        <v>364.27738716898415</v>
      </c>
      <c r="U151" s="322">
        <f t="shared" si="61"/>
        <v>4025.2651282172733</v>
      </c>
      <c r="V151" s="322">
        <f t="shared" si="61"/>
        <v>0</v>
      </c>
      <c r="W151" s="322">
        <f t="shared" si="61"/>
        <v>2568.1555795413374</v>
      </c>
      <c r="X151" s="322">
        <f t="shared" si="61"/>
        <v>0</v>
      </c>
      <c r="Y151" s="322">
        <f t="shared" si="61"/>
        <v>54.641608075347605</v>
      </c>
      <c r="Z151" s="322">
        <f t="shared" si="61"/>
        <v>36.427738716898418</v>
      </c>
      <c r="AA151" s="322">
        <f t="shared" si="61"/>
        <v>91.069346792246037</v>
      </c>
      <c r="AB151" s="322">
        <f t="shared" si="61"/>
        <v>218.56643230139042</v>
      </c>
      <c r="AC151" s="322">
        <f t="shared" si="61"/>
        <v>54.641608075347605</v>
      </c>
      <c r="AD151" s="322">
        <f t="shared" si="61"/>
        <v>127.49708550914444</v>
      </c>
      <c r="AE151" s="322">
        <f t="shared" si="61"/>
        <v>0</v>
      </c>
      <c r="AF151" s="322">
        <f t="shared" si="61"/>
        <v>0</v>
      </c>
      <c r="AG151" s="322">
        <f t="shared" si="46"/>
        <v>236.78030165983967</v>
      </c>
      <c r="AH151" s="322">
        <f t="shared" si="46"/>
        <v>72.855477433796835</v>
      </c>
      <c r="AI151" s="322">
        <f t="shared" si="46"/>
        <v>72.855477433796835</v>
      </c>
      <c r="AJ151" s="322">
        <f t="shared" si="42"/>
        <v>36.427738716898418</v>
      </c>
      <c r="AK151" s="1280" t="s">
        <v>1465</v>
      </c>
      <c r="AL151" s="88" t="s">
        <v>1465</v>
      </c>
      <c r="AM151" s="1280" t="s">
        <v>1465</v>
      </c>
      <c r="AN151" s="322">
        <f t="shared" si="47"/>
        <v>16629.290700000001</v>
      </c>
      <c r="AO151" s="322">
        <f t="shared" si="62"/>
        <v>8669.8163999999997</v>
      </c>
      <c r="AP151" s="322">
        <f t="shared" si="62"/>
        <v>364.27800000000008</v>
      </c>
      <c r="AQ151" s="322">
        <f t="shared" si="62"/>
        <v>4025.2718999999988</v>
      </c>
      <c r="AR151" s="322">
        <f t="shared" si="62"/>
        <v>0</v>
      </c>
      <c r="AS151" s="322">
        <f t="shared" si="62"/>
        <v>2568.1598999999997</v>
      </c>
      <c r="AT151" s="322">
        <f t="shared" si="62"/>
        <v>0</v>
      </c>
      <c r="AU151" s="322">
        <f t="shared" si="62"/>
        <v>54.641699999999993</v>
      </c>
      <c r="AV151" s="322">
        <f t="shared" si="62"/>
        <v>36.427800000000012</v>
      </c>
      <c r="AW151" s="322">
        <f t="shared" si="62"/>
        <v>91.069500000000019</v>
      </c>
      <c r="AX151" s="322">
        <f t="shared" si="62"/>
        <v>218.56679999999997</v>
      </c>
      <c r="AY151" s="322">
        <f t="shared" si="62"/>
        <v>54.641699999999993</v>
      </c>
      <c r="AZ151" s="322">
        <f t="shared" si="62"/>
        <v>127.49730000000001</v>
      </c>
      <c r="BA151" s="322">
        <f t="shared" si="62"/>
        <v>0</v>
      </c>
      <c r="BB151" s="322">
        <f t="shared" si="62"/>
        <v>0</v>
      </c>
      <c r="BC151" s="322">
        <f t="shared" si="48"/>
        <v>236.7807</v>
      </c>
      <c r="BD151" s="322">
        <f t="shared" si="48"/>
        <v>72.855600000000024</v>
      </c>
      <c r="BE151" s="322">
        <f t="shared" si="48"/>
        <v>72.855600000000024</v>
      </c>
      <c r="BF151" s="322">
        <f t="shared" si="44"/>
        <v>36.427800000000012</v>
      </c>
    </row>
    <row r="152" spans="2:58" ht="14.25">
      <c r="B152" s="6" t="s">
        <v>99</v>
      </c>
      <c r="C152" s="1918" t="s">
        <v>24</v>
      </c>
      <c r="D152" s="1919" t="s">
        <v>32</v>
      </c>
      <c r="E152" s="1918" t="s">
        <v>25</v>
      </c>
      <c r="F152" s="1753" t="s">
        <v>26</v>
      </c>
      <c r="G152" s="1947">
        <v>17.510000000000002</v>
      </c>
      <c r="H152" s="1948">
        <v>2988.3483144518441</v>
      </c>
      <c r="I152" s="1948">
        <v>2988.3483144518441</v>
      </c>
      <c r="J152" s="1948">
        <v>2988.35</v>
      </c>
      <c r="K152" s="1939">
        <v>9.1300000000000008</v>
      </c>
      <c r="L152" s="1738"/>
      <c r="R152" s="322">
        <f t="shared" si="45"/>
        <v>27283.62011094534</v>
      </c>
      <c r="S152" s="322">
        <f t="shared" si="61"/>
        <v>14224.53797679078</v>
      </c>
      <c r="T152" s="322">
        <f t="shared" si="61"/>
        <v>597.66966289036895</v>
      </c>
      <c r="U152" s="322">
        <f t="shared" si="61"/>
        <v>6604.2497749385739</v>
      </c>
      <c r="V152" s="322">
        <f t="shared" si="61"/>
        <v>0</v>
      </c>
      <c r="W152" s="322">
        <f t="shared" si="61"/>
        <v>4213.5711233770999</v>
      </c>
      <c r="X152" s="322">
        <f t="shared" si="61"/>
        <v>0</v>
      </c>
      <c r="Y152" s="322">
        <f t="shared" si="61"/>
        <v>89.650449433555323</v>
      </c>
      <c r="Z152" s="322">
        <f t="shared" si="61"/>
        <v>59.766966289036901</v>
      </c>
      <c r="AA152" s="322">
        <f t="shared" si="61"/>
        <v>149.41741572259224</v>
      </c>
      <c r="AB152" s="322">
        <f t="shared" si="61"/>
        <v>358.60179773422129</v>
      </c>
      <c r="AC152" s="322">
        <f t="shared" si="61"/>
        <v>89.650449433555323</v>
      </c>
      <c r="AD152" s="322">
        <f t="shared" si="61"/>
        <v>209.18438201162911</v>
      </c>
      <c r="AE152" s="322">
        <f t="shared" si="61"/>
        <v>0</v>
      </c>
      <c r="AF152" s="322">
        <f t="shared" si="61"/>
        <v>0</v>
      </c>
      <c r="AG152" s="322">
        <f t="shared" si="46"/>
        <v>388.48528087873973</v>
      </c>
      <c r="AH152" s="322">
        <f t="shared" si="46"/>
        <v>119.5339325780738</v>
      </c>
      <c r="AI152" s="322">
        <f t="shared" si="46"/>
        <v>119.5339325780738</v>
      </c>
      <c r="AJ152" s="322">
        <f t="shared" si="42"/>
        <v>59.766966289036901</v>
      </c>
      <c r="AK152" s="1280" t="s">
        <v>1465</v>
      </c>
      <c r="AL152" s="88" t="s">
        <v>1465</v>
      </c>
      <c r="AM152" s="1280" t="s">
        <v>1465</v>
      </c>
      <c r="AN152" s="322">
        <f t="shared" si="47"/>
        <v>27283.6355</v>
      </c>
      <c r="AO152" s="322">
        <f t="shared" si="62"/>
        <v>14224.546</v>
      </c>
      <c r="AP152" s="322">
        <f t="shared" si="62"/>
        <v>597.67000000000007</v>
      </c>
      <c r="AQ152" s="322">
        <f t="shared" si="62"/>
        <v>6604.253499999998</v>
      </c>
      <c r="AR152" s="322">
        <f t="shared" si="62"/>
        <v>0</v>
      </c>
      <c r="AS152" s="322">
        <f t="shared" si="62"/>
        <v>4213.5734999999995</v>
      </c>
      <c r="AT152" s="322">
        <f t="shared" si="62"/>
        <v>0</v>
      </c>
      <c r="AU152" s="322">
        <f t="shared" si="62"/>
        <v>89.650499999999994</v>
      </c>
      <c r="AV152" s="322">
        <f t="shared" si="62"/>
        <v>59.76700000000001</v>
      </c>
      <c r="AW152" s="322">
        <f t="shared" si="62"/>
        <v>149.41750000000002</v>
      </c>
      <c r="AX152" s="322">
        <f t="shared" si="62"/>
        <v>358.60199999999998</v>
      </c>
      <c r="AY152" s="322">
        <f t="shared" si="62"/>
        <v>89.650499999999994</v>
      </c>
      <c r="AZ152" s="322">
        <f t="shared" si="62"/>
        <v>209.18449999999999</v>
      </c>
      <c r="BA152" s="322">
        <f t="shared" si="62"/>
        <v>0</v>
      </c>
      <c r="BB152" s="322">
        <f t="shared" si="62"/>
        <v>0</v>
      </c>
      <c r="BC152" s="322">
        <f t="shared" si="48"/>
        <v>388.48549999999994</v>
      </c>
      <c r="BD152" s="322">
        <f t="shared" si="48"/>
        <v>119.53400000000002</v>
      </c>
      <c r="BE152" s="322">
        <f t="shared" si="48"/>
        <v>119.53400000000002</v>
      </c>
      <c r="BF152" s="322">
        <f t="shared" si="44"/>
        <v>59.76700000000001</v>
      </c>
    </row>
    <row r="153" spans="2:58" ht="14.25">
      <c r="B153" s="6" t="s">
        <v>99</v>
      </c>
      <c r="C153" s="1918" t="s">
        <v>24</v>
      </c>
      <c r="D153" s="1919" t="s">
        <v>33</v>
      </c>
      <c r="E153" s="1918" t="s">
        <v>25</v>
      </c>
      <c r="F153" s="1753" t="s">
        <v>26</v>
      </c>
      <c r="G153" s="1947">
        <v>17.510000000000002</v>
      </c>
      <c r="H153" s="1948">
        <v>1120.4115689853675</v>
      </c>
      <c r="I153" s="1948">
        <v>1120.4115689853675</v>
      </c>
      <c r="J153" s="1948">
        <v>1120.4100000000001</v>
      </c>
      <c r="K153" s="1939">
        <v>9.1300000000000008</v>
      </c>
      <c r="L153" s="1738"/>
      <c r="R153" s="322">
        <f t="shared" si="45"/>
        <v>10229.357624836406</v>
      </c>
      <c r="S153" s="322">
        <f t="shared" si="61"/>
        <v>5333.1590683703498</v>
      </c>
      <c r="T153" s="322">
        <f t="shared" si="61"/>
        <v>224.08231379707354</v>
      </c>
      <c r="U153" s="322">
        <f t="shared" si="61"/>
        <v>2476.1095674576618</v>
      </c>
      <c r="V153" s="322">
        <f t="shared" si="61"/>
        <v>0</v>
      </c>
      <c r="W153" s="322">
        <f t="shared" si="61"/>
        <v>1579.7803122693679</v>
      </c>
      <c r="X153" s="322">
        <f t="shared" si="61"/>
        <v>0</v>
      </c>
      <c r="Y153" s="322">
        <f t="shared" si="61"/>
        <v>33.612347069561025</v>
      </c>
      <c r="Z153" s="322">
        <f t="shared" si="61"/>
        <v>22.408231379707356</v>
      </c>
      <c r="AA153" s="322">
        <f t="shared" si="61"/>
        <v>56.020578449268385</v>
      </c>
      <c r="AB153" s="322">
        <f t="shared" si="61"/>
        <v>134.4493882782441</v>
      </c>
      <c r="AC153" s="322">
        <f t="shared" si="61"/>
        <v>33.612347069561025</v>
      </c>
      <c r="AD153" s="322">
        <f t="shared" si="61"/>
        <v>78.42880982897573</v>
      </c>
      <c r="AE153" s="322">
        <f t="shared" si="61"/>
        <v>0</v>
      </c>
      <c r="AF153" s="322">
        <f t="shared" si="61"/>
        <v>0</v>
      </c>
      <c r="AG153" s="322">
        <f t="shared" si="46"/>
        <v>145.65350396809777</v>
      </c>
      <c r="AH153" s="322">
        <f t="shared" si="46"/>
        <v>44.816462759414712</v>
      </c>
      <c r="AI153" s="322">
        <f t="shared" si="46"/>
        <v>44.816462759414712</v>
      </c>
      <c r="AJ153" s="322">
        <f t="shared" si="42"/>
        <v>22.408231379707356</v>
      </c>
      <c r="AK153" s="1280" t="s">
        <v>1465</v>
      </c>
      <c r="AL153" s="88" t="s">
        <v>1465</v>
      </c>
      <c r="AM153" s="1280" t="s">
        <v>1465</v>
      </c>
      <c r="AN153" s="322">
        <f t="shared" si="47"/>
        <v>10229.343300000002</v>
      </c>
      <c r="AO153" s="322">
        <f t="shared" si="62"/>
        <v>5333.1516000000011</v>
      </c>
      <c r="AP153" s="322">
        <f t="shared" si="62"/>
        <v>224.08200000000008</v>
      </c>
      <c r="AQ153" s="322">
        <f t="shared" si="62"/>
        <v>2476.1061</v>
      </c>
      <c r="AR153" s="322">
        <f t="shared" si="62"/>
        <v>0</v>
      </c>
      <c r="AS153" s="322">
        <f t="shared" si="62"/>
        <v>1579.7781</v>
      </c>
      <c r="AT153" s="322">
        <f t="shared" si="62"/>
        <v>0</v>
      </c>
      <c r="AU153" s="322">
        <f t="shared" si="62"/>
        <v>33.612300000000005</v>
      </c>
      <c r="AV153" s="322">
        <f t="shared" si="62"/>
        <v>22.408200000000008</v>
      </c>
      <c r="AW153" s="322">
        <f t="shared" si="62"/>
        <v>56.02050000000002</v>
      </c>
      <c r="AX153" s="322">
        <f t="shared" si="62"/>
        <v>134.44920000000002</v>
      </c>
      <c r="AY153" s="322">
        <f t="shared" si="62"/>
        <v>33.612300000000005</v>
      </c>
      <c r="AZ153" s="322">
        <f t="shared" si="62"/>
        <v>78.428700000000021</v>
      </c>
      <c r="BA153" s="322">
        <f t="shared" si="62"/>
        <v>0</v>
      </c>
      <c r="BB153" s="322">
        <f t="shared" si="62"/>
        <v>0</v>
      </c>
      <c r="BC153" s="322">
        <f t="shared" si="48"/>
        <v>145.65330000000003</v>
      </c>
      <c r="BD153" s="322">
        <f t="shared" si="48"/>
        <v>44.816400000000016</v>
      </c>
      <c r="BE153" s="322">
        <f t="shared" si="48"/>
        <v>44.816400000000016</v>
      </c>
      <c r="BF153" s="322">
        <f t="shared" si="44"/>
        <v>22.408200000000008</v>
      </c>
    </row>
    <row r="154" spans="2:58" ht="14.25">
      <c r="B154" s="6" t="s">
        <v>99</v>
      </c>
      <c r="C154" s="1918" t="s">
        <v>24</v>
      </c>
      <c r="D154" s="1919" t="s">
        <v>34</v>
      </c>
      <c r="E154" s="1918" t="s">
        <v>25</v>
      </c>
      <c r="F154" s="1753" t="s">
        <v>26</v>
      </c>
      <c r="G154" s="1947">
        <v>17.63</v>
      </c>
      <c r="H154" s="1948">
        <v>15.664389110670029</v>
      </c>
      <c r="I154" s="1948">
        <v>15.664389110670029</v>
      </c>
      <c r="J154" s="1948">
        <v>15.66</v>
      </c>
      <c r="K154" s="1939">
        <v>9.1300000000000008</v>
      </c>
      <c r="L154" s="1738"/>
      <c r="R154" s="322">
        <f t="shared" si="45"/>
        <v>143.01587258041738</v>
      </c>
      <c r="S154" s="322">
        <f t="shared" si="61"/>
        <v>74.56249216678934</v>
      </c>
      <c r="T154" s="322">
        <f t="shared" si="61"/>
        <v>3.1328778221340068</v>
      </c>
      <c r="U154" s="322">
        <f t="shared" si="61"/>
        <v>34.618299934580754</v>
      </c>
      <c r="V154" s="322">
        <f t="shared" si="61"/>
        <v>0</v>
      </c>
      <c r="W154" s="322">
        <f t="shared" si="61"/>
        <v>22.086788646044738</v>
      </c>
      <c r="X154" s="322">
        <f t="shared" si="61"/>
        <v>0</v>
      </c>
      <c r="Y154" s="322">
        <f t="shared" si="61"/>
        <v>0.46993167332010083</v>
      </c>
      <c r="Z154" s="322">
        <f t="shared" si="61"/>
        <v>0.31328778221340065</v>
      </c>
      <c r="AA154" s="322">
        <f t="shared" si="61"/>
        <v>0.7832194555335017</v>
      </c>
      <c r="AB154" s="322">
        <f t="shared" si="61"/>
        <v>1.8797266932804033</v>
      </c>
      <c r="AC154" s="322">
        <f t="shared" si="61"/>
        <v>0.46993167332010083</v>
      </c>
      <c r="AD154" s="322">
        <f t="shared" si="61"/>
        <v>1.0965072377469021</v>
      </c>
      <c r="AE154" s="322">
        <f t="shared" si="61"/>
        <v>0</v>
      </c>
      <c r="AF154" s="322">
        <f t="shared" si="61"/>
        <v>0</v>
      </c>
      <c r="AG154" s="322">
        <f t="shared" si="46"/>
        <v>2.0363705843871038</v>
      </c>
      <c r="AH154" s="322">
        <f t="shared" si="46"/>
        <v>0.62657556442680129</v>
      </c>
      <c r="AI154" s="322">
        <f t="shared" si="46"/>
        <v>0.62657556442680129</v>
      </c>
      <c r="AJ154" s="322">
        <f t="shared" si="46"/>
        <v>0.31328778221340065</v>
      </c>
      <c r="AK154" s="1280" t="s">
        <v>1465</v>
      </c>
      <c r="AL154" s="88" t="s">
        <v>1465</v>
      </c>
      <c r="AM154" s="1280" t="s">
        <v>1465</v>
      </c>
      <c r="AN154" s="322">
        <f t="shared" si="47"/>
        <v>142.97580000000002</v>
      </c>
      <c r="AO154" s="322">
        <f t="shared" si="62"/>
        <v>74.541600000000017</v>
      </c>
      <c r="AP154" s="322">
        <f t="shared" si="62"/>
        <v>3.132000000000001</v>
      </c>
      <c r="AQ154" s="322">
        <f t="shared" si="62"/>
        <v>34.608599999999996</v>
      </c>
      <c r="AR154" s="322">
        <f t="shared" si="62"/>
        <v>0</v>
      </c>
      <c r="AS154" s="322">
        <f t="shared" si="62"/>
        <v>22.080599999999997</v>
      </c>
      <c r="AT154" s="322">
        <f t="shared" si="62"/>
        <v>0</v>
      </c>
      <c r="AU154" s="322">
        <f t="shared" si="62"/>
        <v>0.4698</v>
      </c>
      <c r="AV154" s="322">
        <f t="shared" si="62"/>
        <v>0.31320000000000009</v>
      </c>
      <c r="AW154" s="322">
        <f t="shared" si="62"/>
        <v>0.78300000000000025</v>
      </c>
      <c r="AX154" s="322">
        <f t="shared" si="62"/>
        <v>1.8792</v>
      </c>
      <c r="AY154" s="322">
        <f t="shared" si="62"/>
        <v>0.4698</v>
      </c>
      <c r="AZ154" s="322">
        <f t="shared" si="62"/>
        <v>1.0962000000000001</v>
      </c>
      <c r="BA154" s="322">
        <f t="shared" si="62"/>
        <v>0</v>
      </c>
      <c r="BB154" s="322">
        <f t="shared" si="62"/>
        <v>0</v>
      </c>
      <c r="BC154" s="322">
        <f t="shared" si="48"/>
        <v>2.0358000000000001</v>
      </c>
      <c r="BD154" s="322">
        <f t="shared" si="48"/>
        <v>0.62640000000000018</v>
      </c>
      <c r="BE154" s="322">
        <f t="shared" si="48"/>
        <v>0.62640000000000018</v>
      </c>
      <c r="BF154" s="322">
        <f t="shared" si="48"/>
        <v>0.31320000000000009</v>
      </c>
    </row>
    <row r="155" spans="2:58" ht="14.25">
      <c r="B155" s="6" t="s">
        <v>99</v>
      </c>
      <c r="C155" s="1918" t="s">
        <v>113</v>
      </c>
      <c r="D155" s="1919" t="s">
        <v>114</v>
      </c>
      <c r="E155" s="1918" t="s">
        <v>25</v>
      </c>
      <c r="F155" s="1753" t="s">
        <v>26</v>
      </c>
      <c r="G155" s="1947">
        <v>17.489999999999998</v>
      </c>
      <c r="H155" s="1948">
        <v>1748.4240054236966</v>
      </c>
      <c r="I155" s="1948">
        <v>1748.4240054236966</v>
      </c>
      <c r="J155" s="1948">
        <v>1748.42</v>
      </c>
      <c r="K155" s="1939">
        <v>9.3000000000000007</v>
      </c>
      <c r="L155" s="1738"/>
      <c r="R155" s="322">
        <f t="shared" ref="R155:R219" si="63">+I155*VLOOKUP($E155,$P$5:$R$7,3,FALSE)</f>
        <v>15963.111169518352</v>
      </c>
      <c r="S155" s="322">
        <f t="shared" si="61"/>
        <v>8322.4982658167974</v>
      </c>
      <c r="T155" s="322">
        <f t="shared" si="61"/>
        <v>349.68480108473943</v>
      </c>
      <c r="U155" s="322">
        <f t="shared" si="61"/>
        <v>3864.0170519863686</v>
      </c>
      <c r="V155" s="322">
        <f t="shared" si="61"/>
        <v>0</v>
      </c>
      <c r="W155" s="322">
        <f t="shared" si="61"/>
        <v>2465.2778476474118</v>
      </c>
      <c r="X155" s="322">
        <f t="shared" si="61"/>
        <v>0</v>
      </c>
      <c r="Y155" s="322">
        <f t="shared" si="61"/>
        <v>52.452720162710897</v>
      </c>
      <c r="Z155" s="322">
        <f t="shared" si="61"/>
        <v>34.968480108473941</v>
      </c>
      <c r="AA155" s="322">
        <f t="shared" si="61"/>
        <v>87.421200271184858</v>
      </c>
      <c r="AB155" s="322">
        <f t="shared" si="61"/>
        <v>209.81088065084359</v>
      </c>
      <c r="AC155" s="322">
        <f t="shared" si="61"/>
        <v>52.452720162710897</v>
      </c>
      <c r="AD155" s="322">
        <f t="shared" si="61"/>
        <v>122.38968037965877</v>
      </c>
      <c r="AE155" s="322">
        <f t="shared" si="61"/>
        <v>0</v>
      </c>
      <c r="AF155" s="322">
        <f t="shared" si="61"/>
        <v>0</v>
      </c>
      <c r="AG155" s="322">
        <f t="shared" ref="AG155:AJ219" si="64">+$R155*VLOOKUP($E155,$P$5:$AJ$7,AG$1+3,FALSE)</f>
        <v>227.29512070508056</v>
      </c>
      <c r="AH155" s="322">
        <f t="shared" si="64"/>
        <v>69.936960216947881</v>
      </c>
      <c r="AI155" s="322">
        <f t="shared" si="64"/>
        <v>69.936960216947881</v>
      </c>
      <c r="AJ155" s="322">
        <f t="shared" si="64"/>
        <v>34.968480108473941</v>
      </c>
      <c r="AK155" s="1280" t="s">
        <v>1465</v>
      </c>
      <c r="AL155" s="88" t="s">
        <v>1465</v>
      </c>
      <c r="AM155" s="1280" t="s">
        <v>1465</v>
      </c>
      <c r="AN155" s="322">
        <f t="shared" ref="AN155:AN219" si="65">+J155*K155</f>
        <v>16260.306000000002</v>
      </c>
      <c r="AO155" s="322">
        <f t="shared" si="62"/>
        <v>8477.4432157721803</v>
      </c>
      <c r="AP155" s="322">
        <f t="shared" si="62"/>
        <v>356.19509309967151</v>
      </c>
      <c r="AQ155" s="322">
        <f t="shared" si="62"/>
        <v>3935.9557787513686</v>
      </c>
      <c r="AR155" s="322">
        <f t="shared" si="62"/>
        <v>0</v>
      </c>
      <c r="AS155" s="322">
        <f t="shared" si="62"/>
        <v>2511.1754063526832</v>
      </c>
      <c r="AT155" s="322">
        <f t="shared" si="62"/>
        <v>0</v>
      </c>
      <c r="AU155" s="322">
        <f t="shared" si="62"/>
        <v>53.429263964950714</v>
      </c>
      <c r="AV155" s="322">
        <f t="shared" si="62"/>
        <v>35.61950930996715</v>
      </c>
      <c r="AW155" s="322">
        <f t="shared" si="62"/>
        <v>89.048773274917878</v>
      </c>
      <c r="AX155" s="322">
        <f t="shared" si="62"/>
        <v>213.71705585980285</v>
      </c>
      <c r="AY155" s="322">
        <f t="shared" si="62"/>
        <v>53.429263964950714</v>
      </c>
      <c r="AZ155" s="322">
        <f t="shared" si="62"/>
        <v>124.66828258488501</v>
      </c>
      <c r="BA155" s="322">
        <f t="shared" si="62"/>
        <v>0</v>
      </c>
      <c r="BB155" s="322">
        <f t="shared" si="62"/>
        <v>0</v>
      </c>
      <c r="BC155" s="322">
        <f t="shared" ref="BC155:BF219" si="66">+$AN155*VLOOKUP($E155,$AL$5:$BF$7,BC$1+3,FALSE)</f>
        <v>231.52681051478643</v>
      </c>
      <c r="BD155" s="322">
        <f t="shared" si="66"/>
        <v>71.239018619934299</v>
      </c>
      <c r="BE155" s="322">
        <f t="shared" si="66"/>
        <v>71.239018619934299</v>
      </c>
      <c r="BF155" s="322">
        <f t="shared" si="66"/>
        <v>35.61950930996715</v>
      </c>
    </row>
    <row r="156" spans="2:58" ht="14.25">
      <c r="B156" s="6" t="s">
        <v>99</v>
      </c>
      <c r="C156" s="1918" t="s">
        <v>113</v>
      </c>
      <c r="D156" s="1919" t="s">
        <v>115</v>
      </c>
      <c r="E156" s="1918" t="s">
        <v>25</v>
      </c>
      <c r="F156" s="1753" t="s">
        <v>26</v>
      </c>
      <c r="G156" s="1947">
        <v>17.600000000000001</v>
      </c>
      <c r="H156" s="1948">
        <v>168.48659941258495</v>
      </c>
      <c r="I156" s="1948">
        <v>168.48659941258495</v>
      </c>
      <c r="J156" s="1948">
        <v>168.49</v>
      </c>
      <c r="K156" s="1939">
        <v>9.35</v>
      </c>
      <c r="L156" s="1738"/>
      <c r="R156" s="322">
        <f t="shared" si="63"/>
        <v>1538.2826526369008</v>
      </c>
      <c r="S156" s="322">
        <f t="shared" si="61"/>
        <v>801.99621320390452</v>
      </c>
      <c r="T156" s="322">
        <f t="shared" si="61"/>
        <v>33.697319882517</v>
      </c>
      <c r="U156" s="322">
        <f t="shared" si="61"/>
        <v>372.35538470181268</v>
      </c>
      <c r="V156" s="322">
        <f t="shared" si="61"/>
        <v>0</v>
      </c>
      <c r="W156" s="322">
        <f t="shared" si="61"/>
        <v>237.56610517174477</v>
      </c>
      <c r="X156" s="322">
        <f t="shared" si="61"/>
        <v>0</v>
      </c>
      <c r="Y156" s="322">
        <f t="shared" si="61"/>
        <v>5.0545979823775484</v>
      </c>
      <c r="Z156" s="322">
        <f t="shared" si="61"/>
        <v>3.3697319882517003</v>
      </c>
      <c r="AA156" s="322">
        <f t="shared" si="61"/>
        <v>8.42432997062925</v>
      </c>
      <c r="AB156" s="322">
        <f t="shared" si="61"/>
        <v>20.218391929510194</v>
      </c>
      <c r="AC156" s="322">
        <f t="shared" si="61"/>
        <v>5.0545979823775484</v>
      </c>
      <c r="AD156" s="322">
        <f t="shared" si="61"/>
        <v>11.794061958880947</v>
      </c>
      <c r="AE156" s="322">
        <f t="shared" si="61"/>
        <v>0</v>
      </c>
      <c r="AF156" s="322">
        <f t="shared" si="61"/>
        <v>0</v>
      </c>
      <c r="AG156" s="322">
        <f t="shared" si="64"/>
        <v>21.903257923636044</v>
      </c>
      <c r="AH156" s="322">
        <f t="shared" si="64"/>
        <v>6.7394639765034006</v>
      </c>
      <c r="AI156" s="322">
        <f t="shared" si="64"/>
        <v>6.7394639765034006</v>
      </c>
      <c r="AJ156" s="322">
        <f t="shared" si="64"/>
        <v>3.3697319882517003</v>
      </c>
      <c r="AK156" s="1280" t="s">
        <v>1465</v>
      </c>
      <c r="AL156" s="88" t="s">
        <v>1465</v>
      </c>
      <c r="AM156" s="1280" t="s">
        <v>1465</v>
      </c>
      <c r="AN156" s="322">
        <f t="shared" si="65"/>
        <v>1575.3815</v>
      </c>
      <c r="AO156" s="322">
        <f t="shared" si="62"/>
        <v>821.33799999999997</v>
      </c>
      <c r="AP156" s="322">
        <f t="shared" si="62"/>
        <v>34.510000000000005</v>
      </c>
      <c r="AQ156" s="322">
        <f t="shared" si="62"/>
        <v>381.33549999999985</v>
      </c>
      <c r="AR156" s="322">
        <f t="shared" si="62"/>
        <v>0</v>
      </c>
      <c r="AS156" s="322">
        <f t="shared" si="62"/>
        <v>243.29549999999995</v>
      </c>
      <c r="AT156" s="322">
        <f t="shared" si="62"/>
        <v>0</v>
      </c>
      <c r="AU156" s="322">
        <f t="shared" si="62"/>
        <v>5.176499999999999</v>
      </c>
      <c r="AV156" s="322">
        <f t="shared" si="62"/>
        <v>3.4510000000000005</v>
      </c>
      <c r="AW156" s="322">
        <f t="shared" si="62"/>
        <v>8.6275000000000013</v>
      </c>
      <c r="AX156" s="322">
        <f t="shared" si="62"/>
        <v>20.705999999999996</v>
      </c>
      <c r="AY156" s="322">
        <f t="shared" si="62"/>
        <v>5.176499999999999</v>
      </c>
      <c r="AZ156" s="322">
        <f t="shared" si="62"/>
        <v>12.0785</v>
      </c>
      <c r="BA156" s="322">
        <f t="shared" si="62"/>
        <v>0</v>
      </c>
      <c r="BB156" s="322">
        <f t="shared" si="62"/>
        <v>0</v>
      </c>
      <c r="BC156" s="322">
        <f t="shared" si="66"/>
        <v>22.431499999999996</v>
      </c>
      <c r="BD156" s="322">
        <f t="shared" si="66"/>
        <v>6.902000000000001</v>
      </c>
      <c r="BE156" s="322">
        <f t="shared" si="66"/>
        <v>6.902000000000001</v>
      </c>
      <c r="BF156" s="322">
        <f t="shared" si="66"/>
        <v>3.4510000000000005</v>
      </c>
    </row>
    <row r="157" spans="2:58" ht="14.25">
      <c r="B157" s="6" t="s">
        <v>99</v>
      </c>
      <c r="C157" s="1918" t="s">
        <v>113</v>
      </c>
      <c r="D157" s="1919" t="s">
        <v>116</v>
      </c>
      <c r="E157" s="1918" t="s">
        <v>25</v>
      </c>
      <c r="F157" s="1753" t="s">
        <v>26</v>
      </c>
      <c r="G157" s="1947">
        <v>17.600000000000001</v>
      </c>
      <c r="H157" s="1948">
        <v>467.30611599369053</v>
      </c>
      <c r="I157" s="1948">
        <v>467.30611599369053</v>
      </c>
      <c r="J157" s="1948">
        <v>467.31</v>
      </c>
      <c r="K157" s="1939">
        <v>9.35</v>
      </c>
      <c r="L157" s="1738"/>
      <c r="R157" s="322">
        <f t="shared" si="63"/>
        <v>4266.5048390223947</v>
      </c>
      <c r="S157" s="322">
        <f t="shared" si="61"/>
        <v>2224.3771121299669</v>
      </c>
      <c r="T157" s="322">
        <f t="shared" si="61"/>
        <v>93.461223198738125</v>
      </c>
      <c r="U157" s="322">
        <f t="shared" si="61"/>
        <v>1032.7465163460558</v>
      </c>
      <c r="V157" s="322">
        <f t="shared" si="61"/>
        <v>0</v>
      </c>
      <c r="W157" s="322">
        <f t="shared" si="61"/>
        <v>658.90162355110351</v>
      </c>
      <c r="X157" s="322">
        <f t="shared" si="61"/>
        <v>0</v>
      </c>
      <c r="Y157" s="322">
        <f t="shared" si="61"/>
        <v>14.019183479810714</v>
      </c>
      <c r="Z157" s="322">
        <f t="shared" si="61"/>
        <v>9.3461223198738121</v>
      </c>
      <c r="AA157" s="322">
        <f t="shared" si="61"/>
        <v>23.365305799684531</v>
      </c>
      <c r="AB157" s="322">
        <f t="shared" si="61"/>
        <v>56.076733919242855</v>
      </c>
      <c r="AC157" s="322">
        <f t="shared" si="61"/>
        <v>14.019183479810714</v>
      </c>
      <c r="AD157" s="322">
        <f t="shared" si="61"/>
        <v>32.711428119558335</v>
      </c>
      <c r="AE157" s="322">
        <f t="shared" si="61"/>
        <v>0</v>
      </c>
      <c r="AF157" s="322">
        <f t="shared" si="61"/>
        <v>0</v>
      </c>
      <c r="AG157" s="322">
        <f t="shared" si="64"/>
        <v>60.749795079179769</v>
      </c>
      <c r="AH157" s="322">
        <f t="shared" si="64"/>
        <v>18.692244639747624</v>
      </c>
      <c r="AI157" s="322">
        <f t="shared" si="64"/>
        <v>18.692244639747624</v>
      </c>
      <c r="AJ157" s="322">
        <f t="shared" si="64"/>
        <v>9.3461223198738121</v>
      </c>
      <c r="AK157" s="1280" t="s">
        <v>1465</v>
      </c>
      <c r="AL157" s="88" t="s">
        <v>1465</v>
      </c>
      <c r="AM157" s="1280" t="s">
        <v>1465</v>
      </c>
      <c r="AN157" s="322">
        <f t="shared" si="65"/>
        <v>4369.3485000000001</v>
      </c>
      <c r="AO157" s="322">
        <f t="shared" si="62"/>
        <v>2277.9954939759036</v>
      </c>
      <c r="AP157" s="322">
        <f t="shared" si="62"/>
        <v>95.714096385542177</v>
      </c>
      <c r="AQ157" s="322">
        <f t="shared" si="62"/>
        <v>1057.6407650602407</v>
      </c>
      <c r="AR157" s="322">
        <f t="shared" si="62"/>
        <v>0</v>
      </c>
      <c r="AS157" s="322">
        <f t="shared" si="62"/>
        <v>674.78437951807211</v>
      </c>
      <c r="AT157" s="322">
        <f t="shared" si="62"/>
        <v>0</v>
      </c>
      <c r="AU157" s="322">
        <f t="shared" si="62"/>
        <v>14.357114457831324</v>
      </c>
      <c r="AV157" s="322">
        <f t="shared" si="62"/>
        <v>9.5714096385542184</v>
      </c>
      <c r="AW157" s="322">
        <f t="shared" si="62"/>
        <v>23.928524096385544</v>
      </c>
      <c r="AX157" s="322">
        <f t="shared" si="62"/>
        <v>57.428457831325296</v>
      </c>
      <c r="AY157" s="322">
        <f t="shared" si="62"/>
        <v>14.357114457831324</v>
      </c>
      <c r="AZ157" s="322">
        <f t="shared" si="62"/>
        <v>33.499933734939759</v>
      </c>
      <c r="BA157" s="322">
        <f t="shared" si="62"/>
        <v>0</v>
      </c>
      <c r="BB157" s="322">
        <f t="shared" si="62"/>
        <v>0</v>
      </c>
      <c r="BC157" s="322">
        <f t="shared" si="66"/>
        <v>62.214162650602404</v>
      </c>
      <c r="BD157" s="322">
        <f t="shared" si="66"/>
        <v>19.142819277108437</v>
      </c>
      <c r="BE157" s="322">
        <f t="shared" si="66"/>
        <v>19.142819277108437</v>
      </c>
      <c r="BF157" s="322">
        <f t="shared" si="66"/>
        <v>9.5714096385542184</v>
      </c>
    </row>
    <row r="158" spans="2:58" ht="14.25">
      <c r="B158" s="6" t="s">
        <v>99</v>
      </c>
      <c r="C158" s="1918" t="s">
        <v>113</v>
      </c>
      <c r="D158" s="1919" t="s">
        <v>117</v>
      </c>
      <c r="E158" s="1918" t="s">
        <v>25</v>
      </c>
      <c r="F158" s="1753" t="s">
        <v>26</v>
      </c>
      <c r="G158" s="1947">
        <v>17.600000000000001</v>
      </c>
      <c r="H158" s="1948">
        <v>192.83729085079042</v>
      </c>
      <c r="I158" s="1948">
        <v>192.83729085079042</v>
      </c>
      <c r="J158" s="1948">
        <v>192.84</v>
      </c>
      <c r="K158" s="1939">
        <v>9.35</v>
      </c>
      <c r="L158" s="1738"/>
      <c r="R158" s="322">
        <f t="shared" si="63"/>
        <v>1760.6044654677166</v>
      </c>
      <c r="S158" s="322">
        <f t="shared" si="61"/>
        <v>917.90550444976247</v>
      </c>
      <c r="T158" s="322">
        <f t="shared" si="61"/>
        <v>38.567458170158091</v>
      </c>
      <c r="U158" s="322">
        <f t="shared" si="61"/>
        <v>426.17041278024669</v>
      </c>
      <c r="V158" s="322">
        <f t="shared" si="61"/>
        <v>0</v>
      </c>
      <c r="W158" s="322">
        <f t="shared" si="61"/>
        <v>271.90058009961444</v>
      </c>
      <c r="X158" s="322">
        <f t="shared" si="61"/>
        <v>0</v>
      </c>
      <c r="Y158" s="322">
        <f t="shared" si="61"/>
        <v>5.785118725523712</v>
      </c>
      <c r="Z158" s="322">
        <f t="shared" si="61"/>
        <v>3.8567458170158093</v>
      </c>
      <c r="AA158" s="322">
        <f t="shared" si="61"/>
        <v>9.6418645425395226</v>
      </c>
      <c r="AB158" s="322">
        <f t="shared" si="61"/>
        <v>23.140474902094848</v>
      </c>
      <c r="AC158" s="322">
        <f t="shared" si="61"/>
        <v>5.785118725523712</v>
      </c>
      <c r="AD158" s="322">
        <f t="shared" si="61"/>
        <v>13.498610359555331</v>
      </c>
      <c r="AE158" s="322">
        <f t="shared" si="61"/>
        <v>0</v>
      </c>
      <c r="AF158" s="322">
        <f t="shared" si="61"/>
        <v>0</v>
      </c>
      <c r="AG158" s="322">
        <f t="shared" si="64"/>
        <v>25.068847810602755</v>
      </c>
      <c r="AH158" s="322">
        <f t="shared" si="64"/>
        <v>7.7134916340316186</v>
      </c>
      <c r="AI158" s="322">
        <f t="shared" si="64"/>
        <v>7.7134916340316186</v>
      </c>
      <c r="AJ158" s="322">
        <f t="shared" si="64"/>
        <v>3.8567458170158093</v>
      </c>
      <c r="AK158" s="1280" t="s">
        <v>1465</v>
      </c>
      <c r="AL158" s="88" t="s">
        <v>1465</v>
      </c>
      <c r="AM158" s="1280" t="s">
        <v>1465</v>
      </c>
      <c r="AN158" s="322">
        <f t="shared" si="65"/>
        <v>1803.0539999999999</v>
      </c>
      <c r="AO158" s="322">
        <f t="shared" si="62"/>
        <v>940.03691566265047</v>
      </c>
      <c r="AP158" s="322">
        <f t="shared" si="62"/>
        <v>39.497349397590362</v>
      </c>
      <c r="AQ158" s="322">
        <f t="shared" si="62"/>
        <v>436.44571084337332</v>
      </c>
      <c r="AR158" s="322">
        <f t="shared" si="62"/>
        <v>0</v>
      </c>
      <c r="AS158" s="322">
        <f t="shared" si="62"/>
        <v>278.45631325301196</v>
      </c>
      <c r="AT158" s="322">
        <f t="shared" si="62"/>
        <v>0</v>
      </c>
      <c r="AU158" s="322">
        <f t="shared" si="62"/>
        <v>5.9246024096385526</v>
      </c>
      <c r="AV158" s="322">
        <f t="shared" si="62"/>
        <v>3.9497349397590367</v>
      </c>
      <c r="AW158" s="322">
        <f t="shared" si="62"/>
        <v>9.8743373493975906</v>
      </c>
      <c r="AX158" s="322">
        <f t="shared" si="62"/>
        <v>23.69840963855421</v>
      </c>
      <c r="AY158" s="322">
        <f t="shared" si="62"/>
        <v>5.9246024096385526</v>
      </c>
      <c r="AZ158" s="322">
        <f t="shared" si="62"/>
        <v>13.824072289156625</v>
      </c>
      <c r="BA158" s="322">
        <f t="shared" si="62"/>
        <v>0</v>
      </c>
      <c r="BB158" s="322">
        <f t="shared" si="62"/>
        <v>0</v>
      </c>
      <c r="BC158" s="322">
        <f t="shared" si="66"/>
        <v>25.67327710843373</v>
      </c>
      <c r="BD158" s="322">
        <f t="shared" si="66"/>
        <v>7.8994698795180733</v>
      </c>
      <c r="BE158" s="322">
        <f t="shared" si="66"/>
        <v>7.8994698795180733</v>
      </c>
      <c r="BF158" s="322">
        <f t="shared" si="66"/>
        <v>3.9497349397590367</v>
      </c>
    </row>
    <row r="159" spans="2:58" ht="14.25">
      <c r="B159" s="6" t="s">
        <v>99</v>
      </c>
      <c r="C159" s="1918" t="s">
        <v>113</v>
      </c>
      <c r="D159" s="1919" t="s">
        <v>118</v>
      </c>
      <c r="E159" s="1918" t="s">
        <v>25</v>
      </c>
      <c r="F159" s="1753" t="s">
        <v>26</v>
      </c>
      <c r="G159" s="1947">
        <v>17.600000000000001</v>
      </c>
      <c r="H159" s="1948">
        <v>255.37367696581393</v>
      </c>
      <c r="I159" s="1948">
        <v>255.37367696581393</v>
      </c>
      <c r="J159" s="1948">
        <v>255.37</v>
      </c>
      <c r="K159" s="1939">
        <v>9.35</v>
      </c>
      <c r="L159" s="1738"/>
      <c r="R159" s="322">
        <f t="shared" si="63"/>
        <v>2331.5616706978813</v>
      </c>
      <c r="S159" s="322">
        <f t="shared" si="61"/>
        <v>1215.5787023572743</v>
      </c>
      <c r="T159" s="322">
        <f t="shared" si="61"/>
        <v>51.074735393162797</v>
      </c>
      <c r="U159" s="322">
        <f t="shared" si="61"/>
        <v>564.3758260944486</v>
      </c>
      <c r="V159" s="322">
        <f t="shared" si="61"/>
        <v>0</v>
      </c>
      <c r="W159" s="322">
        <f t="shared" si="61"/>
        <v>360.07688452179758</v>
      </c>
      <c r="X159" s="322">
        <f t="shared" si="61"/>
        <v>0</v>
      </c>
      <c r="Y159" s="322">
        <f t="shared" si="61"/>
        <v>7.6612103089744172</v>
      </c>
      <c r="Z159" s="322">
        <f t="shared" si="61"/>
        <v>5.1074735393162793</v>
      </c>
      <c r="AA159" s="322">
        <f t="shared" si="61"/>
        <v>12.768683848290699</v>
      </c>
      <c r="AB159" s="322">
        <f t="shared" si="61"/>
        <v>30.644841235897669</v>
      </c>
      <c r="AC159" s="322">
        <f t="shared" si="61"/>
        <v>7.6612103089744172</v>
      </c>
      <c r="AD159" s="322">
        <f t="shared" si="61"/>
        <v>17.876157387606977</v>
      </c>
      <c r="AE159" s="322">
        <f t="shared" si="61"/>
        <v>0</v>
      </c>
      <c r="AF159" s="322">
        <f t="shared" si="61"/>
        <v>0</v>
      </c>
      <c r="AG159" s="322">
        <f t="shared" si="64"/>
        <v>33.19857800555581</v>
      </c>
      <c r="AH159" s="322">
        <f t="shared" si="64"/>
        <v>10.214947078632559</v>
      </c>
      <c r="AI159" s="322">
        <f t="shared" si="64"/>
        <v>10.214947078632559</v>
      </c>
      <c r="AJ159" s="322">
        <f t="shared" si="64"/>
        <v>5.1074735393162793</v>
      </c>
      <c r="AK159" s="1280" t="s">
        <v>1465</v>
      </c>
      <c r="AL159" s="88" t="s">
        <v>1465</v>
      </c>
      <c r="AM159" s="1280" t="s">
        <v>1465</v>
      </c>
      <c r="AN159" s="322">
        <f t="shared" si="65"/>
        <v>2387.7094999999999</v>
      </c>
      <c r="AO159" s="322">
        <f t="shared" si="62"/>
        <v>1244.8518313253012</v>
      </c>
      <c r="AP159" s="322">
        <f t="shared" si="62"/>
        <v>52.304698795180727</v>
      </c>
      <c r="AQ159" s="322">
        <f t="shared" si="62"/>
        <v>577.96692168674679</v>
      </c>
      <c r="AR159" s="322">
        <f t="shared" si="62"/>
        <v>0</v>
      </c>
      <c r="AS159" s="322">
        <f t="shared" si="62"/>
        <v>368.74812650602399</v>
      </c>
      <c r="AT159" s="322">
        <f t="shared" si="62"/>
        <v>0</v>
      </c>
      <c r="AU159" s="322">
        <f t="shared" si="62"/>
        <v>7.8457048192771071</v>
      </c>
      <c r="AV159" s="322">
        <f t="shared" si="62"/>
        <v>5.2304698795180729</v>
      </c>
      <c r="AW159" s="322">
        <f t="shared" si="62"/>
        <v>13.076174698795182</v>
      </c>
      <c r="AX159" s="322">
        <f t="shared" si="62"/>
        <v>31.382819277108428</v>
      </c>
      <c r="AY159" s="322">
        <f t="shared" si="62"/>
        <v>7.8457048192771071</v>
      </c>
      <c r="AZ159" s="322">
        <f t="shared" si="62"/>
        <v>18.306644578313254</v>
      </c>
      <c r="BA159" s="322">
        <f t="shared" si="62"/>
        <v>0</v>
      </c>
      <c r="BB159" s="322">
        <f t="shared" si="62"/>
        <v>0</v>
      </c>
      <c r="BC159" s="322">
        <f t="shared" si="66"/>
        <v>33.998054216867466</v>
      </c>
      <c r="BD159" s="322">
        <f t="shared" si="66"/>
        <v>10.460939759036146</v>
      </c>
      <c r="BE159" s="322">
        <f t="shared" si="66"/>
        <v>10.460939759036146</v>
      </c>
      <c r="BF159" s="322">
        <f t="shared" si="66"/>
        <v>5.2304698795180729</v>
      </c>
    </row>
    <row r="160" spans="2:58" ht="14.25">
      <c r="B160" s="6" t="s">
        <v>99</v>
      </c>
      <c r="C160" s="1918" t="s">
        <v>113</v>
      </c>
      <c r="D160" s="1919" t="s">
        <v>119</v>
      </c>
      <c r="E160" s="1918" t="s">
        <v>25</v>
      </c>
      <c r="F160" s="1753" t="s">
        <v>26</v>
      </c>
      <c r="G160" s="1947">
        <v>17.600000000000001</v>
      </c>
      <c r="H160" s="1948">
        <v>47.087267150843445</v>
      </c>
      <c r="I160" s="1948">
        <v>47.087267150843445</v>
      </c>
      <c r="J160" s="1948">
        <v>47.09</v>
      </c>
      <c r="K160" s="1939">
        <v>9.35</v>
      </c>
      <c r="L160" s="1738"/>
      <c r="R160" s="322">
        <f t="shared" si="63"/>
        <v>429.90674908720069</v>
      </c>
      <c r="S160" s="322">
        <f t="shared" si="61"/>
        <v>224.13539163801482</v>
      </c>
      <c r="T160" s="322">
        <f t="shared" si="61"/>
        <v>9.4174534301686919</v>
      </c>
      <c r="U160" s="322">
        <f t="shared" si="61"/>
        <v>104.06286040336398</v>
      </c>
      <c r="V160" s="322">
        <f t="shared" si="61"/>
        <v>0</v>
      </c>
      <c r="W160" s="322">
        <f t="shared" si="61"/>
        <v>66.393046682689246</v>
      </c>
      <c r="X160" s="322">
        <f t="shared" si="61"/>
        <v>0</v>
      </c>
      <c r="Y160" s="322">
        <f t="shared" si="61"/>
        <v>1.4126180145253033</v>
      </c>
      <c r="Z160" s="322">
        <f t="shared" si="61"/>
        <v>0.94174534301686919</v>
      </c>
      <c r="AA160" s="322">
        <f t="shared" si="61"/>
        <v>2.354363357542173</v>
      </c>
      <c r="AB160" s="322">
        <f t="shared" si="61"/>
        <v>5.6504720581012133</v>
      </c>
      <c r="AC160" s="322">
        <f t="shared" si="61"/>
        <v>1.4126180145253033</v>
      </c>
      <c r="AD160" s="322">
        <f t="shared" si="61"/>
        <v>3.2961087005590413</v>
      </c>
      <c r="AE160" s="322">
        <f t="shared" si="61"/>
        <v>0</v>
      </c>
      <c r="AF160" s="322">
        <f t="shared" si="61"/>
        <v>0</v>
      </c>
      <c r="AG160" s="322">
        <f t="shared" si="64"/>
        <v>6.1213447296096479</v>
      </c>
      <c r="AH160" s="322">
        <f t="shared" si="64"/>
        <v>1.8834906860337384</v>
      </c>
      <c r="AI160" s="322">
        <f t="shared" si="64"/>
        <v>1.8834906860337384</v>
      </c>
      <c r="AJ160" s="322">
        <f t="shared" si="64"/>
        <v>0.94174534301686919</v>
      </c>
      <c r="AK160" s="1280" t="s">
        <v>1465</v>
      </c>
      <c r="AL160" s="88" t="s">
        <v>1465</v>
      </c>
      <c r="AM160" s="1280" t="s">
        <v>1465</v>
      </c>
      <c r="AN160" s="322">
        <f t="shared" si="65"/>
        <v>440.29150000000004</v>
      </c>
      <c r="AO160" s="322">
        <f t="shared" si="62"/>
        <v>229.54956626506026</v>
      </c>
      <c r="AP160" s="322">
        <f t="shared" si="62"/>
        <v>9.6449397590361468</v>
      </c>
      <c r="AQ160" s="322">
        <f t="shared" si="62"/>
        <v>106.57658433734937</v>
      </c>
      <c r="AR160" s="322">
        <f t="shared" si="62"/>
        <v>0</v>
      </c>
      <c r="AS160" s="322">
        <f t="shared" si="62"/>
        <v>67.996825301204808</v>
      </c>
      <c r="AT160" s="322">
        <f t="shared" si="62"/>
        <v>0</v>
      </c>
      <c r="AU160" s="322">
        <f t="shared" si="62"/>
        <v>1.4467409638554216</v>
      </c>
      <c r="AV160" s="322">
        <f t="shared" si="62"/>
        <v>0.96449397590361474</v>
      </c>
      <c r="AW160" s="322">
        <f t="shared" si="62"/>
        <v>2.4112349397590367</v>
      </c>
      <c r="AX160" s="322">
        <f t="shared" si="62"/>
        <v>5.7869638554216865</v>
      </c>
      <c r="AY160" s="322">
        <f t="shared" si="62"/>
        <v>1.4467409638554216</v>
      </c>
      <c r="AZ160" s="322">
        <f t="shared" si="62"/>
        <v>3.3757289156626507</v>
      </c>
      <c r="BA160" s="322">
        <f t="shared" si="62"/>
        <v>0</v>
      </c>
      <c r="BB160" s="322">
        <f t="shared" si="62"/>
        <v>0</v>
      </c>
      <c r="BC160" s="322">
        <f t="shared" si="66"/>
        <v>6.2692108433734939</v>
      </c>
      <c r="BD160" s="322">
        <f t="shared" si="66"/>
        <v>1.9289879518072295</v>
      </c>
      <c r="BE160" s="322">
        <f t="shared" si="66"/>
        <v>1.9289879518072295</v>
      </c>
      <c r="BF160" s="322">
        <f t="shared" si="66"/>
        <v>0.96449397590361474</v>
      </c>
    </row>
    <row r="161" spans="2:58" ht="14.25">
      <c r="B161" s="6" t="s">
        <v>99</v>
      </c>
      <c r="C161" s="1918" t="s">
        <v>113</v>
      </c>
      <c r="D161" s="1919" t="s">
        <v>120</v>
      </c>
      <c r="E161" s="1918" t="s">
        <v>25</v>
      </c>
      <c r="F161" s="1753" t="s">
        <v>26</v>
      </c>
      <c r="G161" s="1947">
        <v>17.489999999999998</v>
      </c>
      <c r="H161" s="1948">
        <v>73.746267412362045</v>
      </c>
      <c r="I161" s="1948">
        <v>73.746267412362045</v>
      </c>
      <c r="J161" s="1948">
        <v>73.75</v>
      </c>
      <c r="K161" s="1939">
        <v>9.3000000000000007</v>
      </c>
      <c r="L161" s="1738"/>
      <c r="R161" s="322">
        <f t="shared" si="63"/>
        <v>673.30342147486556</v>
      </c>
      <c r="S161" s="322">
        <f t="shared" si="61"/>
        <v>351.0322328828434</v>
      </c>
      <c r="T161" s="322">
        <f t="shared" si="61"/>
        <v>14.749253482472414</v>
      </c>
      <c r="U161" s="322">
        <f t="shared" si="61"/>
        <v>162.97925098132009</v>
      </c>
      <c r="V161" s="322">
        <f t="shared" si="61"/>
        <v>0</v>
      </c>
      <c r="W161" s="322">
        <f t="shared" si="61"/>
        <v>103.98223705143047</v>
      </c>
      <c r="X161" s="322">
        <f t="shared" si="61"/>
        <v>0</v>
      </c>
      <c r="Y161" s="322">
        <f t="shared" si="61"/>
        <v>2.2123880223708614</v>
      </c>
      <c r="Z161" s="322">
        <f t="shared" si="61"/>
        <v>1.4749253482472413</v>
      </c>
      <c r="AA161" s="322">
        <f t="shared" si="61"/>
        <v>3.6873133706181034</v>
      </c>
      <c r="AB161" s="322">
        <f t="shared" si="61"/>
        <v>8.8495520894834456</v>
      </c>
      <c r="AC161" s="322">
        <f t="shared" si="61"/>
        <v>2.2123880223708614</v>
      </c>
      <c r="AD161" s="322">
        <f t="shared" si="61"/>
        <v>5.1622387188653436</v>
      </c>
      <c r="AE161" s="322">
        <f t="shared" si="61"/>
        <v>0</v>
      </c>
      <c r="AF161" s="322">
        <f t="shared" si="61"/>
        <v>0</v>
      </c>
      <c r="AG161" s="322">
        <f t="shared" si="64"/>
        <v>9.5870147636070655</v>
      </c>
      <c r="AH161" s="322">
        <f t="shared" si="64"/>
        <v>2.9498506964944826</v>
      </c>
      <c r="AI161" s="322">
        <f t="shared" si="64"/>
        <v>2.9498506964944826</v>
      </c>
      <c r="AJ161" s="322">
        <f t="shared" si="64"/>
        <v>1.4749253482472413</v>
      </c>
      <c r="AK161" s="1280" t="s">
        <v>1465</v>
      </c>
      <c r="AL161" s="88" t="s">
        <v>1465</v>
      </c>
      <c r="AM161" s="1280" t="s">
        <v>1465</v>
      </c>
      <c r="AN161" s="322">
        <f t="shared" si="65"/>
        <v>685.875</v>
      </c>
      <c r="AO161" s="322">
        <f t="shared" si="62"/>
        <v>357.58652792990142</v>
      </c>
      <c r="AP161" s="322">
        <f t="shared" si="62"/>
        <v>15.02464403066813</v>
      </c>
      <c r="AQ161" s="322">
        <f t="shared" si="62"/>
        <v>166.02231653888276</v>
      </c>
      <c r="AR161" s="322">
        <f t="shared" si="62"/>
        <v>0</v>
      </c>
      <c r="AS161" s="322">
        <f t="shared" si="62"/>
        <v>105.92374041621026</v>
      </c>
      <c r="AT161" s="322">
        <f t="shared" si="62"/>
        <v>0</v>
      </c>
      <c r="AU161" s="322">
        <f t="shared" si="62"/>
        <v>2.2536966046002189</v>
      </c>
      <c r="AV161" s="322">
        <f t="shared" si="62"/>
        <v>1.5024644030668131</v>
      </c>
      <c r="AW161" s="322">
        <f t="shared" si="62"/>
        <v>3.7561610076670324</v>
      </c>
      <c r="AX161" s="322">
        <f t="shared" si="62"/>
        <v>9.0147864184008757</v>
      </c>
      <c r="AY161" s="322">
        <f t="shared" si="62"/>
        <v>2.2536966046002189</v>
      </c>
      <c r="AZ161" s="322">
        <f t="shared" si="62"/>
        <v>5.2586254107338446</v>
      </c>
      <c r="BA161" s="322">
        <f t="shared" si="62"/>
        <v>0</v>
      </c>
      <c r="BB161" s="322">
        <f t="shared" si="62"/>
        <v>0</v>
      </c>
      <c r="BC161" s="322">
        <f t="shared" si="66"/>
        <v>9.7660186199342824</v>
      </c>
      <c r="BD161" s="322">
        <f t="shared" si="66"/>
        <v>3.0049288061336261</v>
      </c>
      <c r="BE161" s="322">
        <f t="shared" si="66"/>
        <v>3.0049288061336261</v>
      </c>
      <c r="BF161" s="322">
        <f t="shared" si="66"/>
        <v>1.5024644030668131</v>
      </c>
    </row>
    <row r="162" spans="2:58" ht="14.25">
      <c r="B162" s="6" t="s">
        <v>99</v>
      </c>
      <c r="C162" s="1918" t="s">
        <v>113</v>
      </c>
      <c r="D162" s="1919" t="s">
        <v>121</v>
      </c>
      <c r="E162" s="1918" t="s">
        <v>25</v>
      </c>
      <c r="F162" s="1753" t="s">
        <v>26</v>
      </c>
      <c r="G162" s="1947">
        <v>17.600000000000001</v>
      </c>
      <c r="H162" s="1948">
        <v>190.92519297164785</v>
      </c>
      <c r="I162" s="1948">
        <v>190.92519297164785</v>
      </c>
      <c r="J162" s="1948">
        <v>190.93</v>
      </c>
      <c r="K162" s="1939">
        <v>9.35</v>
      </c>
      <c r="L162" s="1738"/>
      <c r="R162" s="322">
        <f t="shared" si="63"/>
        <v>1743.1470118311449</v>
      </c>
      <c r="S162" s="322">
        <f t="shared" si="61"/>
        <v>908.80391854504376</v>
      </c>
      <c r="T162" s="322">
        <f t="shared" si="61"/>
        <v>38.185038594329576</v>
      </c>
      <c r="U162" s="322">
        <f t="shared" si="61"/>
        <v>421.94467646734165</v>
      </c>
      <c r="V162" s="322">
        <f t="shared" si="61"/>
        <v>0</v>
      </c>
      <c r="W162" s="322">
        <f t="shared" si="61"/>
        <v>269.20452209002343</v>
      </c>
      <c r="X162" s="322">
        <f t="shared" si="61"/>
        <v>0</v>
      </c>
      <c r="Y162" s="322">
        <f t="shared" si="61"/>
        <v>5.7277557891494348</v>
      </c>
      <c r="Z162" s="322">
        <f t="shared" si="61"/>
        <v>3.8185038594329579</v>
      </c>
      <c r="AA162" s="322">
        <f t="shared" si="61"/>
        <v>9.5462596485823941</v>
      </c>
      <c r="AB162" s="322">
        <f t="shared" si="61"/>
        <v>22.911023156597739</v>
      </c>
      <c r="AC162" s="322">
        <f t="shared" si="61"/>
        <v>5.7277557891494348</v>
      </c>
      <c r="AD162" s="322">
        <f t="shared" si="61"/>
        <v>13.364763508015351</v>
      </c>
      <c r="AE162" s="322">
        <f t="shared" si="61"/>
        <v>0</v>
      </c>
      <c r="AF162" s="322">
        <f t="shared" si="61"/>
        <v>0</v>
      </c>
      <c r="AG162" s="322">
        <f t="shared" si="64"/>
        <v>24.820275086314219</v>
      </c>
      <c r="AH162" s="322">
        <f t="shared" si="64"/>
        <v>7.6370077188659158</v>
      </c>
      <c r="AI162" s="322">
        <f t="shared" si="64"/>
        <v>7.6370077188659158</v>
      </c>
      <c r="AJ162" s="322">
        <f t="shared" si="64"/>
        <v>3.8185038594329579</v>
      </c>
      <c r="AK162" s="1280" t="s">
        <v>1465</v>
      </c>
      <c r="AL162" s="88" t="s">
        <v>1465</v>
      </c>
      <c r="AM162" s="1280" t="s">
        <v>1465</v>
      </c>
      <c r="AN162" s="322">
        <f t="shared" si="65"/>
        <v>1785.1955</v>
      </c>
      <c r="AO162" s="322">
        <f t="shared" si="62"/>
        <v>930.72624096385539</v>
      </c>
      <c r="AP162" s="322">
        <f t="shared" si="62"/>
        <v>39.106144578313263</v>
      </c>
      <c r="AQ162" s="322">
        <f t="shared" si="62"/>
        <v>432.12289759036133</v>
      </c>
      <c r="AR162" s="322">
        <f t="shared" si="62"/>
        <v>0</v>
      </c>
      <c r="AS162" s="322">
        <f t="shared" si="62"/>
        <v>275.6983192771084</v>
      </c>
      <c r="AT162" s="322">
        <f t="shared" si="62"/>
        <v>0</v>
      </c>
      <c r="AU162" s="322">
        <f t="shared" si="62"/>
        <v>5.8659216867469874</v>
      </c>
      <c r="AV162" s="322">
        <f t="shared" si="62"/>
        <v>3.910614457831326</v>
      </c>
      <c r="AW162" s="322">
        <f t="shared" si="62"/>
        <v>9.7765361445783157</v>
      </c>
      <c r="AX162" s="322">
        <f t="shared" si="62"/>
        <v>23.46368674698795</v>
      </c>
      <c r="AY162" s="322">
        <f t="shared" si="62"/>
        <v>5.8659216867469874</v>
      </c>
      <c r="AZ162" s="322">
        <f t="shared" si="62"/>
        <v>13.687150602409639</v>
      </c>
      <c r="BA162" s="322">
        <f t="shared" si="62"/>
        <v>0</v>
      </c>
      <c r="BB162" s="322">
        <f t="shared" si="62"/>
        <v>0</v>
      </c>
      <c r="BC162" s="322">
        <f t="shared" si="66"/>
        <v>25.418993975903614</v>
      </c>
      <c r="BD162" s="322">
        <f t="shared" si="66"/>
        <v>7.821228915662652</v>
      </c>
      <c r="BE162" s="322">
        <f t="shared" si="66"/>
        <v>7.821228915662652</v>
      </c>
      <c r="BF162" s="322">
        <f t="shared" si="66"/>
        <v>3.910614457831326</v>
      </c>
    </row>
    <row r="163" spans="2:58" ht="14.25">
      <c r="B163" s="6" t="s">
        <v>99</v>
      </c>
      <c r="C163" s="1918" t="s">
        <v>113</v>
      </c>
      <c r="D163" s="1919" t="s">
        <v>122</v>
      </c>
      <c r="E163" s="1918" t="s">
        <v>25</v>
      </c>
      <c r="F163" s="1753" t="s">
        <v>26</v>
      </c>
      <c r="G163" s="1947">
        <v>17.170000000000002</v>
      </c>
      <c r="H163" s="1948">
        <v>134.38950005882438</v>
      </c>
      <c r="I163" s="1948">
        <v>134.38950005882438</v>
      </c>
      <c r="J163" s="1948">
        <v>134.38999999999999</v>
      </c>
      <c r="K163" s="1939">
        <v>9.1300000000000008</v>
      </c>
      <c r="L163" s="1738"/>
      <c r="R163" s="322">
        <f t="shared" si="63"/>
        <v>1226.9761355370667</v>
      </c>
      <c r="S163" s="322">
        <f t="shared" si="61"/>
        <v>639.69402028000411</v>
      </c>
      <c r="T163" s="322">
        <f t="shared" si="61"/>
        <v>26.877900011764883</v>
      </c>
      <c r="U163" s="322">
        <f t="shared" si="61"/>
        <v>297.00079513000185</v>
      </c>
      <c r="V163" s="322">
        <f t="shared" si="61"/>
        <v>0</v>
      </c>
      <c r="W163" s="322">
        <f t="shared" si="61"/>
        <v>189.48919508294236</v>
      </c>
      <c r="X163" s="322">
        <f t="shared" si="61"/>
        <v>0</v>
      </c>
      <c r="Y163" s="322">
        <f t="shared" si="61"/>
        <v>4.031685001764731</v>
      </c>
      <c r="Z163" s="322">
        <f t="shared" ref="S163:AF181" si="67">+$R163*VLOOKUP($E163,$P$5:$AF$7,Z$1+3,FALSE)</f>
        <v>2.6877900011764884</v>
      </c>
      <c r="AA163" s="322">
        <f t="shared" si="67"/>
        <v>6.7194750029412207</v>
      </c>
      <c r="AB163" s="322">
        <f t="shared" si="67"/>
        <v>16.126740007058924</v>
      </c>
      <c r="AC163" s="322">
        <f t="shared" si="67"/>
        <v>4.031685001764731</v>
      </c>
      <c r="AD163" s="322">
        <f t="shared" si="67"/>
        <v>9.4072650041177077</v>
      </c>
      <c r="AE163" s="322">
        <f t="shared" si="67"/>
        <v>0</v>
      </c>
      <c r="AF163" s="322">
        <f t="shared" si="67"/>
        <v>0</v>
      </c>
      <c r="AG163" s="322">
        <f t="shared" si="64"/>
        <v>17.470635007647171</v>
      </c>
      <c r="AH163" s="322">
        <f t="shared" si="64"/>
        <v>5.3755800023529767</v>
      </c>
      <c r="AI163" s="322">
        <f t="shared" si="64"/>
        <v>5.3755800023529767</v>
      </c>
      <c r="AJ163" s="322">
        <f t="shared" si="64"/>
        <v>2.6877900011764884</v>
      </c>
      <c r="AK163" s="1280" t="s">
        <v>1465</v>
      </c>
      <c r="AL163" s="88" t="s">
        <v>1465</v>
      </c>
      <c r="AM163" s="1280" t="s">
        <v>1465</v>
      </c>
      <c r="AN163" s="322">
        <f t="shared" si="65"/>
        <v>1226.9807000000001</v>
      </c>
      <c r="AO163" s="322">
        <f t="shared" si="62"/>
        <v>639.69640000000004</v>
      </c>
      <c r="AP163" s="322">
        <f t="shared" si="62"/>
        <v>26.878000000000004</v>
      </c>
      <c r="AQ163" s="322">
        <f t="shared" si="62"/>
        <v>297.00189999999992</v>
      </c>
      <c r="AR163" s="322">
        <f t="shared" si="62"/>
        <v>0</v>
      </c>
      <c r="AS163" s="322">
        <f t="shared" si="62"/>
        <v>189.48989999999998</v>
      </c>
      <c r="AT163" s="322">
        <f t="shared" si="62"/>
        <v>0</v>
      </c>
      <c r="AU163" s="322">
        <f t="shared" si="62"/>
        <v>4.0316999999999998</v>
      </c>
      <c r="AV163" s="322">
        <f t="shared" ref="AO163:BB181" si="68">+$AN163*VLOOKUP($E163,$AL$5:$BB$7,AV$1+3,FALSE)</f>
        <v>2.6878000000000006</v>
      </c>
      <c r="AW163" s="322">
        <f t="shared" si="68"/>
        <v>6.7195000000000009</v>
      </c>
      <c r="AX163" s="322">
        <f t="shared" si="68"/>
        <v>16.126799999999999</v>
      </c>
      <c r="AY163" s="322">
        <f t="shared" si="68"/>
        <v>4.0316999999999998</v>
      </c>
      <c r="AZ163" s="322">
        <f t="shared" si="68"/>
        <v>9.4073000000000011</v>
      </c>
      <c r="BA163" s="322">
        <f t="shared" si="68"/>
        <v>0</v>
      </c>
      <c r="BB163" s="322">
        <f t="shared" si="68"/>
        <v>0</v>
      </c>
      <c r="BC163" s="322">
        <f t="shared" si="66"/>
        <v>17.470700000000001</v>
      </c>
      <c r="BD163" s="322">
        <f t="shared" si="66"/>
        <v>5.3756000000000013</v>
      </c>
      <c r="BE163" s="322">
        <f t="shared" si="66"/>
        <v>5.3756000000000013</v>
      </c>
      <c r="BF163" s="322">
        <f t="shared" si="66"/>
        <v>2.6878000000000006</v>
      </c>
    </row>
    <row r="164" spans="2:58" ht="14.25">
      <c r="B164" s="6" t="s">
        <v>99</v>
      </c>
      <c r="C164" s="1918" t="s">
        <v>113</v>
      </c>
      <c r="D164" s="1919" t="s">
        <v>123</v>
      </c>
      <c r="E164" s="1918" t="s">
        <v>25</v>
      </c>
      <c r="F164" s="1753" t="s">
        <v>26</v>
      </c>
      <c r="G164" s="1947">
        <v>16.760000000000002</v>
      </c>
      <c r="H164" s="1948">
        <v>291.90763848191045</v>
      </c>
      <c r="I164" s="1948">
        <v>291.90763848191045</v>
      </c>
      <c r="J164" s="1948">
        <v>291.91000000000003</v>
      </c>
      <c r="K164" s="1939">
        <v>8.91</v>
      </c>
      <c r="L164" s="1738"/>
      <c r="R164" s="322">
        <f t="shared" si="63"/>
        <v>2665.1167393398428</v>
      </c>
      <c r="S164" s="322">
        <f t="shared" si="67"/>
        <v>1389.4803591738939</v>
      </c>
      <c r="T164" s="322">
        <f t="shared" si="67"/>
        <v>58.381527696382108</v>
      </c>
      <c r="U164" s="322">
        <f t="shared" si="67"/>
        <v>645.11588104502198</v>
      </c>
      <c r="V164" s="322">
        <f t="shared" si="67"/>
        <v>0</v>
      </c>
      <c r="W164" s="322">
        <f t="shared" si="67"/>
        <v>411.58977025949372</v>
      </c>
      <c r="X164" s="322">
        <f t="shared" si="67"/>
        <v>0</v>
      </c>
      <c r="Y164" s="322">
        <f t="shared" si="67"/>
        <v>8.7572291544573133</v>
      </c>
      <c r="Z164" s="322">
        <f t="shared" si="67"/>
        <v>5.8381527696382109</v>
      </c>
      <c r="AA164" s="322">
        <f t="shared" si="67"/>
        <v>14.595381924095527</v>
      </c>
      <c r="AB164" s="322">
        <f t="shared" si="67"/>
        <v>35.028916617829253</v>
      </c>
      <c r="AC164" s="322">
        <f t="shared" si="67"/>
        <v>8.7572291544573133</v>
      </c>
      <c r="AD164" s="322">
        <f t="shared" si="67"/>
        <v>20.433534693733733</v>
      </c>
      <c r="AE164" s="322">
        <f t="shared" si="67"/>
        <v>0</v>
      </c>
      <c r="AF164" s="322">
        <f t="shared" si="67"/>
        <v>0</v>
      </c>
      <c r="AG164" s="322">
        <f t="shared" si="64"/>
        <v>37.94799300264836</v>
      </c>
      <c r="AH164" s="322">
        <f t="shared" si="64"/>
        <v>11.676305539276422</v>
      </c>
      <c r="AI164" s="322">
        <f t="shared" si="64"/>
        <v>11.676305539276422</v>
      </c>
      <c r="AJ164" s="322">
        <f t="shared" si="64"/>
        <v>5.8381527696382109</v>
      </c>
      <c r="AK164" s="1280" t="s">
        <v>1465</v>
      </c>
      <c r="AL164" s="88" t="s">
        <v>1465</v>
      </c>
      <c r="AM164" s="1280" t="s">
        <v>1465</v>
      </c>
      <c r="AN164" s="322">
        <f t="shared" si="65"/>
        <v>2600.9181000000003</v>
      </c>
      <c r="AO164" s="322">
        <f t="shared" si="68"/>
        <v>1356.0098746987953</v>
      </c>
      <c r="AP164" s="322">
        <f t="shared" si="68"/>
        <v>56.975204819277124</v>
      </c>
      <c r="AQ164" s="322">
        <f t="shared" si="68"/>
        <v>629.57601325301187</v>
      </c>
      <c r="AR164" s="322">
        <f t="shared" si="68"/>
        <v>0</v>
      </c>
      <c r="AS164" s="322">
        <f t="shared" si="68"/>
        <v>401.6751939759036</v>
      </c>
      <c r="AT164" s="322">
        <f t="shared" si="68"/>
        <v>0</v>
      </c>
      <c r="AU164" s="322">
        <f t="shared" si="68"/>
        <v>8.5462807228915665</v>
      </c>
      <c r="AV164" s="322">
        <f t="shared" si="68"/>
        <v>5.6975204819277128</v>
      </c>
      <c r="AW164" s="322">
        <f t="shared" si="68"/>
        <v>14.243801204819281</v>
      </c>
      <c r="AX164" s="322">
        <f t="shared" si="68"/>
        <v>34.185122891566266</v>
      </c>
      <c r="AY164" s="322">
        <f t="shared" si="68"/>
        <v>8.5462807228915665</v>
      </c>
      <c r="AZ164" s="322">
        <f t="shared" si="68"/>
        <v>19.941321686746988</v>
      </c>
      <c r="BA164" s="322">
        <f t="shared" si="68"/>
        <v>0</v>
      </c>
      <c r="BB164" s="322">
        <f t="shared" si="68"/>
        <v>0</v>
      </c>
      <c r="BC164" s="322">
        <f t="shared" si="66"/>
        <v>37.033883132530121</v>
      </c>
      <c r="BD164" s="322">
        <f t="shared" si="66"/>
        <v>11.395040963855426</v>
      </c>
      <c r="BE164" s="322">
        <f t="shared" si="66"/>
        <v>11.395040963855426</v>
      </c>
      <c r="BF164" s="322">
        <f t="shared" si="66"/>
        <v>5.6975204819277128</v>
      </c>
    </row>
    <row r="165" spans="2:58" ht="14.25">
      <c r="B165" s="6" t="s">
        <v>99</v>
      </c>
      <c r="C165" s="1918" t="s">
        <v>113</v>
      </c>
      <c r="D165" s="1919" t="s">
        <v>124</v>
      </c>
      <c r="E165" s="1918" t="s">
        <v>25</v>
      </c>
      <c r="F165" s="1753" t="s">
        <v>26</v>
      </c>
      <c r="G165" s="1947">
        <v>17.170000000000002</v>
      </c>
      <c r="H165" s="1948">
        <v>229.50635122714399</v>
      </c>
      <c r="I165" s="1941">
        <v>229.50635122714399</v>
      </c>
      <c r="J165" s="1941">
        <v>229.51</v>
      </c>
      <c r="K165" s="1939">
        <v>9.1300000000000008</v>
      </c>
      <c r="L165" s="1738"/>
      <c r="R165" s="322">
        <f t="shared" si="63"/>
        <v>2095.392986703825</v>
      </c>
      <c r="S165" s="322">
        <f t="shared" si="67"/>
        <v>1092.4502318412056</v>
      </c>
      <c r="T165" s="322">
        <f t="shared" si="67"/>
        <v>45.901270245428812</v>
      </c>
      <c r="U165" s="322">
        <f t="shared" si="67"/>
        <v>507.20903621198818</v>
      </c>
      <c r="V165" s="322">
        <f t="shared" si="67"/>
        <v>0</v>
      </c>
      <c r="W165" s="322">
        <f t="shared" si="67"/>
        <v>323.60395523027302</v>
      </c>
      <c r="X165" s="322">
        <f t="shared" si="67"/>
        <v>0</v>
      </c>
      <c r="Y165" s="322">
        <f t="shared" si="67"/>
        <v>6.8851905368143198</v>
      </c>
      <c r="Z165" s="322">
        <f t="shared" si="67"/>
        <v>4.5901270245428814</v>
      </c>
      <c r="AA165" s="322">
        <f t="shared" si="67"/>
        <v>11.475317561357203</v>
      </c>
      <c r="AB165" s="322">
        <f t="shared" si="67"/>
        <v>27.540762147257279</v>
      </c>
      <c r="AC165" s="322">
        <f t="shared" si="67"/>
        <v>6.8851905368143198</v>
      </c>
      <c r="AD165" s="322">
        <f t="shared" si="67"/>
        <v>16.065444585900082</v>
      </c>
      <c r="AE165" s="322">
        <f t="shared" si="67"/>
        <v>0</v>
      </c>
      <c r="AF165" s="322">
        <f t="shared" si="67"/>
        <v>0</v>
      </c>
      <c r="AG165" s="322">
        <f t="shared" si="64"/>
        <v>29.835825659528723</v>
      </c>
      <c r="AH165" s="322">
        <f t="shared" si="64"/>
        <v>9.1802540490857627</v>
      </c>
      <c r="AI165" s="322">
        <f t="shared" si="64"/>
        <v>9.1802540490857627</v>
      </c>
      <c r="AJ165" s="322">
        <f t="shared" si="64"/>
        <v>4.5901270245428814</v>
      </c>
      <c r="AK165" s="1280" t="s">
        <v>1465</v>
      </c>
      <c r="AL165" s="88" t="s">
        <v>1465</v>
      </c>
      <c r="AM165" s="1280" t="s">
        <v>1465</v>
      </c>
      <c r="AN165" s="322">
        <f t="shared" si="65"/>
        <v>2095.4263000000001</v>
      </c>
      <c r="AO165" s="322">
        <f t="shared" si="68"/>
        <v>1092.4675999999999</v>
      </c>
      <c r="AP165" s="322">
        <f t="shared" si="68"/>
        <v>45.902000000000008</v>
      </c>
      <c r="AQ165" s="322">
        <f t="shared" si="68"/>
        <v>507.21709999999985</v>
      </c>
      <c r="AR165" s="322">
        <f t="shared" si="68"/>
        <v>0</v>
      </c>
      <c r="AS165" s="322">
        <f t="shared" si="68"/>
        <v>323.60909999999996</v>
      </c>
      <c r="AT165" s="322">
        <f t="shared" si="68"/>
        <v>0</v>
      </c>
      <c r="AU165" s="322">
        <f t="shared" si="68"/>
        <v>6.8852999999999991</v>
      </c>
      <c r="AV165" s="322">
        <f t="shared" si="68"/>
        <v>4.5902000000000012</v>
      </c>
      <c r="AW165" s="322">
        <f t="shared" si="68"/>
        <v>11.475500000000002</v>
      </c>
      <c r="AX165" s="322">
        <f t="shared" si="68"/>
        <v>27.541199999999996</v>
      </c>
      <c r="AY165" s="322">
        <f t="shared" si="68"/>
        <v>6.8852999999999991</v>
      </c>
      <c r="AZ165" s="322">
        <f t="shared" si="68"/>
        <v>16.0657</v>
      </c>
      <c r="BA165" s="322">
        <f t="shared" si="68"/>
        <v>0</v>
      </c>
      <c r="BB165" s="322">
        <f t="shared" si="68"/>
        <v>0</v>
      </c>
      <c r="BC165" s="322">
        <f t="shared" si="66"/>
        <v>29.836299999999998</v>
      </c>
      <c r="BD165" s="322">
        <f t="shared" si="66"/>
        <v>9.1804000000000023</v>
      </c>
      <c r="BE165" s="322">
        <f t="shared" si="66"/>
        <v>9.1804000000000023</v>
      </c>
      <c r="BF165" s="322">
        <f t="shared" si="66"/>
        <v>4.5902000000000012</v>
      </c>
    </row>
    <row r="166" spans="2:58" ht="14.25">
      <c r="B166" s="6" t="s">
        <v>99</v>
      </c>
      <c r="C166" s="1918" t="s">
        <v>113</v>
      </c>
      <c r="D166" s="1919" t="s">
        <v>125</v>
      </c>
      <c r="E166" s="1918" t="s">
        <v>25</v>
      </c>
      <c r="F166" s="1753" t="s">
        <v>26</v>
      </c>
      <c r="G166" s="1947">
        <v>17.170000000000002</v>
      </c>
      <c r="H166" s="1948">
        <v>547.65138738598409</v>
      </c>
      <c r="I166" s="1941">
        <v>547.65138738598409</v>
      </c>
      <c r="J166" s="1941">
        <v>547.65</v>
      </c>
      <c r="K166" s="1939">
        <v>9.1300000000000008</v>
      </c>
      <c r="L166" s="1738"/>
      <c r="R166" s="322">
        <f t="shared" si="63"/>
        <v>5000.0571668340353</v>
      </c>
      <c r="S166" s="322">
        <f t="shared" si="67"/>
        <v>2606.8206039572847</v>
      </c>
      <c r="T166" s="322">
        <f t="shared" si="67"/>
        <v>109.53027747719685</v>
      </c>
      <c r="U166" s="322">
        <f t="shared" si="67"/>
        <v>1210.3095661230245</v>
      </c>
      <c r="V166" s="322">
        <f t="shared" si="67"/>
        <v>0</v>
      </c>
      <c r="W166" s="322">
        <f t="shared" si="67"/>
        <v>772.18845621423748</v>
      </c>
      <c r="X166" s="322">
        <f t="shared" si="67"/>
        <v>0</v>
      </c>
      <c r="Y166" s="322">
        <f t="shared" si="67"/>
        <v>16.429541621579521</v>
      </c>
      <c r="Z166" s="322">
        <f t="shared" si="67"/>
        <v>10.953027747719686</v>
      </c>
      <c r="AA166" s="322">
        <f t="shared" si="67"/>
        <v>27.382569369299212</v>
      </c>
      <c r="AB166" s="322">
        <f t="shared" si="67"/>
        <v>65.718166486318083</v>
      </c>
      <c r="AC166" s="322">
        <f t="shared" si="67"/>
        <v>16.429541621579521</v>
      </c>
      <c r="AD166" s="322">
        <f t="shared" si="67"/>
        <v>38.335597117018892</v>
      </c>
      <c r="AE166" s="322">
        <f t="shared" si="67"/>
        <v>0</v>
      </c>
      <c r="AF166" s="322">
        <f t="shared" si="67"/>
        <v>0</v>
      </c>
      <c r="AG166" s="322">
        <f t="shared" si="64"/>
        <v>71.194680360177941</v>
      </c>
      <c r="AH166" s="322">
        <f t="shared" si="64"/>
        <v>21.906055495439372</v>
      </c>
      <c r="AI166" s="322">
        <f t="shared" si="64"/>
        <v>21.906055495439372</v>
      </c>
      <c r="AJ166" s="322">
        <f t="shared" si="64"/>
        <v>10.953027747719686</v>
      </c>
      <c r="AK166" s="1280" t="s">
        <v>1465</v>
      </c>
      <c r="AL166" s="88" t="s">
        <v>1465</v>
      </c>
      <c r="AM166" s="1280" t="s">
        <v>1465</v>
      </c>
      <c r="AN166" s="322">
        <f t="shared" si="65"/>
        <v>5000.0445</v>
      </c>
      <c r="AO166" s="322">
        <f t="shared" si="68"/>
        <v>2606.8139999999999</v>
      </c>
      <c r="AP166" s="322">
        <f t="shared" si="68"/>
        <v>109.53000000000002</v>
      </c>
      <c r="AQ166" s="322">
        <f t="shared" si="68"/>
        <v>1210.3064999999997</v>
      </c>
      <c r="AR166" s="322">
        <f t="shared" si="68"/>
        <v>0</v>
      </c>
      <c r="AS166" s="322">
        <f t="shared" si="68"/>
        <v>772.1864999999998</v>
      </c>
      <c r="AT166" s="322">
        <f t="shared" si="68"/>
        <v>0</v>
      </c>
      <c r="AU166" s="322">
        <f t="shared" si="68"/>
        <v>16.429499999999997</v>
      </c>
      <c r="AV166" s="322">
        <f t="shared" si="68"/>
        <v>10.953000000000001</v>
      </c>
      <c r="AW166" s="322">
        <f t="shared" si="68"/>
        <v>27.382500000000004</v>
      </c>
      <c r="AX166" s="322">
        <f t="shared" si="68"/>
        <v>65.717999999999989</v>
      </c>
      <c r="AY166" s="322">
        <f t="shared" si="68"/>
        <v>16.429499999999997</v>
      </c>
      <c r="AZ166" s="322">
        <f t="shared" si="68"/>
        <v>38.335499999999996</v>
      </c>
      <c r="BA166" s="322">
        <f t="shared" si="68"/>
        <v>0</v>
      </c>
      <c r="BB166" s="322">
        <f t="shared" si="68"/>
        <v>0</v>
      </c>
      <c r="BC166" s="322">
        <f t="shared" si="66"/>
        <v>71.194499999999991</v>
      </c>
      <c r="BD166" s="322">
        <f t="shared" si="66"/>
        <v>21.906000000000002</v>
      </c>
      <c r="BE166" s="322">
        <f t="shared" si="66"/>
        <v>21.906000000000002</v>
      </c>
      <c r="BF166" s="322">
        <f t="shared" si="66"/>
        <v>10.953000000000001</v>
      </c>
    </row>
    <row r="167" spans="2:58" ht="14.25">
      <c r="B167" s="6" t="s">
        <v>99</v>
      </c>
      <c r="C167" s="1918" t="s">
        <v>113</v>
      </c>
      <c r="D167" s="1919" t="s">
        <v>126</v>
      </c>
      <c r="E167" s="1918" t="s">
        <v>25</v>
      </c>
      <c r="F167" s="1753" t="s">
        <v>26</v>
      </c>
      <c r="G167" s="1947">
        <v>17.170000000000002</v>
      </c>
      <c r="H167" s="1948">
        <v>151.14070805218719</v>
      </c>
      <c r="I167" s="1941">
        <v>151.14070805218719</v>
      </c>
      <c r="J167" s="1941">
        <v>151.13999999999999</v>
      </c>
      <c r="K167" s="1939">
        <v>9.1300000000000008</v>
      </c>
      <c r="L167" s="1738"/>
      <c r="R167" s="322">
        <f t="shared" si="63"/>
        <v>1379.9146645164692</v>
      </c>
      <c r="S167" s="322">
        <f t="shared" si="67"/>
        <v>719.42977032841111</v>
      </c>
      <c r="T167" s="322">
        <f t="shared" si="67"/>
        <v>30.228141610437447</v>
      </c>
      <c r="U167" s="322">
        <f t="shared" si="67"/>
        <v>334.02096479533361</v>
      </c>
      <c r="V167" s="322">
        <f t="shared" si="67"/>
        <v>0</v>
      </c>
      <c r="W167" s="322">
        <f t="shared" si="67"/>
        <v>213.10839835358391</v>
      </c>
      <c r="X167" s="322">
        <f t="shared" si="67"/>
        <v>0</v>
      </c>
      <c r="Y167" s="322">
        <f t="shared" si="67"/>
        <v>4.5342212415656151</v>
      </c>
      <c r="Z167" s="322">
        <f t="shared" si="67"/>
        <v>3.0228141610437449</v>
      </c>
      <c r="AA167" s="322">
        <f t="shared" si="67"/>
        <v>7.5570354026093618</v>
      </c>
      <c r="AB167" s="322">
        <f t="shared" si="67"/>
        <v>18.13688496626246</v>
      </c>
      <c r="AC167" s="322">
        <f t="shared" si="67"/>
        <v>4.5342212415656151</v>
      </c>
      <c r="AD167" s="322">
        <f t="shared" si="67"/>
        <v>10.579849563653104</v>
      </c>
      <c r="AE167" s="322">
        <f t="shared" si="67"/>
        <v>0</v>
      </c>
      <c r="AF167" s="322">
        <f t="shared" si="67"/>
        <v>0</v>
      </c>
      <c r="AG167" s="322">
        <f t="shared" si="64"/>
        <v>19.648292046784334</v>
      </c>
      <c r="AH167" s="322">
        <f t="shared" si="64"/>
        <v>6.0456283220874898</v>
      </c>
      <c r="AI167" s="322">
        <f t="shared" si="64"/>
        <v>6.0456283220874898</v>
      </c>
      <c r="AJ167" s="322">
        <f t="shared" si="64"/>
        <v>3.0228141610437449</v>
      </c>
      <c r="AK167" s="1280" t="s">
        <v>1465</v>
      </c>
      <c r="AL167" s="88" t="s">
        <v>1465</v>
      </c>
      <c r="AM167" s="1280" t="s">
        <v>1465</v>
      </c>
      <c r="AN167" s="322">
        <f t="shared" si="65"/>
        <v>1379.9082000000001</v>
      </c>
      <c r="AO167" s="322">
        <f t="shared" si="68"/>
        <v>719.42640000000006</v>
      </c>
      <c r="AP167" s="322">
        <f t="shared" si="68"/>
        <v>30.228000000000005</v>
      </c>
      <c r="AQ167" s="322">
        <f t="shared" si="68"/>
        <v>334.01939999999991</v>
      </c>
      <c r="AR167" s="322">
        <f t="shared" si="68"/>
        <v>0</v>
      </c>
      <c r="AS167" s="322">
        <f t="shared" si="68"/>
        <v>213.10739999999996</v>
      </c>
      <c r="AT167" s="322">
        <f t="shared" si="68"/>
        <v>0</v>
      </c>
      <c r="AU167" s="322">
        <f t="shared" si="68"/>
        <v>4.5341999999999993</v>
      </c>
      <c r="AV167" s="322">
        <f t="shared" si="68"/>
        <v>3.0228000000000006</v>
      </c>
      <c r="AW167" s="322">
        <f t="shared" si="68"/>
        <v>7.5570000000000013</v>
      </c>
      <c r="AX167" s="322">
        <f t="shared" si="68"/>
        <v>18.136799999999997</v>
      </c>
      <c r="AY167" s="322">
        <f t="shared" si="68"/>
        <v>4.5341999999999993</v>
      </c>
      <c r="AZ167" s="322">
        <f t="shared" si="68"/>
        <v>10.579800000000001</v>
      </c>
      <c r="BA167" s="322">
        <f t="shared" si="68"/>
        <v>0</v>
      </c>
      <c r="BB167" s="322">
        <f t="shared" si="68"/>
        <v>0</v>
      </c>
      <c r="BC167" s="322">
        <f t="shared" si="66"/>
        <v>19.648199999999999</v>
      </c>
      <c r="BD167" s="322">
        <f t="shared" si="66"/>
        <v>6.0456000000000012</v>
      </c>
      <c r="BE167" s="322">
        <f t="shared" si="66"/>
        <v>6.0456000000000012</v>
      </c>
      <c r="BF167" s="322">
        <f t="shared" si="66"/>
        <v>3.0228000000000006</v>
      </c>
    </row>
    <row r="168" spans="2:58" ht="14.25">
      <c r="B168" s="6" t="s">
        <v>99</v>
      </c>
      <c r="C168" s="1918" t="s">
        <v>113</v>
      </c>
      <c r="D168" s="1919" t="s">
        <v>127</v>
      </c>
      <c r="E168" s="1918" t="s">
        <v>25</v>
      </c>
      <c r="F168" s="1753" t="s">
        <v>26</v>
      </c>
      <c r="G168" s="1947">
        <v>17.600000000000001</v>
      </c>
      <c r="H168" s="1948">
        <v>5.4704501321227783E-2</v>
      </c>
      <c r="I168" s="1941">
        <v>5.4704501321227783E-2</v>
      </c>
      <c r="J168" s="1941">
        <v>0.05</v>
      </c>
      <c r="K168" s="1939">
        <v>9.35</v>
      </c>
      <c r="L168" s="1738"/>
      <c r="R168" s="322">
        <f t="shared" si="63"/>
        <v>0.49945209706280969</v>
      </c>
      <c r="S168" s="322">
        <f t="shared" si="67"/>
        <v>0.26039342628904427</v>
      </c>
      <c r="T168" s="322">
        <f t="shared" si="67"/>
        <v>1.0940900264245559E-2</v>
      </c>
      <c r="U168" s="322">
        <f t="shared" si="67"/>
        <v>0.12089694791991337</v>
      </c>
      <c r="V168" s="322">
        <f t="shared" si="67"/>
        <v>0</v>
      </c>
      <c r="W168" s="322">
        <f t="shared" si="67"/>
        <v>7.7133346862931162E-2</v>
      </c>
      <c r="X168" s="322">
        <f t="shared" si="67"/>
        <v>0</v>
      </c>
      <c r="Y168" s="322">
        <f t="shared" si="67"/>
        <v>1.6411350396368333E-3</v>
      </c>
      <c r="Z168" s="322">
        <f t="shared" si="67"/>
        <v>1.0940900264245559E-3</v>
      </c>
      <c r="AA168" s="322">
        <f t="shared" si="67"/>
        <v>2.7352250660613898E-3</v>
      </c>
      <c r="AB168" s="322">
        <f t="shared" si="67"/>
        <v>6.564540158547333E-3</v>
      </c>
      <c r="AC168" s="322">
        <f t="shared" si="67"/>
        <v>1.6411350396368333E-3</v>
      </c>
      <c r="AD168" s="322">
        <f t="shared" si="67"/>
        <v>3.8293150924859449E-3</v>
      </c>
      <c r="AE168" s="322">
        <f t="shared" si="67"/>
        <v>0</v>
      </c>
      <c r="AF168" s="322">
        <f t="shared" si="67"/>
        <v>0</v>
      </c>
      <c r="AG168" s="322">
        <f t="shared" si="64"/>
        <v>7.1115851717596119E-3</v>
      </c>
      <c r="AH168" s="322">
        <f t="shared" si="64"/>
        <v>2.1881800528491119E-3</v>
      </c>
      <c r="AI168" s="322">
        <f t="shared" si="64"/>
        <v>2.1881800528491119E-3</v>
      </c>
      <c r="AJ168" s="322">
        <f t="shared" si="64"/>
        <v>1.0940900264245559E-3</v>
      </c>
      <c r="AK168" s="1280" t="s">
        <v>1465</v>
      </c>
      <c r="AL168" s="88" t="s">
        <v>1465</v>
      </c>
      <c r="AM168" s="1280" t="s">
        <v>1465</v>
      </c>
      <c r="AN168" s="322">
        <f t="shared" si="65"/>
        <v>0.46750000000000003</v>
      </c>
      <c r="AO168" s="322">
        <f t="shared" si="68"/>
        <v>0.24373493975903615</v>
      </c>
      <c r="AP168" s="322">
        <f t="shared" si="68"/>
        <v>1.0240963855421689E-2</v>
      </c>
      <c r="AQ168" s="322">
        <f t="shared" si="68"/>
        <v>0.11316265060240961</v>
      </c>
      <c r="AR168" s="322">
        <f t="shared" si="68"/>
        <v>0</v>
      </c>
      <c r="AS168" s="322">
        <f t="shared" si="68"/>
        <v>7.2198795180722877E-2</v>
      </c>
      <c r="AT168" s="322">
        <f t="shared" si="68"/>
        <v>0</v>
      </c>
      <c r="AU168" s="322">
        <f t="shared" si="68"/>
        <v>1.5361445783132529E-3</v>
      </c>
      <c r="AV168" s="322">
        <f t="shared" si="68"/>
        <v>1.0240963855421689E-3</v>
      </c>
      <c r="AW168" s="322">
        <f t="shared" si="68"/>
        <v>2.5602409638554222E-3</v>
      </c>
      <c r="AX168" s="322">
        <f t="shared" si="68"/>
        <v>6.1445783132530116E-3</v>
      </c>
      <c r="AY168" s="322">
        <f t="shared" si="68"/>
        <v>1.5361445783132529E-3</v>
      </c>
      <c r="AZ168" s="322">
        <f t="shared" si="68"/>
        <v>3.5843373493975907E-3</v>
      </c>
      <c r="BA168" s="322">
        <f t="shared" si="68"/>
        <v>0</v>
      </c>
      <c r="BB168" s="322">
        <f t="shared" si="68"/>
        <v>0</v>
      </c>
      <c r="BC168" s="322">
        <f t="shared" si="66"/>
        <v>6.6566265060240964E-3</v>
      </c>
      <c r="BD168" s="322">
        <f t="shared" si="66"/>
        <v>2.0481927710843378E-3</v>
      </c>
      <c r="BE168" s="322">
        <f t="shared" si="66"/>
        <v>2.0481927710843378E-3</v>
      </c>
      <c r="BF168" s="322">
        <f t="shared" si="66"/>
        <v>1.0240963855421689E-3</v>
      </c>
    </row>
    <row r="169" spans="2:58" ht="14.25">
      <c r="B169" s="6" t="s">
        <v>99</v>
      </c>
      <c r="C169" s="1918" t="s">
        <v>113</v>
      </c>
      <c r="D169" s="1919" t="s">
        <v>128</v>
      </c>
      <c r="E169" s="1918" t="s">
        <v>25</v>
      </c>
      <c r="F169" s="1753" t="s">
        <v>26</v>
      </c>
      <c r="G169" s="1947">
        <v>17.489999999999998</v>
      </c>
      <c r="H169" s="1948">
        <v>781.77294135337286</v>
      </c>
      <c r="I169" s="1941">
        <v>781.77294135337286</v>
      </c>
      <c r="J169" s="1941">
        <v>781.77</v>
      </c>
      <c r="K169" s="1939">
        <v>9.3000000000000007</v>
      </c>
      <c r="L169" s="1738"/>
      <c r="R169" s="322">
        <f t="shared" si="63"/>
        <v>7137.5869545562946</v>
      </c>
      <c r="S169" s="322">
        <f t="shared" si="67"/>
        <v>3721.2392008420547</v>
      </c>
      <c r="T169" s="322">
        <f t="shared" si="67"/>
        <v>156.35458827067461</v>
      </c>
      <c r="U169" s="322">
        <f t="shared" si="67"/>
        <v>1727.7182003909536</v>
      </c>
      <c r="V169" s="322">
        <f t="shared" si="67"/>
        <v>0</v>
      </c>
      <c r="W169" s="322">
        <f t="shared" si="67"/>
        <v>1102.2998473082555</v>
      </c>
      <c r="X169" s="322">
        <f t="shared" si="67"/>
        <v>0</v>
      </c>
      <c r="Y169" s="322">
        <f t="shared" si="67"/>
        <v>23.453188240601182</v>
      </c>
      <c r="Z169" s="322">
        <f t="shared" si="67"/>
        <v>15.635458827067461</v>
      </c>
      <c r="AA169" s="322">
        <f t="shared" si="67"/>
        <v>39.088647067668653</v>
      </c>
      <c r="AB169" s="322">
        <f t="shared" si="67"/>
        <v>93.81275296240473</v>
      </c>
      <c r="AC169" s="322">
        <f t="shared" si="67"/>
        <v>23.453188240601182</v>
      </c>
      <c r="AD169" s="322">
        <f t="shared" si="67"/>
        <v>54.724105894736105</v>
      </c>
      <c r="AE169" s="322">
        <f t="shared" si="67"/>
        <v>0</v>
      </c>
      <c r="AF169" s="322">
        <f t="shared" si="67"/>
        <v>0</v>
      </c>
      <c r="AG169" s="322">
        <f t="shared" si="64"/>
        <v>101.63048237593847</v>
      </c>
      <c r="AH169" s="322">
        <f t="shared" si="64"/>
        <v>31.270917654134923</v>
      </c>
      <c r="AI169" s="322">
        <f t="shared" si="64"/>
        <v>31.270917654134923</v>
      </c>
      <c r="AJ169" s="322">
        <f t="shared" si="64"/>
        <v>15.635458827067461</v>
      </c>
      <c r="AK169" s="1280" t="s">
        <v>1465</v>
      </c>
      <c r="AL169" s="88" t="s">
        <v>1465</v>
      </c>
      <c r="AM169" s="1280" t="s">
        <v>1465</v>
      </c>
      <c r="AN169" s="322">
        <f t="shared" si="65"/>
        <v>7270.4610000000002</v>
      </c>
      <c r="AO169" s="322">
        <f t="shared" si="68"/>
        <v>3790.5141686746988</v>
      </c>
      <c r="AP169" s="322">
        <f t="shared" si="68"/>
        <v>159.26530120481931</v>
      </c>
      <c r="AQ169" s="322">
        <f t="shared" si="68"/>
        <v>1759.8815783132525</v>
      </c>
      <c r="AR169" s="322">
        <f t="shared" si="68"/>
        <v>0</v>
      </c>
      <c r="AS169" s="322">
        <f t="shared" si="68"/>
        <v>1122.8203734939757</v>
      </c>
      <c r="AT169" s="322">
        <f t="shared" si="68"/>
        <v>0</v>
      </c>
      <c r="AU169" s="322">
        <f t="shared" si="68"/>
        <v>23.889795180722889</v>
      </c>
      <c r="AV169" s="322">
        <f t="shared" si="68"/>
        <v>15.926530120481932</v>
      </c>
      <c r="AW169" s="322">
        <f t="shared" si="68"/>
        <v>39.816325301204827</v>
      </c>
      <c r="AX169" s="322">
        <f t="shared" si="68"/>
        <v>95.559180722891554</v>
      </c>
      <c r="AY169" s="322">
        <f t="shared" si="68"/>
        <v>23.889795180722889</v>
      </c>
      <c r="AZ169" s="322">
        <f t="shared" si="68"/>
        <v>55.742855421686748</v>
      </c>
      <c r="BA169" s="322">
        <f t="shared" si="68"/>
        <v>0</v>
      </c>
      <c r="BB169" s="322">
        <f t="shared" si="68"/>
        <v>0</v>
      </c>
      <c r="BC169" s="322">
        <f t="shared" si="66"/>
        <v>103.52244578313253</v>
      </c>
      <c r="BD169" s="322">
        <f t="shared" si="66"/>
        <v>31.853060240963863</v>
      </c>
      <c r="BE169" s="322">
        <f t="shared" si="66"/>
        <v>31.853060240963863</v>
      </c>
      <c r="BF169" s="322">
        <f t="shared" si="66"/>
        <v>15.926530120481932</v>
      </c>
    </row>
    <row r="170" spans="2:58" ht="14.25">
      <c r="B170" s="6" t="s">
        <v>99</v>
      </c>
      <c r="C170" s="1918" t="s">
        <v>113</v>
      </c>
      <c r="D170" s="1919" t="s">
        <v>129</v>
      </c>
      <c r="E170" s="1918" t="s">
        <v>25</v>
      </c>
      <c r="F170" s="1753" t="s">
        <v>26</v>
      </c>
      <c r="G170" s="1947">
        <v>17.489999999999998</v>
      </c>
      <c r="H170" s="1948">
        <v>56.555135581508559</v>
      </c>
      <c r="I170" s="1941">
        <v>56.555135581508559</v>
      </c>
      <c r="J170" s="1941">
        <v>56.56</v>
      </c>
      <c r="K170" s="1939">
        <v>9.3000000000000007</v>
      </c>
      <c r="L170" s="1738"/>
      <c r="R170" s="322">
        <f t="shared" si="63"/>
        <v>516.34838785917316</v>
      </c>
      <c r="S170" s="322">
        <f t="shared" si="67"/>
        <v>269.20244536798077</v>
      </c>
      <c r="T170" s="322">
        <f t="shared" si="67"/>
        <v>11.311027116301714</v>
      </c>
      <c r="U170" s="322">
        <f t="shared" si="67"/>
        <v>124.98684963513388</v>
      </c>
      <c r="V170" s="322">
        <f t="shared" si="67"/>
        <v>0</v>
      </c>
      <c r="W170" s="322">
        <f t="shared" si="67"/>
        <v>79.742741169927058</v>
      </c>
      <c r="X170" s="322">
        <f t="shared" si="67"/>
        <v>0</v>
      </c>
      <c r="Y170" s="322">
        <f t="shared" si="67"/>
        <v>1.6966540674452566</v>
      </c>
      <c r="Z170" s="322">
        <f t="shared" si="67"/>
        <v>1.1311027116301715</v>
      </c>
      <c r="AA170" s="322">
        <f t="shared" si="67"/>
        <v>2.8277567790754286</v>
      </c>
      <c r="AB170" s="322">
        <f t="shared" si="67"/>
        <v>6.7866162697810264</v>
      </c>
      <c r="AC170" s="322">
        <f t="shared" si="67"/>
        <v>1.6966540674452566</v>
      </c>
      <c r="AD170" s="322">
        <f t="shared" si="67"/>
        <v>3.9588594907055992</v>
      </c>
      <c r="AE170" s="322">
        <f t="shared" si="67"/>
        <v>0</v>
      </c>
      <c r="AF170" s="322">
        <f t="shared" si="67"/>
        <v>0</v>
      </c>
      <c r="AG170" s="322">
        <f t="shared" si="64"/>
        <v>7.3521676255961124</v>
      </c>
      <c r="AH170" s="322">
        <f t="shared" si="64"/>
        <v>2.262205423260343</v>
      </c>
      <c r="AI170" s="322">
        <f t="shared" si="64"/>
        <v>2.262205423260343</v>
      </c>
      <c r="AJ170" s="322">
        <f t="shared" si="64"/>
        <v>1.1311027116301715</v>
      </c>
      <c r="AK170" s="1280" t="s">
        <v>1465</v>
      </c>
      <c r="AL170" s="88" t="s">
        <v>1465</v>
      </c>
      <c r="AM170" s="1280" t="s">
        <v>1465</v>
      </c>
      <c r="AN170" s="322">
        <f t="shared" si="65"/>
        <v>526.00800000000004</v>
      </c>
      <c r="AO170" s="322">
        <f t="shared" si="68"/>
        <v>274.23856297918951</v>
      </c>
      <c r="AP170" s="322">
        <f t="shared" si="68"/>
        <v>11.522628696604603</v>
      </c>
      <c r="AQ170" s="322">
        <f t="shared" si="68"/>
        <v>127.32504709748081</v>
      </c>
      <c r="AR170" s="322">
        <f t="shared" si="68"/>
        <v>0</v>
      </c>
      <c r="AS170" s="322">
        <f t="shared" si="68"/>
        <v>81.234532311062424</v>
      </c>
      <c r="AT170" s="322">
        <f t="shared" si="68"/>
        <v>0</v>
      </c>
      <c r="AU170" s="322">
        <f t="shared" si="68"/>
        <v>1.72839430449069</v>
      </c>
      <c r="AV170" s="322">
        <f t="shared" si="68"/>
        <v>1.1522628696604602</v>
      </c>
      <c r="AW170" s="322">
        <f t="shared" si="68"/>
        <v>2.8806571741511506</v>
      </c>
      <c r="AX170" s="322">
        <f t="shared" si="68"/>
        <v>6.9135772179627599</v>
      </c>
      <c r="AY170" s="322">
        <f t="shared" si="68"/>
        <v>1.72839430449069</v>
      </c>
      <c r="AZ170" s="322">
        <f t="shared" si="68"/>
        <v>4.0329200438116102</v>
      </c>
      <c r="BA170" s="322">
        <f t="shared" si="68"/>
        <v>0</v>
      </c>
      <c r="BB170" s="322">
        <f t="shared" si="68"/>
        <v>0</v>
      </c>
      <c r="BC170" s="322">
        <f t="shared" si="66"/>
        <v>7.4897086527929897</v>
      </c>
      <c r="BD170" s="322">
        <f t="shared" si="66"/>
        <v>2.3045257393209204</v>
      </c>
      <c r="BE170" s="322">
        <f t="shared" si="66"/>
        <v>2.3045257393209204</v>
      </c>
      <c r="BF170" s="322">
        <f t="shared" si="66"/>
        <v>1.1522628696604602</v>
      </c>
    </row>
    <row r="171" spans="2:58" ht="14.25">
      <c r="B171" s="6" t="s">
        <v>99</v>
      </c>
      <c r="C171" s="1918" t="s">
        <v>130</v>
      </c>
      <c r="D171" s="1919" t="s">
        <v>131</v>
      </c>
      <c r="E171" s="1918" t="s">
        <v>25</v>
      </c>
      <c r="F171" s="1753" t="s">
        <v>26</v>
      </c>
      <c r="G171" s="1947">
        <v>17.170000000000002</v>
      </c>
      <c r="H171" s="1948">
        <v>474.3176317982643</v>
      </c>
      <c r="I171" s="1941">
        <v>474.3176317982643</v>
      </c>
      <c r="J171" s="1941">
        <v>474.32</v>
      </c>
      <c r="K171" s="1939">
        <v>9.1300000000000008</v>
      </c>
      <c r="L171" s="1738"/>
      <c r="R171" s="322">
        <f t="shared" si="63"/>
        <v>4330.5199783181533</v>
      </c>
      <c r="S171" s="322">
        <f t="shared" si="67"/>
        <v>2257.7519273597381</v>
      </c>
      <c r="T171" s="322">
        <f t="shared" si="67"/>
        <v>94.86352635965288</v>
      </c>
      <c r="U171" s="322">
        <f t="shared" si="67"/>
        <v>1048.2419662741638</v>
      </c>
      <c r="V171" s="322">
        <f t="shared" si="67"/>
        <v>0</v>
      </c>
      <c r="W171" s="322">
        <f t="shared" si="67"/>
        <v>668.78786083555258</v>
      </c>
      <c r="X171" s="322">
        <f t="shared" si="67"/>
        <v>0</v>
      </c>
      <c r="Y171" s="322">
        <f t="shared" si="67"/>
        <v>14.229528953947927</v>
      </c>
      <c r="Z171" s="322">
        <f t="shared" si="67"/>
        <v>9.4863526359652877</v>
      </c>
      <c r="AA171" s="322">
        <f t="shared" si="67"/>
        <v>23.71588158991322</v>
      </c>
      <c r="AB171" s="322">
        <f t="shared" si="67"/>
        <v>56.918115815791708</v>
      </c>
      <c r="AC171" s="322">
        <f t="shared" si="67"/>
        <v>14.229528953947927</v>
      </c>
      <c r="AD171" s="322">
        <f t="shared" si="67"/>
        <v>33.202234225878506</v>
      </c>
      <c r="AE171" s="322">
        <f t="shared" si="67"/>
        <v>0</v>
      </c>
      <c r="AF171" s="322">
        <f t="shared" si="67"/>
        <v>0</v>
      </c>
      <c r="AG171" s="322">
        <f t="shared" si="64"/>
        <v>61.66129213377436</v>
      </c>
      <c r="AH171" s="322">
        <f t="shared" si="64"/>
        <v>18.972705271930575</v>
      </c>
      <c r="AI171" s="322">
        <f t="shared" si="64"/>
        <v>18.972705271930575</v>
      </c>
      <c r="AJ171" s="322">
        <f t="shared" si="64"/>
        <v>9.4863526359652877</v>
      </c>
      <c r="AK171" s="1280" t="s">
        <v>1465</v>
      </c>
      <c r="AL171" s="88" t="s">
        <v>1465</v>
      </c>
      <c r="AM171" s="1280" t="s">
        <v>1465</v>
      </c>
      <c r="AN171" s="322">
        <f t="shared" si="65"/>
        <v>4330.5416000000005</v>
      </c>
      <c r="AO171" s="322">
        <f t="shared" si="68"/>
        <v>2257.7632000000003</v>
      </c>
      <c r="AP171" s="322">
        <f t="shared" si="68"/>
        <v>94.864000000000019</v>
      </c>
      <c r="AQ171" s="322">
        <f t="shared" si="68"/>
        <v>1048.2471999999998</v>
      </c>
      <c r="AR171" s="322">
        <f t="shared" si="68"/>
        <v>0</v>
      </c>
      <c r="AS171" s="322">
        <f t="shared" si="68"/>
        <v>668.79119999999989</v>
      </c>
      <c r="AT171" s="322">
        <f t="shared" si="68"/>
        <v>0</v>
      </c>
      <c r="AU171" s="322">
        <f t="shared" si="68"/>
        <v>14.2296</v>
      </c>
      <c r="AV171" s="322">
        <f t="shared" si="68"/>
        <v>9.4864000000000033</v>
      </c>
      <c r="AW171" s="322">
        <f t="shared" si="68"/>
        <v>23.716000000000005</v>
      </c>
      <c r="AX171" s="322">
        <f t="shared" si="68"/>
        <v>56.918399999999998</v>
      </c>
      <c r="AY171" s="322">
        <f t="shared" si="68"/>
        <v>14.2296</v>
      </c>
      <c r="AZ171" s="322">
        <f t="shared" si="68"/>
        <v>33.202400000000004</v>
      </c>
      <c r="BA171" s="322">
        <f t="shared" si="68"/>
        <v>0</v>
      </c>
      <c r="BB171" s="322">
        <f t="shared" si="68"/>
        <v>0</v>
      </c>
      <c r="BC171" s="322">
        <f t="shared" si="66"/>
        <v>61.6616</v>
      </c>
      <c r="BD171" s="322">
        <f t="shared" si="66"/>
        <v>18.972800000000007</v>
      </c>
      <c r="BE171" s="322">
        <f t="shared" si="66"/>
        <v>18.972800000000007</v>
      </c>
      <c r="BF171" s="322">
        <f t="shared" si="66"/>
        <v>9.4864000000000033</v>
      </c>
    </row>
    <row r="172" spans="2:58" ht="14.25">
      <c r="B172" s="9" t="s">
        <v>99</v>
      </c>
      <c r="C172" s="1928" t="s">
        <v>130</v>
      </c>
      <c r="D172" s="1755" t="s">
        <v>259</v>
      </c>
      <c r="E172" s="1928" t="s">
        <v>25</v>
      </c>
      <c r="F172" s="1943" t="s">
        <v>26</v>
      </c>
      <c r="G172" s="1949">
        <v>17.170000000000002</v>
      </c>
      <c r="H172" s="1950">
        <v>28.682368201735702</v>
      </c>
      <c r="I172" s="1945">
        <v>28.682368201735702</v>
      </c>
      <c r="J172" s="1945">
        <v>28.68</v>
      </c>
      <c r="K172" s="1946">
        <v>9.1300000000000008</v>
      </c>
      <c r="L172" s="1738"/>
      <c r="R172" s="322">
        <f t="shared" si="63"/>
        <v>261.87002168184699</v>
      </c>
      <c r="S172" s="322">
        <f t="shared" si="67"/>
        <v>136.52807264026197</v>
      </c>
      <c r="T172" s="322">
        <f t="shared" si="67"/>
        <v>5.7364736403471417</v>
      </c>
      <c r="U172" s="322">
        <f t="shared" si="67"/>
        <v>63.388033725835889</v>
      </c>
      <c r="V172" s="322">
        <f t="shared" si="67"/>
        <v>0</v>
      </c>
      <c r="W172" s="322">
        <f t="shared" si="67"/>
        <v>40.442139164447333</v>
      </c>
      <c r="X172" s="322">
        <f t="shared" si="67"/>
        <v>0</v>
      </c>
      <c r="Y172" s="322">
        <f t="shared" si="67"/>
        <v>0.86047104605207103</v>
      </c>
      <c r="Z172" s="322">
        <f t="shared" si="67"/>
        <v>0.57364736403471417</v>
      </c>
      <c r="AA172" s="322">
        <f t="shared" si="67"/>
        <v>1.4341184100867854</v>
      </c>
      <c r="AB172" s="322">
        <f t="shared" si="67"/>
        <v>3.4418841842082841</v>
      </c>
      <c r="AC172" s="322">
        <f t="shared" si="67"/>
        <v>0.86047104605207103</v>
      </c>
      <c r="AD172" s="322">
        <f t="shared" si="67"/>
        <v>2.0077657741214994</v>
      </c>
      <c r="AE172" s="322">
        <f t="shared" si="67"/>
        <v>0</v>
      </c>
      <c r="AF172" s="322">
        <f t="shared" si="67"/>
        <v>0</v>
      </c>
      <c r="AG172" s="322">
        <f t="shared" si="64"/>
        <v>3.7287078662256414</v>
      </c>
      <c r="AH172" s="322">
        <f t="shared" si="64"/>
        <v>1.1472947280694283</v>
      </c>
      <c r="AI172" s="322">
        <f t="shared" si="64"/>
        <v>1.1472947280694283</v>
      </c>
      <c r="AJ172" s="322">
        <f t="shared" si="64"/>
        <v>0.57364736403471417</v>
      </c>
      <c r="AK172" s="1280" t="s">
        <v>1465</v>
      </c>
      <c r="AL172" s="88" t="s">
        <v>1465</v>
      </c>
      <c r="AM172" s="1280" t="s">
        <v>1465</v>
      </c>
      <c r="AN172" s="322">
        <f t="shared" si="65"/>
        <v>261.84840000000003</v>
      </c>
      <c r="AO172" s="322">
        <f t="shared" si="68"/>
        <v>136.51680000000002</v>
      </c>
      <c r="AP172" s="322">
        <f t="shared" si="68"/>
        <v>5.7360000000000015</v>
      </c>
      <c r="AQ172" s="322">
        <f t="shared" si="68"/>
        <v>63.382799999999989</v>
      </c>
      <c r="AR172" s="322">
        <f t="shared" si="68"/>
        <v>0</v>
      </c>
      <c r="AS172" s="322">
        <f t="shared" si="68"/>
        <v>40.438799999999993</v>
      </c>
      <c r="AT172" s="322">
        <f t="shared" si="68"/>
        <v>0</v>
      </c>
      <c r="AU172" s="322">
        <f t="shared" si="68"/>
        <v>0.86039999999999994</v>
      </c>
      <c r="AV172" s="322">
        <f t="shared" si="68"/>
        <v>0.57360000000000011</v>
      </c>
      <c r="AW172" s="322">
        <f t="shared" si="68"/>
        <v>1.4340000000000004</v>
      </c>
      <c r="AX172" s="322">
        <f t="shared" si="68"/>
        <v>3.4415999999999998</v>
      </c>
      <c r="AY172" s="322">
        <f t="shared" si="68"/>
        <v>0.86039999999999994</v>
      </c>
      <c r="AZ172" s="322">
        <f t="shared" si="68"/>
        <v>2.0076000000000001</v>
      </c>
      <c r="BA172" s="322">
        <f t="shared" si="68"/>
        <v>0</v>
      </c>
      <c r="BB172" s="322">
        <f t="shared" si="68"/>
        <v>0</v>
      </c>
      <c r="BC172" s="322">
        <f t="shared" si="66"/>
        <v>3.7284000000000002</v>
      </c>
      <c r="BD172" s="322">
        <f t="shared" si="66"/>
        <v>1.1472000000000002</v>
      </c>
      <c r="BE172" s="322">
        <f t="shared" si="66"/>
        <v>1.1472000000000002</v>
      </c>
      <c r="BF172" s="322">
        <f t="shared" si="66"/>
        <v>0.57360000000000011</v>
      </c>
    </row>
    <row r="173" spans="2:58" ht="14.25">
      <c r="B173" s="17" t="s">
        <v>132</v>
      </c>
      <c r="C173" s="1918" t="s">
        <v>133</v>
      </c>
      <c r="D173" s="1919" t="s">
        <v>109</v>
      </c>
      <c r="E173" s="1918" t="s">
        <v>19</v>
      </c>
      <c r="F173" s="1753" t="s">
        <v>16</v>
      </c>
      <c r="G173" s="1951">
        <v>17.170000000000002</v>
      </c>
      <c r="H173" s="1948">
        <v>5900.6025399999999</v>
      </c>
      <c r="I173" s="1952">
        <v>5900.6025399999999</v>
      </c>
      <c r="J173" s="1935">
        <v>6000</v>
      </c>
      <c r="K173" s="1933">
        <v>17.440000000000001</v>
      </c>
      <c r="L173" s="1738"/>
      <c r="R173" s="322">
        <f t="shared" si="63"/>
        <v>102906.50829760001</v>
      </c>
      <c r="S173" s="322">
        <f t="shared" si="67"/>
        <v>28086.86809040001</v>
      </c>
      <c r="T173" s="322">
        <f t="shared" si="67"/>
        <v>1180.1205080000002</v>
      </c>
      <c r="U173" s="322">
        <f t="shared" si="67"/>
        <v>13040.3316134</v>
      </c>
      <c r="V173" s="322">
        <f t="shared" si="67"/>
        <v>0</v>
      </c>
      <c r="W173" s="322">
        <f t="shared" si="67"/>
        <v>57353.856688800013</v>
      </c>
      <c r="X173" s="322">
        <f t="shared" si="67"/>
        <v>0</v>
      </c>
      <c r="Y173" s="322">
        <f t="shared" si="67"/>
        <v>177.0180762</v>
      </c>
      <c r="Z173" s="322">
        <f t="shared" si="67"/>
        <v>118.01205080000003</v>
      </c>
      <c r="AA173" s="322">
        <f t="shared" si="67"/>
        <v>295.03012700000005</v>
      </c>
      <c r="AB173" s="322">
        <f t="shared" si="67"/>
        <v>708.07230479999998</v>
      </c>
      <c r="AC173" s="322">
        <f t="shared" si="67"/>
        <v>177.0180762</v>
      </c>
      <c r="AD173" s="322">
        <f t="shared" si="67"/>
        <v>413.04217780000005</v>
      </c>
      <c r="AE173" s="322">
        <f t="shared" si="67"/>
        <v>0</v>
      </c>
      <c r="AF173" s="322">
        <f t="shared" si="67"/>
        <v>0</v>
      </c>
      <c r="AG173" s="322">
        <f t="shared" si="64"/>
        <v>767.0783302000001</v>
      </c>
      <c r="AH173" s="322">
        <f t="shared" si="64"/>
        <v>236.02410160000005</v>
      </c>
      <c r="AI173" s="322">
        <f t="shared" si="64"/>
        <v>236.02410160000005</v>
      </c>
      <c r="AJ173" s="322">
        <f t="shared" si="64"/>
        <v>118.01205080000003</v>
      </c>
      <c r="AK173" s="1280" t="s">
        <v>1465</v>
      </c>
      <c r="AL173" s="88" t="s">
        <v>1465</v>
      </c>
      <c r="AM173" s="1280" t="s">
        <v>1465</v>
      </c>
      <c r="AN173" s="322">
        <f t="shared" si="65"/>
        <v>104640.00000000001</v>
      </c>
      <c r="AO173" s="322">
        <f t="shared" si="68"/>
        <v>28560.000000000015</v>
      </c>
      <c r="AP173" s="322">
        <f t="shared" si="68"/>
        <v>1200.0000000000002</v>
      </c>
      <c r="AQ173" s="322">
        <f t="shared" si="68"/>
        <v>13260</v>
      </c>
      <c r="AR173" s="322">
        <f t="shared" si="68"/>
        <v>0</v>
      </c>
      <c r="AS173" s="322">
        <f t="shared" si="68"/>
        <v>58320.000000000015</v>
      </c>
      <c r="AT173" s="322">
        <f t="shared" si="68"/>
        <v>0</v>
      </c>
      <c r="AU173" s="322">
        <f t="shared" si="68"/>
        <v>180</v>
      </c>
      <c r="AV173" s="322">
        <f t="shared" si="68"/>
        <v>120.00000000000003</v>
      </c>
      <c r="AW173" s="322">
        <f t="shared" si="68"/>
        <v>300.00000000000006</v>
      </c>
      <c r="AX173" s="322">
        <f t="shared" si="68"/>
        <v>720</v>
      </c>
      <c r="AY173" s="322">
        <f t="shared" si="68"/>
        <v>180</v>
      </c>
      <c r="AZ173" s="322">
        <f t="shared" si="68"/>
        <v>420.00000000000006</v>
      </c>
      <c r="BA173" s="322">
        <f t="shared" si="68"/>
        <v>0</v>
      </c>
      <c r="BB173" s="322">
        <f t="shared" si="68"/>
        <v>0</v>
      </c>
      <c r="BC173" s="322">
        <f t="shared" si="66"/>
        <v>780.00000000000011</v>
      </c>
      <c r="BD173" s="322">
        <f t="shared" si="66"/>
        <v>240.00000000000006</v>
      </c>
      <c r="BE173" s="322">
        <f t="shared" si="66"/>
        <v>240.00000000000006</v>
      </c>
      <c r="BF173" s="322">
        <f t="shared" si="66"/>
        <v>120.00000000000003</v>
      </c>
    </row>
    <row r="174" spans="2:58" ht="14.25">
      <c r="B174" s="6" t="s">
        <v>132</v>
      </c>
      <c r="C174" s="1918" t="s">
        <v>134</v>
      </c>
      <c r="D174" s="1919" t="s">
        <v>54</v>
      </c>
      <c r="E174" s="1918" t="s">
        <v>19</v>
      </c>
      <c r="F174" s="1753" t="s">
        <v>16</v>
      </c>
      <c r="G174" s="1951">
        <v>17.170000000000002</v>
      </c>
      <c r="H174" s="1948">
        <v>9204.5970584183997</v>
      </c>
      <c r="I174" s="1952">
        <v>9204.5970584183997</v>
      </c>
      <c r="J174" s="1935">
        <v>9204.5970584183997</v>
      </c>
      <c r="K174" s="1933">
        <v>17.440000000000001</v>
      </c>
      <c r="L174" s="1738"/>
      <c r="R174" s="322">
        <f t="shared" si="63"/>
        <v>160528.1726988169</v>
      </c>
      <c r="S174" s="322">
        <f t="shared" si="67"/>
        <v>43813.8819980716</v>
      </c>
      <c r="T174" s="322">
        <f t="shared" si="67"/>
        <v>1840.9194116836802</v>
      </c>
      <c r="U174" s="322">
        <f t="shared" si="67"/>
        <v>20342.159499104659</v>
      </c>
      <c r="V174" s="322">
        <f t="shared" si="67"/>
        <v>0</v>
      </c>
      <c r="W174" s="322">
        <f t="shared" si="67"/>
        <v>89468.683407826858</v>
      </c>
      <c r="X174" s="322">
        <f t="shared" si="67"/>
        <v>0</v>
      </c>
      <c r="Y174" s="322">
        <f t="shared" si="67"/>
        <v>276.13791175255199</v>
      </c>
      <c r="Z174" s="322">
        <f t="shared" si="67"/>
        <v>184.09194116836801</v>
      </c>
      <c r="AA174" s="322">
        <f t="shared" si="67"/>
        <v>460.22985292092005</v>
      </c>
      <c r="AB174" s="322">
        <f t="shared" si="67"/>
        <v>1104.5516470102079</v>
      </c>
      <c r="AC174" s="322">
        <f t="shared" si="67"/>
        <v>276.13791175255199</v>
      </c>
      <c r="AD174" s="322">
        <f t="shared" si="67"/>
        <v>644.32179408928801</v>
      </c>
      <c r="AE174" s="322">
        <f t="shared" si="67"/>
        <v>0</v>
      </c>
      <c r="AF174" s="322">
        <f t="shared" si="67"/>
        <v>0</v>
      </c>
      <c r="AG174" s="322">
        <f t="shared" si="64"/>
        <v>1196.597617594392</v>
      </c>
      <c r="AH174" s="322">
        <f t="shared" si="64"/>
        <v>368.18388233673602</v>
      </c>
      <c r="AI174" s="322">
        <f t="shared" si="64"/>
        <v>368.18388233673602</v>
      </c>
      <c r="AJ174" s="322">
        <f t="shared" si="64"/>
        <v>184.09194116836801</v>
      </c>
      <c r="AK174" s="1280" t="s">
        <v>1465</v>
      </c>
      <c r="AL174" s="88" t="s">
        <v>1465</v>
      </c>
      <c r="AM174" s="1280" t="s">
        <v>1465</v>
      </c>
      <c r="AN174" s="322">
        <f t="shared" si="65"/>
        <v>160528.1726988169</v>
      </c>
      <c r="AO174" s="322">
        <f t="shared" si="68"/>
        <v>43813.8819980716</v>
      </c>
      <c r="AP174" s="322">
        <f t="shared" si="68"/>
        <v>1840.9194116836802</v>
      </c>
      <c r="AQ174" s="322">
        <f t="shared" si="68"/>
        <v>20342.159499104659</v>
      </c>
      <c r="AR174" s="322">
        <f t="shared" si="68"/>
        <v>0</v>
      </c>
      <c r="AS174" s="322">
        <f t="shared" si="68"/>
        <v>89468.683407826858</v>
      </c>
      <c r="AT174" s="322">
        <f t="shared" si="68"/>
        <v>0</v>
      </c>
      <c r="AU174" s="322">
        <f t="shared" si="68"/>
        <v>276.13791175255199</v>
      </c>
      <c r="AV174" s="322">
        <f t="shared" si="68"/>
        <v>184.09194116836801</v>
      </c>
      <c r="AW174" s="322">
        <f t="shared" si="68"/>
        <v>460.22985292092005</v>
      </c>
      <c r="AX174" s="322">
        <f t="shared" si="68"/>
        <v>1104.5516470102079</v>
      </c>
      <c r="AY174" s="322">
        <f t="shared" si="68"/>
        <v>276.13791175255199</v>
      </c>
      <c r="AZ174" s="322">
        <f t="shared" si="68"/>
        <v>644.32179408928801</v>
      </c>
      <c r="BA174" s="322">
        <f t="shared" si="68"/>
        <v>0</v>
      </c>
      <c r="BB174" s="322">
        <f t="shared" si="68"/>
        <v>0</v>
      </c>
      <c r="BC174" s="322">
        <f t="shared" si="66"/>
        <v>1196.597617594392</v>
      </c>
      <c r="BD174" s="322">
        <f t="shared" si="66"/>
        <v>368.18388233673602</v>
      </c>
      <c r="BE174" s="322">
        <f t="shared" si="66"/>
        <v>368.18388233673602</v>
      </c>
      <c r="BF174" s="322">
        <f t="shared" si="66"/>
        <v>184.09194116836801</v>
      </c>
    </row>
    <row r="175" spans="2:58" ht="14.25">
      <c r="B175" s="6" t="s">
        <v>132</v>
      </c>
      <c r="C175" s="1918" t="s">
        <v>135</v>
      </c>
      <c r="D175" s="1919" t="s">
        <v>136</v>
      </c>
      <c r="E175" s="1918" t="s">
        <v>19</v>
      </c>
      <c r="F175" s="1753" t="s">
        <v>16</v>
      </c>
      <c r="G175" s="1951">
        <v>17.170000000000002</v>
      </c>
      <c r="H175" s="1948">
        <v>0</v>
      </c>
      <c r="I175" s="1952">
        <v>0</v>
      </c>
      <c r="J175" s="1935">
        <v>0</v>
      </c>
      <c r="K175" s="1933">
        <v>17.440000000000001</v>
      </c>
      <c r="L175" s="1738"/>
      <c r="R175" s="322">
        <f t="shared" si="63"/>
        <v>0</v>
      </c>
      <c r="S175" s="322">
        <f t="shared" si="67"/>
        <v>0</v>
      </c>
      <c r="T175" s="322">
        <f t="shared" si="67"/>
        <v>0</v>
      </c>
      <c r="U175" s="322">
        <f t="shared" si="67"/>
        <v>0</v>
      </c>
      <c r="V175" s="322">
        <f t="shared" si="67"/>
        <v>0</v>
      </c>
      <c r="W175" s="322">
        <f t="shared" si="67"/>
        <v>0</v>
      </c>
      <c r="X175" s="322">
        <f t="shared" si="67"/>
        <v>0</v>
      </c>
      <c r="Y175" s="322">
        <f t="shared" si="67"/>
        <v>0</v>
      </c>
      <c r="Z175" s="322">
        <f t="shared" si="67"/>
        <v>0</v>
      </c>
      <c r="AA175" s="322">
        <f t="shared" si="67"/>
        <v>0</v>
      </c>
      <c r="AB175" s="322">
        <f t="shared" si="67"/>
        <v>0</v>
      </c>
      <c r="AC175" s="322">
        <f t="shared" si="67"/>
        <v>0</v>
      </c>
      <c r="AD175" s="322">
        <f t="shared" si="67"/>
        <v>0</v>
      </c>
      <c r="AE175" s="322">
        <f t="shared" si="67"/>
        <v>0</v>
      </c>
      <c r="AF175" s="322">
        <f t="shared" si="67"/>
        <v>0</v>
      </c>
      <c r="AG175" s="322">
        <f t="shared" si="64"/>
        <v>0</v>
      </c>
      <c r="AH175" s="322">
        <f t="shared" si="64"/>
        <v>0</v>
      </c>
      <c r="AI175" s="322">
        <f t="shared" si="64"/>
        <v>0</v>
      </c>
      <c r="AJ175" s="322">
        <f t="shared" si="64"/>
        <v>0</v>
      </c>
      <c r="AK175" s="1280" t="s">
        <v>1465</v>
      </c>
      <c r="AL175" s="88" t="s">
        <v>1465</v>
      </c>
      <c r="AM175" s="1280" t="s">
        <v>1465</v>
      </c>
      <c r="AN175" s="322">
        <f t="shared" si="65"/>
        <v>0</v>
      </c>
      <c r="AO175" s="322">
        <f t="shared" si="68"/>
        <v>0</v>
      </c>
      <c r="AP175" s="322">
        <f t="shared" si="68"/>
        <v>0</v>
      </c>
      <c r="AQ175" s="322">
        <f t="shared" si="68"/>
        <v>0</v>
      </c>
      <c r="AR175" s="322">
        <f t="shared" si="68"/>
        <v>0</v>
      </c>
      <c r="AS175" s="322">
        <f t="shared" si="68"/>
        <v>0</v>
      </c>
      <c r="AT175" s="322">
        <f t="shared" si="68"/>
        <v>0</v>
      </c>
      <c r="AU175" s="322">
        <f t="shared" si="68"/>
        <v>0</v>
      </c>
      <c r="AV175" s="322">
        <f t="shared" si="68"/>
        <v>0</v>
      </c>
      <c r="AW175" s="322">
        <f t="shared" si="68"/>
        <v>0</v>
      </c>
      <c r="AX175" s="322">
        <f t="shared" si="68"/>
        <v>0</v>
      </c>
      <c r="AY175" s="322">
        <f t="shared" si="68"/>
        <v>0</v>
      </c>
      <c r="AZ175" s="322">
        <f t="shared" si="68"/>
        <v>0</v>
      </c>
      <c r="BA175" s="322">
        <f t="shared" si="68"/>
        <v>0</v>
      </c>
      <c r="BB175" s="322">
        <f t="shared" si="68"/>
        <v>0</v>
      </c>
      <c r="BC175" s="322">
        <f t="shared" si="66"/>
        <v>0</v>
      </c>
      <c r="BD175" s="322">
        <f t="shared" si="66"/>
        <v>0</v>
      </c>
      <c r="BE175" s="322">
        <f t="shared" si="66"/>
        <v>0</v>
      </c>
      <c r="BF175" s="322">
        <f t="shared" si="66"/>
        <v>0</v>
      </c>
    </row>
    <row r="176" spans="2:58" ht="14.25">
      <c r="B176" s="6" t="s">
        <v>132</v>
      </c>
      <c r="C176" s="1918" t="s">
        <v>137</v>
      </c>
      <c r="D176" s="1919" t="s">
        <v>138</v>
      </c>
      <c r="E176" s="1918" t="s">
        <v>15</v>
      </c>
      <c r="F176" s="1753" t="s">
        <v>16</v>
      </c>
      <c r="G176" s="1951">
        <v>17.170000000000002</v>
      </c>
      <c r="H176" s="1948">
        <v>5910.6670487956935</v>
      </c>
      <c r="I176" s="1952">
        <v>5910.6670487956935</v>
      </c>
      <c r="J176" s="1935">
        <v>5950</v>
      </c>
      <c r="K176" s="1933">
        <v>12.18</v>
      </c>
      <c r="L176" s="1738"/>
      <c r="R176" s="322">
        <f t="shared" si="63"/>
        <v>71991.924654331538</v>
      </c>
      <c r="S176" s="322">
        <f t="shared" si="67"/>
        <v>28134.775152267481</v>
      </c>
      <c r="T176" s="322">
        <f t="shared" si="67"/>
        <v>1182.1334097591389</v>
      </c>
      <c r="U176" s="322">
        <f t="shared" si="67"/>
        <v>13062.57417783848</v>
      </c>
      <c r="V176" s="322">
        <f t="shared" si="67"/>
        <v>0</v>
      </c>
      <c r="W176" s="322">
        <f t="shared" si="67"/>
        <v>26361.575037628791</v>
      </c>
      <c r="X176" s="322">
        <f t="shared" si="67"/>
        <v>0</v>
      </c>
      <c r="Y176" s="322">
        <f t="shared" si="67"/>
        <v>177.3200114638708</v>
      </c>
      <c r="Z176" s="322">
        <f t="shared" si="67"/>
        <v>118.21334097591388</v>
      </c>
      <c r="AA176" s="322">
        <f t="shared" si="67"/>
        <v>295.53335243978472</v>
      </c>
      <c r="AB176" s="322">
        <f t="shared" si="67"/>
        <v>709.28004585548319</v>
      </c>
      <c r="AC176" s="322">
        <f t="shared" si="67"/>
        <v>177.3200114638708</v>
      </c>
      <c r="AD176" s="322">
        <f t="shared" si="67"/>
        <v>413.74669341569853</v>
      </c>
      <c r="AE176" s="322">
        <f t="shared" si="67"/>
        <v>0</v>
      </c>
      <c r="AF176" s="322">
        <f t="shared" si="67"/>
        <v>0</v>
      </c>
      <c r="AG176" s="322">
        <f t="shared" si="64"/>
        <v>768.38671634344007</v>
      </c>
      <c r="AH176" s="322">
        <f t="shared" si="64"/>
        <v>236.42668195182776</v>
      </c>
      <c r="AI176" s="322">
        <f t="shared" si="64"/>
        <v>236.42668195182776</v>
      </c>
      <c r="AJ176" s="322">
        <f t="shared" si="64"/>
        <v>118.21334097591388</v>
      </c>
      <c r="AK176" s="1280" t="s">
        <v>1465</v>
      </c>
      <c r="AL176" s="88" t="s">
        <v>1465</v>
      </c>
      <c r="AM176" s="1280" t="s">
        <v>1465</v>
      </c>
      <c r="AN176" s="322">
        <f t="shared" si="65"/>
        <v>72471</v>
      </c>
      <c r="AO176" s="322">
        <f t="shared" si="68"/>
        <v>28321.999999999982</v>
      </c>
      <c r="AP176" s="322">
        <f t="shared" si="68"/>
        <v>1190.0000000000002</v>
      </c>
      <c r="AQ176" s="322">
        <f t="shared" si="68"/>
        <v>13149.499999999998</v>
      </c>
      <c r="AR176" s="322">
        <f t="shared" si="68"/>
        <v>0</v>
      </c>
      <c r="AS176" s="322">
        <f t="shared" si="68"/>
        <v>26537</v>
      </c>
      <c r="AT176" s="322">
        <f t="shared" si="68"/>
        <v>0</v>
      </c>
      <c r="AU176" s="322">
        <f t="shared" si="68"/>
        <v>178.5</v>
      </c>
      <c r="AV176" s="322">
        <f t="shared" si="68"/>
        <v>119.00000000000003</v>
      </c>
      <c r="AW176" s="322">
        <f t="shared" si="68"/>
        <v>297.50000000000006</v>
      </c>
      <c r="AX176" s="322">
        <f t="shared" si="68"/>
        <v>714</v>
      </c>
      <c r="AY176" s="322">
        <f t="shared" si="68"/>
        <v>178.5</v>
      </c>
      <c r="AZ176" s="322">
        <f t="shared" si="68"/>
        <v>416.50000000000006</v>
      </c>
      <c r="BA176" s="322">
        <f t="shared" si="68"/>
        <v>0</v>
      </c>
      <c r="BB176" s="322">
        <f t="shared" si="68"/>
        <v>0</v>
      </c>
      <c r="BC176" s="322">
        <f t="shared" si="66"/>
        <v>773.50000000000011</v>
      </c>
      <c r="BD176" s="322">
        <f t="shared" si="66"/>
        <v>238.00000000000006</v>
      </c>
      <c r="BE176" s="322">
        <f t="shared" si="66"/>
        <v>238.00000000000006</v>
      </c>
      <c r="BF176" s="322">
        <f t="shared" si="66"/>
        <v>119.00000000000003</v>
      </c>
    </row>
    <row r="177" spans="2:58" ht="14.25">
      <c r="B177" s="6" t="s">
        <v>132</v>
      </c>
      <c r="C177" s="1918" t="s">
        <v>139</v>
      </c>
      <c r="D177" s="1919" t="s">
        <v>140</v>
      </c>
      <c r="E177" s="1918" t="s">
        <v>19</v>
      </c>
      <c r="F177" s="1753" t="s">
        <v>16</v>
      </c>
      <c r="G177" s="1951">
        <v>17.170000000000002</v>
      </c>
      <c r="H177" s="1948">
        <v>52020.341986715197</v>
      </c>
      <c r="I177" s="1952">
        <v>52020.341986715197</v>
      </c>
      <c r="J177" s="1935">
        <v>52020.341986715197</v>
      </c>
      <c r="K177" s="1933">
        <v>17.440000000000001</v>
      </c>
      <c r="L177" s="1738"/>
      <c r="R177" s="322">
        <f t="shared" si="63"/>
        <v>907234.76424831315</v>
      </c>
      <c r="S177" s="322">
        <f t="shared" si="67"/>
        <v>247616.82785676446</v>
      </c>
      <c r="T177" s="322">
        <f t="shared" si="67"/>
        <v>10404.06839734304</v>
      </c>
      <c r="U177" s="322">
        <f t="shared" si="67"/>
        <v>114964.95579064058</v>
      </c>
      <c r="V177" s="322">
        <f t="shared" si="67"/>
        <v>0</v>
      </c>
      <c r="W177" s="322">
        <f t="shared" si="67"/>
        <v>505637.72411087184</v>
      </c>
      <c r="X177" s="322">
        <f t="shared" si="67"/>
        <v>0</v>
      </c>
      <c r="Y177" s="322">
        <f t="shared" si="67"/>
        <v>1560.6102596014559</v>
      </c>
      <c r="Z177" s="322">
        <f t="shared" si="67"/>
        <v>1040.4068397343042</v>
      </c>
      <c r="AA177" s="322">
        <f t="shared" si="67"/>
        <v>2601.0170993357601</v>
      </c>
      <c r="AB177" s="322">
        <f t="shared" si="67"/>
        <v>6242.4410384058237</v>
      </c>
      <c r="AC177" s="322">
        <f t="shared" si="67"/>
        <v>1560.6102596014559</v>
      </c>
      <c r="AD177" s="322">
        <f t="shared" si="67"/>
        <v>3641.4239390700645</v>
      </c>
      <c r="AE177" s="322">
        <f t="shared" si="67"/>
        <v>0</v>
      </c>
      <c r="AF177" s="322">
        <f t="shared" si="67"/>
        <v>0</v>
      </c>
      <c r="AG177" s="322">
        <f t="shared" si="64"/>
        <v>6762.6444582729764</v>
      </c>
      <c r="AH177" s="322">
        <f t="shared" si="64"/>
        <v>2080.8136794686084</v>
      </c>
      <c r="AI177" s="322">
        <f t="shared" si="64"/>
        <v>2080.8136794686084</v>
      </c>
      <c r="AJ177" s="322">
        <f t="shared" si="64"/>
        <v>1040.4068397343042</v>
      </c>
      <c r="AK177" s="1280" t="s">
        <v>1465</v>
      </c>
      <c r="AL177" s="88" t="s">
        <v>1465</v>
      </c>
      <c r="AM177" s="1280" t="s">
        <v>1465</v>
      </c>
      <c r="AN177" s="322">
        <f t="shared" si="65"/>
        <v>907234.76424831315</v>
      </c>
      <c r="AO177" s="322">
        <f t="shared" si="68"/>
        <v>247616.82785676446</v>
      </c>
      <c r="AP177" s="322">
        <f t="shared" si="68"/>
        <v>10404.06839734304</v>
      </c>
      <c r="AQ177" s="322">
        <f t="shared" si="68"/>
        <v>114964.95579064058</v>
      </c>
      <c r="AR177" s="322">
        <f t="shared" si="68"/>
        <v>0</v>
      </c>
      <c r="AS177" s="322">
        <f t="shared" si="68"/>
        <v>505637.72411087184</v>
      </c>
      <c r="AT177" s="322">
        <f t="shared" si="68"/>
        <v>0</v>
      </c>
      <c r="AU177" s="322">
        <f t="shared" si="68"/>
        <v>1560.6102596014559</v>
      </c>
      <c r="AV177" s="322">
        <f t="shared" si="68"/>
        <v>1040.4068397343042</v>
      </c>
      <c r="AW177" s="322">
        <f t="shared" si="68"/>
        <v>2601.0170993357601</v>
      </c>
      <c r="AX177" s="322">
        <f t="shared" si="68"/>
        <v>6242.4410384058237</v>
      </c>
      <c r="AY177" s="322">
        <f t="shared" si="68"/>
        <v>1560.6102596014559</v>
      </c>
      <c r="AZ177" s="322">
        <f t="shared" si="68"/>
        <v>3641.4239390700645</v>
      </c>
      <c r="BA177" s="322">
        <f t="shared" si="68"/>
        <v>0</v>
      </c>
      <c r="BB177" s="322">
        <f t="shared" si="68"/>
        <v>0</v>
      </c>
      <c r="BC177" s="322">
        <f t="shared" si="66"/>
        <v>6762.6444582729764</v>
      </c>
      <c r="BD177" s="322">
        <f t="shared" si="66"/>
        <v>2080.8136794686084</v>
      </c>
      <c r="BE177" s="322">
        <f t="shared" si="66"/>
        <v>2080.8136794686084</v>
      </c>
      <c r="BF177" s="322">
        <f t="shared" si="66"/>
        <v>1040.4068397343042</v>
      </c>
    </row>
    <row r="178" spans="2:58" ht="14.25">
      <c r="B178" s="6" t="s">
        <v>132</v>
      </c>
      <c r="C178" s="1918" t="s">
        <v>60</v>
      </c>
      <c r="D178" s="1919" t="s">
        <v>104</v>
      </c>
      <c r="E178" s="1918" t="s">
        <v>25</v>
      </c>
      <c r="F178" s="1753" t="s">
        <v>26</v>
      </c>
      <c r="G178" s="1934">
        <v>17.239999999999998</v>
      </c>
      <c r="H178" s="1941">
        <v>23289.907121589946</v>
      </c>
      <c r="I178" s="1952">
        <v>23289.907121589946</v>
      </c>
      <c r="J178" s="1935">
        <v>23289.907121589946</v>
      </c>
      <c r="K178" s="1939">
        <v>9.1300000000000008</v>
      </c>
      <c r="L178" s="1738"/>
      <c r="R178" s="322">
        <f t="shared" si="63"/>
        <v>212636.85202011623</v>
      </c>
      <c r="S178" s="322">
        <f t="shared" si="67"/>
        <v>110859.95789876816</v>
      </c>
      <c r="T178" s="322">
        <f t="shared" si="67"/>
        <v>4657.9814243179908</v>
      </c>
      <c r="U178" s="322">
        <f t="shared" si="67"/>
        <v>51470.69473871377</v>
      </c>
      <c r="V178" s="322">
        <f t="shared" si="67"/>
        <v>0</v>
      </c>
      <c r="W178" s="322">
        <f t="shared" si="67"/>
        <v>32838.769041441818</v>
      </c>
      <c r="X178" s="322">
        <f t="shared" si="67"/>
        <v>0</v>
      </c>
      <c r="Y178" s="322">
        <f t="shared" si="67"/>
        <v>698.69721364769839</v>
      </c>
      <c r="Z178" s="322">
        <f t="shared" si="67"/>
        <v>465.79814243179908</v>
      </c>
      <c r="AA178" s="322">
        <f t="shared" si="67"/>
        <v>1164.4953560794977</v>
      </c>
      <c r="AB178" s="322">
        <f t="shared" si="67"/>
        <v>2794.7888545907936</v>
      </c>
      <c r="AC178" s="322">
        <f t="shared" si="67"/>
        <v>698.69721364769839</v>
      </c>
      <c r="AD178" s="322">
        <f t="shared" si="67"/>
        <v>1630.2934985112963</v>
      </c>
      <c r="AE178" s="322">
        <f t="shared" si="67"/>
        <v>0</v>
      </c>
      <c r="AF178" s="322">
        <f t="shared" si="67"/>
        <v>0</v>
      </c>
      <c r="AG178" s="322">
        <f t="shared" si="64"/>
        <v>3027.6879258066929</v>
      </c>
      <c r="AH178" s="322">
        <f t="shared" si="64"/>
        <v>931.59628486359816</v>
      </c>
      <c r="AI178" s="322">
        <f t="shared" si="64"/>
        <v>931.59628486359816</v>
      </c>
      <c r="AJ178" s="322">
        <f t="shared" si="64"/>
        <v>465.79814243179908</v>
      </c>
      <c r="AK178" s="1280" t="s">
        <v>1465</v>
      </c>
      <c r="AL178" s="88" t="s">
        <v>1465</v>
      </c>
      <c r="AM178" s="1280" t="s">
        <v>1465</v>
      </c>
      <c r="AN178" s="322">
        <f t="shared" si="65"/>
        <v>212636.85202011623</v>
      </c>
      <c r="AO178" s="322">
        <f t="shared" si="68"/>
        <v>110859.95789876816</v>
      </c>
      <c r="AP178" s="322">
        <f t="shared" si="68"/>
        <v>4657.9814243179908</v>
      </c>
      <c r="AQ178" s="322">
        <f t="shared" si="68"/>
        <v>51470.69473871377</v>
      </c>
      <c r="AR178" s="322">
        <f t="shared" si="68"/>
        <v>0</v>
      </c>
      <c r="AS178" s="322">
        <f t="shared" si="68"/>
        <v>32838.769041441818</v>
      </c>
      <c r="AT178" s="322">
        <f t="shared" si="68"/>
        <v>0</v>
      </c>
      <c r="AU178" s="322">
        <f t="shared" si="68"/>
        <v>698.69721364769839</v>
      </c>
      <c r="AV178" s="322">
        <f t="shared" si="68"/>
        <v>465.79814243179908</v>
      </c>
      <c r="AW178" s="322">
        <f t="shared" si="68"/>
        <v>1164.4953560794977</v>
      </c>
      <c r="AX178" s="322">
        <f t="shared" si="68"/>
        <v>2794.7888545907936</v>
      </c>
      <c r="AY178" s="322">
        <f t="shared" si="68"/>
        <v>698.69721364769839</v>
      </c>
      <c r="AZ178" s="322">
        <f t="shared" si="68"/>
        <v>1630.2934985112963</v>
      </c>
      <c r="BA178" s="322">
        <f t="shared" si="68"/>
        <v>0</v>
      </c>
      <c r="BB178" s="322">
        <f t="shared" si="68"/>
        <v>0</v>
      </c>
      <c r="BC178" s="322">
        <f t="shared" si="66"/>
        <v>3027.6879258066929</v>
      </c>
      <c r="BD178" s="322">
        <f t="shared" si="66"/>
        <v>931.59628486359816</v>
      </c>
      <c r="BE178" s="322">
        <f t="shared" si="66"/>
        <v>931.59628486359816</v>
      </c>
      <c r="BF178" s="322">
        <f t="shared" si="66"/>
        <v>465.79814243179908</v>
      </c>
    </row>
    <row r="179" spans="2:58" ht="14.25">
      <c r="B179" s="6" t="s">
        <v>132</v>
      </c>
      <c r="C179" s="1918" t="s">
        <v>60</v>
      </c>
      <c r="D179" s="1919" t="s">
        <v>105</v>
      </c>
      <c r="E179" s="1918" t="s">
        <v>25</v>
      </c>
      <c r="F179" s="1753" t="s">
        <v>26</v>
      </c>
      <c r="G179" s="1934">
        <v>17.559999999999999</v>
      </c>
      <c r="H179" s="1941">
        <v>3624.7423870454386</v>
      </c>
      <c r="I179" s="1952">
        <v>3624.7423870454386</v>
      </c>
      <c r="J179" s="1935">
        <v>3624.7423870454386</v>
      </c>
      <c r="K179" s="1939">
        <v>9.1300000000000008</v>
      </c>
      <c r="L179" s="1738"/>
      <c r="R179" s="322">
        <f t="shared" si="63"/>
        <v>33093.897993724859</v>
      </c>
      <c r="S179" s="322">
        <f t="shared" si="67"/>
        <v>17253.773762336288</v>
      </c>
      <c r="T179" s="322">
        <f t="shared" si="67"/>
        <v>724.9484774090879</v>
      </c>
      <c r="U179" s="322">
        <f t="shared" si="67"/>
        <v>8010.6806753704177</v>
      </c>
      <c r="V179" s="322">
        <f t="shared" si="67"/>
        <v>0</v>
      </c>
      <c r="W179" s="322">
        <f t="shared" si="67"/>
        <v>5110.8867657340679</v>
      </c>
      <c r="X179" s="322">
        <f t="shared" si="67"/>
        <v>0</v>
      </c>
      <c r="Y179" s="322">
        <f t="shared" si="67"/>
        <v>108.74227161136315</v>
      </c>
      <c r="Z179" s="322">
        <f t="shared" si="67"/>
        <v>72.494847740908796</v>
      </c>
      <c r="AA179" s="322">
        <f t="shared" si="67"/>
        <v>181.23711935227198</v>
      </c>
      <c r="AB179" s="322">
        <f t="shared" si="67"/>
        <v>434.9690864454526</v>
      </c>
      <c r="AC179" s="322">
        <f t="shared" si="67"/>
        <v>108.74227161136315</v>
      </c>
      <c r="AD179" s="322">
        <f t="shared" si="67"/>
        <v>253.73196709318074</v>
      </c>
      <c r="AE179" s="322">
        <f t="shared" si="67"/>
        <v>0</v>
      </c>
      <c r="AF179" s="322">
        <f t="shared" si="67"/>
        <v>0</v>
      </c>
      <c r="AG179" s="322">
        <f t="shared" si="64"/>
        <v>471.21651031590704</v>
      </c>
      <c r="AH179" s="322">
        <f t="shared" si="64"/>
        <v>144.98969548181759</v>
      </c>
      <c r="AI179" s="322">
        <f t="shared" si="64"/>
        <v>144.98969548181759</v>
      </c>
      <c r="AJ179" s="322">
        <f t="shared" si="64"/>
        <v>72.494847740908796</v>
      </c>
      <c r="AK179" s="1280" t="s">
        <v>1465</v>
      </c>
      <c r="AL179" s="88" t="s">
        <v>1465</v>
      </c>
      <c r="AM179" s="1280" t="s">
        <v>1465</v>
      </c>
      <c r="AN179" s="322">
        <f t="shared" si="65"/>
        <v>33093.897993724859</v>
      </c>
      <c r="AO179" s="322">
        <f t="shared" si="68"/>
        <v>17253.773762336288</v>
      </c>
      <c r="AP179" s="322">
        <f t="shared" si="68"/>
        <v>724.9484774090879</v>
      </c>
      <c r="AQ179" s="322">
        <f t="shared" si="68"/>
        <v>8010.6806753704177</v>
      </c>
      <c r="AR179" s="322">
        <f t="shared" si="68"/>
        <v>0</v>
      </c>
      <c r="AS179" s="322">
        <f t="shared" si="68"/>
        <v>5110.8867657340679</v>
      </c>
      <c r="AT179" s="322">
        <f t="shared" si="68"/>
        <v>0</v>
      </c>
      <c r="AU179" s="322">
        <f t="shared" si="68"/>
        <v>108.74227161136315</v>
      </c>
      <c r="AV179" s="322">
        <f t="shared" si="68"/>
        <v>72.494847740908796</v>
      </c>
      <c r="AW179" s="322">
        <f t="shared" si="68"/>
        <v>181.23711935227198</v>
      </c>
      <c r="AX179" s="322">
        <f t="shared" si="68"/>
        <v>434.9690864454526</v>
      </c>
      <c r="AY179" s="322">
        <f t="shared" si="68"/>
        <v>108.74227161136315</v>
      </c>
      <c r="AZ179" s="322">
        <f t="shared" si="68"/>
        <v>253.73196709318074</v>
      </c>
      <c r="BA179" s="322">
        <f t="shared" si="68"/>
        <v>0</v>
      </c>
      <c r="BB179" s="322">
        <f t="shared" si="68"/>
        <v>0</v>
      </c>
      <c r="BC179" s="322">
        <f t="shared" si="66"/>
        <v>471.21651031590704</v>
      </c>
      <c r="BD179" s="322">
        <f t="shared" si="66"/>
        <v>144.98969548181759</v>
      </c>
      <c r="BE179" s="322">
        <f t="shared" si="66"/>
        <v>144.98969548181759</v>
      </c>
      <c r="BF179" s="322">
        <f t="shared" si="66"/>
        <v>72.494847740908796</v>
      </c>
    </row>
    <row r="180" spans="2:58" ht="14.25">
      <c r="B180" s="6" t="s">
        <v>132</v>
      </c>
      <c r="C180" s="1918" t="s">
        <v>60</v>
      </c>
      <c r="D180" s="1919" t="s">
        <v>106</v>
      </c>
      <c r="E180" s="1918" t="s">
        <v>25</v>
      </c>
      <c r="F180" s="1753" t="s">
        <v>26</v>
      </c>
      <c r="G180" s="1934">
        <v>17.420000000000002</v>
      </c>
      <c r="H180" s="1941">
        <v>412.73639103609554</v>
      </c>
      <c r="I180" s="1952">
        <v>412.73639103609554</v>
      </c>
      <c r="J180" s="1935">
        <v>412.73639103609554</v>
      </c>
      <c r="K180" s="1939">
        <v>9.1300000000000008</v>
      </c>
      <c r="L180" s="1738"/>
      <c r="R180" s="322">
        <f t="shared" si="63"/>
        <v>3768.2832501595526</v>
      </c>
      <c r="S180" s="322">
        <f t="shared" si="67"/>
        <v>1964.6252213318148</v>
      </c>
      <c r="T180" s="322">
        <f t="shared" si="67"/>
        <v>82.547278207219122</v>
      </c>
      <c r="U180" s="322">
        <f t="shared" si="67"/>
        <v>912.14742418977096</v>
      </c>
      <c r="V180" s="322">
        <f t="shared" si="67"/>
        <v>0</v>
      </c>
      <c r="W180" s="322">
        <f t="shared" si="67"/>
        <v>581.95831136089464</v>
      </c>
      <c r="X180" s="322">
        <f t="shared" si="67"/>
        <v>0</v>
      </c>
      <c r="Y180" s="322">
        <f t="shared" si="67"/>
        <v>12.382091731082866</v>
      </c>
      <c r="Z180" s="322">
        <f t="shared" si="67"/>
        <v>8.2547278207219126</v>
      </c>
      <c r="AA180" s="322">
        <f t="shared" si="67"/>
        <v>20.636819551804781</v>
      </c>
      <c r="AB180" s="322">
        <f t="shared" si="67"/>
        <v>49.528366924331465</v>
      </c>
      <c r="AC180" s="322">
        <f t="shared" si="67"/>
        <v>12.382091731082866</v>
      </c>
      <c r="AD180" s="322">
        <f t="shared" si="67"/>
        <v>28.891547372526691</v>
      </c>
      <c r="AE180" s="322">
        <f t="shared" si="67"/>
        <v>0</v>
      </c>
      <c r="AF180" s="322">
        <f t="shared" si="67"/>
        <v>0</v>
      </c>
      <c r="AG180" s="322">
        <f t="shared" si="64"/>
        <v>53.65573083469242</v>
      </c>
      <c r="AH180" s="322">
        <f t="shared" si="64"/>
        <v>16.509455641443825</v>
      </c>
      <c r="AI180" s="322">
        <f t="shared" si="64"/>
        <v>16.509455641443825</v>
      </c>
      <c r="AJ180" s="322">
        <f t="shared" si="64"/>
        <v>8.2547278207219126</v>
      </c>
      <c r="AK180" s="1280" t="s">
        <v>1465</v>
      </c>
      <c r="AL180" s="88" t="s">
        <v>1465</v>
      </c>
      <c r="AM180" s="1280" t="s">
        <v>1465</v>
      </c>
      <c r="AN180" s="322">
        <f t="shared" si="65"/>
        <v>3768.2832501595526</v>
      </c>
      <c r="AO180" s="322">
        <f t="shared" si="68"/>
        <v>1964.6252213318148</v>
      </c>
      <c r="AP180" s="322">
        <f t="shared" si="68"/>
        <v>82.547278207219122</v>
      </c>
      <c r="AQ180" s="322">
        <f t="shared" si="68"/>
        <v>912.14742418977096</v>
      </c>
      <c r="AR180" s="322">
        <f t="shared" si="68"/>
        <v>0</v>
      </c>
      <c r="AS180" s="322">
        <f t="shared" si="68"/>
        <v>581.95831136089464</v>
      </c>
      <c r="AT180" s="322">
        <f t="shared" si="68"/>
        <v>0</v>
      </c>
      <c r="AU180" s="322">
        <f t="shared" si="68"/>
        <v>12.382091731082866</v>
      </c>
      <c r="AV180" s="322">
        <f t="shared" si="68"/>
        <v>8.2547278207219126</v>
      </c>
      <c r="AW180" s="322">
        <f t="shared" si="68"/>
        <v>20.636819551804781</v>
      </c>
      <c r="AX180" s="322">
        <f t="shared" si="68"/>
        <v>49.528366924331465</v>
      </c>
      <c r="AY180" s="322">
        <f t="shared" si="68"/>
        <v>12.382091731082866</v>
      </c>
      <c r="AZ180" s="322">
        <f t="shared" si="68"/>
        <v>28.891547372526691</v>
      </c>
      <c r="BA180" s="322">
        <f t="shared" si="68"/>
        <v>0</v>
      </c>
      <c r="BB180" s="322">
        <f t="shared" si="68"/>
        <v>0</v>
      </c>
      <c r="BC180" s="322">
        <f t="shared" si="66"/>
        <v>53.65573083469242</v>
      </c>
      <c r="BD180" s="322">
        <f t="shared" si="66"/>
        <v>16.509455641443825</v>
      </c>
      <c r="BE180" s="322">
        <f t="shared" si="66"/>
        <v>16.509455641443825</v>
      </c>
      <c r="BF180" s="322">
        <f t="shared" si="66"/>
        <v>8.2547278207219126</v>
      </c>
    </row>
    <row r="181" spans="2:58" ht="14.25">
      <c r="B181" s="6" t="s">
        <v>132</v>
      </c>
      <c r="C181" s="1918" t="s">
        <v>60</v>
      </c>
      <c r="D181" s="1919" t="s">
        <v>107</v>
      </c>
      <c r="E181" s="1918" t="s">
        <v>25</v>
      </c>
      <c r="F181" s="1753" t="s">
        <v>26</v>
      </c>
      <c r="G181" s="1934">
        <v>17.559999999999999</v>
      </c>
      <c r="H181" s="1941">
        <v>79.814552750227335</v>
      </c>
      <c r="I181" s="1952">
        <v>79.814552750227335</v>
      </c>
      <c r="J181" s="1935">
        <v>79.814552750227335</v>
      </c>
      <c r="K181" s="1939">
        <v>9.1300000000000008</v>
      </c>
      <c r="L181" s="1738"/>
      <c r="R181" s="322">
        <f t="shared" si="63"/>
        <v>728.70686660957563</v>
      </c>
      <c r="S181" s="322">
        <f t="shared" si="67"/>
        <v>379.91727109108211</v>
      </c>
      <c r="T181" s="322">
        <f t="shared" si="67"/>
        <v>15.962910550045471</v>
      </c>
      <c r="U181" s="322">
        <f t="shared" si="67"/>
        <v>176.39016157800236</v>
      </c>
      <c r="V181" s="322">
        <f t="shared" si="67"/>
        <v>0</v>
      </c>
      <c r="W181" s="322">
        <f t="shared" si="67"/>
        <v>112.53851937782052</v>
      </c>
      <c r="X181" s="322">
        <f t="shared" si="67"/>
        <v>0</v>
      </c>
      <c r="Y181" s="322">
        <f t="shared" si="67"/>
        <v>2.3944365825068199</v>
      </c>
      <c r="Z181" s="322">
        <f t="shared" si="67"/>
        <v>1.596291055004547</v>
      </c>
      <c r="AA181" s="322">
        <f t="shared" si="67"/>
        <v>3.9907276375113678</v>
      </c>
      <c r="AB181" s="322">
        <f t="shared" si="67"/>
        <v>9.5777463300272796</v>
      </c>
      <c r="AC181" s="322">
        <f t="shared" ref="S181:AF199" si="69">+$R181*VLOOKUP($E181,$P$5:$AF$7,AC$1+3,FALSE)</f>
        <v>2.3944365825068199</v>
      </c>
      <c r="AD181" s="322">
        <f t="shared" si="69"/>
        <v>5.5870186925159135</v>
      </c>
      <c r="AE181" s="322">
        <f t="shared" si="69"/>
        <v>0</v>
      </c>
      <c r="AF181" s="322">
        <f t="shared" si="69"/>
        <v>0</v>
      </c>
      <c r="AG181" s="322">
        <f t="shared" si="64"/>
        <v>10.375891857529554</v>
      </c>
      <c r="AH181" s="322">
        <f t="shared" si="64"/>
        <v>3.1925821100090941</v>
      </c>
      <c r="AI181" s="322">
        <f t="shared" si="64"/>
        <v>3.1925821100090941</v>
      </c>
      <c r="AJ181" s="322">
        <f t="shared" si="64"/>
        <v>1.596291055004547</v>
      </c>
      <c r="AK181" s="1280" t="s">
        <v>1465</v>
      </c>
      <c r="AL181" s="88" t="s">
        <v>1465</v>
      </c>
      <c r="AM181" s="1280" t="s">
        <v>1465</v>
      </c>
      <c r="AN181" s="322">
        <f t="shared" si="65"/>
        <v>728.70686660957563</v>
      </c>
      <c r="AO181" s="322">
        <f t="shared" si="68"/>
        <v>379.91727109108211</v>
      </c>
      <c r="AP181" s="322">
        <f t="shared" si="68"/>
        <v>15.962910550045471</v>
      </c>
      <c r="AQ181" s="322">
        <f t="shared" si="68"/>
        <v>176.39016157800236</v>
      </c>
      <c r="AR181" s="322">
        <f t="shared" si="68"/>
        <v>0</v>
      </c>
      <c r="AS181" s="322">
        <f t="shared" si="68"/>
        <v>112.53851937782052</v>
      </c>
      <c r="AT181" s="322">
        <f t="shared" si="68"/>
        <v>0</v>
      </c>
      <c r="AU181" s="322">
        <f t="shared" si="68"/>
        <v>2.3944365825068199</v>
      </c>
      <c r="AV181" s="322">
        <f t="shared" si="68"/>
        <v>1.596291055004547</v>
      </c>
      <c r="AW181" s="322">
        <f t="shared" si="68"/>
        <v>3.9907276375113678</v>
      </c>
      <c r="AX181" s="322">
        <f t="shared" si="68"/>
        <v>9.5777463300272796</v>
      </c>
      <c r="AY181" s="322">
        <f t="shared" ref="AO181:BB199" si="70">+$AN181*VLOOKUP($E181,$AL$5:$BB$7,AY$1+3,FALSE)</f>
        <v>2.3944365825068199</v>
      </c>
      <c r="AZ181" s="322">
        <f t="shared" si="70"/>
        <v>5.5870186925159135</v>
      </c>
      <c r="BA181" s="322">
        <f t="shared" si="70"/>
        <v>0</v>
      </c>
      <c r="BB181" s="322">
        <f t="shared" si="70"/>
        <v>0</v>
      </c>
      <c r="BC181" s="322">
        <f t="shared" si="66"/>
        <v>10.375891857529554</v>
      </c>
      <c r="BD181" s="322">
        <f t="shared" si="66"/>
        <v>3.1925821100090941</v>
      </c>
      <c r="BE181" s="322">
        <f t="shared" si="66"/>
        <v>3.1925821100090941</v>
      </c>
      <c r="BF181" s="322">
        <f t="shared" si="66"/>
        <v>1.596291055004547</v>
      </c>
    </row>
    <row r="182" spans="2:58" ht="14.25">
      <c r="B182" s="6" t="s">
        <v>132</v>
      </c>
      <c r="C182" s="1918" t="s">
        <v>60</v>
      </c>
      <c r="D182" s="1919" t="s">
        <v>108</v>
      </c>
      <c r="E182" s="1918" t="s">
        <v>25</v>
      </c>
      <c r="F182" s="1753" t="s">
        <v>26</v>
      </c>
      <c r="G182" s="1934">
        <v>17.48</v>
      </c>
      <c r="H182" s="1941">
        <v>64.722781476120758</v>
      </c>
      <c r="I182" s="1952">
        <v>64.722781476120758</v>
      </c>
      <c r="J182" s="1935">
        <v>64.722781476120758</v>
      </c>
      <c r="K182" s="1939">
        <v>9.1300000000000008</v>
      </c>
      <c r="L182" s="1738"/>
      <c r="R182" s="322">
        <f t="shared" si="63"/>
        <v>590.91899487698254</v>
      </c>
      <c r="S182" s="322">
        <f t="shared" si="69"/>
        <v>308.08043982633484</v>
      </c>
      <c r="T182" s="322">
        <f t="shared" si="69"/>
        <v>12.944556295224153</v>
      </c>
      <c r="U182" s="322">
        <f t="shared" si="69"/>
        <v>143.03734706222684</v>
      </c>
      <c r="V182" s="322">
        <f t="shared" si="69"/>
        <v>0</v>
      </c>
      <c r="W182" s="322">
        <f t="shared" si="69"/>
        <v>91.259121881330245</v>
      </c>
      <c r="X182" s="322">
        <f t="shared" si="69"/>
        <v>0</v>
      </c>
      <c r="Y182" s="322">
        <f t="shared" si="69"/>
        <v>1.9416834442836226</v>
      </c>
      <c r="Z182" s="322">
        <f t="shared" si="69"/>
        <v>1.2944556295224154</v>
      </c>
      <c r="AA182" s="322">
        <f t="shared" si="69"/>
        <v>3.2361390738060383</v>
      </c>
      <c r="AB182" s="322">
        <f t="shared" si="69"/>
        <v>7.7667337771344904</v>
      </c>
      <c r="AC182" s="322">
        <f t="shared" si="69"/>
        <v>1.9416834442836226</v>
      </c>
      <c r="AD182" s="322">
        <f t="shared" si="69"/>
        <v>4.530594703328453</v>
      </c>
      <c r="AE182" s="322">
        <f t="shared" si="69"/>
        <v>0</v>
      </c>
      <c r="AF182" s="322">
        <f t="shared" si="69"/>
        <v>0</v>
      </c>
      <c r="AG182" s="322">
        <f t="shared" si="64"/>
        <v>8.4139615918956974</v>
      </c>
      <c r="AH182" s="322">
        <f t="shared" si="64"/>
        <v>2.5889112590448309</v>
      </c>
      <c r="AI182" s="322">
        <f t="shared" si="64"/>
        <v>2.5889112590448309</v>
      </c>
      <c r="AJ182" s="322">
        <f t="shared" si="64"/>
        <v>1.2944556295224154</v>
      </c>
      <c r="AK182" s="1280" t="s">
        <v>1465</v>
      </c>
      <c r="AL182" s="88" t="s">
        <v>1465</v>
      </c>
      <c r="AM182" s="1280" t="s">
        <v>1465</v>
      </c>
      <c r="AN182" s="322">
        <f t="shared" si="65"/>
        <v>590.91899487698254</v>
      </c>
      <c r="AO182" s="322">
        <f t="shared" si="70"/>
        <v>308.08043982633484</v>
      </c>
      <c r="AP182" s="322">
        <f t="shared" si="70"/>
        <v>12.944556295224153</v>
      </c>
      <c r="AQ182" s="322">
        <f t="shared" si="70"/>
        <v>143.03734706222684</v>
      </c>
      <c r="AR182" s="322">
        <f t="shared" si="70"/>
        <v>0</v>
      </c>
      <c r="AS182" s="322">
        <f t="shared" si="70"/>
        <v>91.259121881330245</v>
      </c>
      <c r="AT182" s="322">
        <f t="shared" si="70"/>
        <v>0</v>
      </c>
      <c r="AU182" s="322">
        <f t="shared" si="70"/>
        <v>1.9416834442836226</v>
      </c>
      <c r="AV182" s="322">
        <f t="shared" si="70"/>
        <v>1.2944556295224154</v>
      </c>
      <c r="AW182" s="322">
        <f t="shared" si="70"/>
        <v>3.2361390738060383</v>
      </c>
      <c r="AX182" s="322">
        <f t="shared" si="70"/>
        <v>7.7667337771344904</v>
      </c>
      <c r="AY182" s="322">
        <f t="shared" si="70"/>
        <v>1.9416834442836226</v>
      </c>
      <c r="AZ182" s="322">
        <f t="shared" si="70"/>
        <v>4.530594703328453</v>
      </c>
      <c r="BA182" s="322">
        <f t="shared" si="70"/>
        <v>0</v>
      </c>
      <c r="BB182" s="322">
        <f t="shared" si="70"/>
        <v>0</v>
      </c>
      <c r="BC182" s="322">
        <f t="shared" si="66"/>
        <v>8.4139615918956974</v>
      </c>
      <c r="BD182" s="322">
        <f t="shared" si="66"/>
        <v>2.5889112590448309</v>
      </c>
      <c r="BE182" s="322">
        <f t="shared" si="66"/>
        <v>2.5889112590448309</v>
      </c>
      <c r="BF182" s="322">
        <f t="shared" si="66"/>
        <v>1.2944556295224154</v>
      </c>
    </row>
    <row r="183" spans="2:58" ht="14.25">
      <c r="B183" s="6" t="s">
        <v>132</v>
      </c>
      <c r="C183" s="1918" t="s">
        <v>60</v>
      </c>
      <c r="D183" s="1919" t="s">
        <v>109</v>
      </c>
      <c r="E183" s="1918" t="s">
        <v>25</v>
      </c>
      <c r="F183" s="1753" t="s">
        <v>26</v>
      </c>
      <c r="G183" s="1934">
        <v>17.170000000000002</v>
      </c>
      <c r="H183" s="1941">
        <v>539.99076155504667</v>
      </c>
      <c r="I183" s="1952">
        <v>539.99076155504667</v>
      </c>
      <c r="J183" s="1935">
        <v>539.99076155504667</v>
      </c>
      <c r="K183" s="1939">
        <v>9.1300000000000008</v>
      </c>
      <c r="L183" s="1738"/>
      <c r="R183" s="322">
        <f t="shared" si="63"/>
        <v>4930.1156529975769</v>
      </c>
      <c r="S183" s="322">
        <f t="shared" si="69"/>
        <v>2570.3560250020228</v>
      </c>
      <c r="T183" s="322">
        <f t="shared" si="69"/>
        <v>107.99815231100936</v>
      </c>
      <c r="U183" s="322">
        <f t="shared" si="69"/>
        <v>1193.379583036653</v>
      </c>
      <c r="V183" s="322">
        <f t="shared" si="69"/>
        <v>0</v>
      </c>
      <c r="W183" s="322">
        <f t="shared" si="69"/>
        <v>761.38697379261578</v>
      </c>
      <c r="X183" s="322">
        <f t="shared" si="69"/>
        <v>0</v>
      </c>
      <c r="Y183" s="322">
        <f t="shared" si="69"/>
        <v>16.199722846651401</v>
      </c>
      <c r="Z183" s="322">
        <f t="shared" si="69"/>
        <v>10.799815231100936</v>
      </c>
      <c r="AA183" s="322">
        <f t="shared" si="69"/>
        <v>26.999538077752341</v>
      </c>
      <c r="AB183" s="322">
        <f t="shared" si="69"/>
        <v>64.798891386605604</v>
      </c>
      <c r="AC183" s="322">
        <f t="shared" si="69"/>
        <v>16.199722846651401</v>
      </c>
      <c r="AD183" s="322">
        <f t="shared" si="69"/>
        <v>37.79935330885327</v>
      </c>
      <c r="AE183" s="322">
        <f t="shared" si="69"/>
        <v>0</v>
      </c>
      <c r="AF183" s="322">
        <f t="shared" si="69"/>
        <v>0</v>
      </c>
      <c r="AG183" s="322">
        <f t="shared" si="64"/>
        <v>70.198799002156079</v>
      </c>
      <c r="AH183" s="322">
        <f t="shared" si="64"/>
        <v>21.599630462201873</v>
      </c>
      <c r="AI183" s="322">
        <f t="shared" si="64"/>
        <v>21.599630462201873</v>
      </c>
      <c r="AJ183" s="322">
        <f t="shared" si="64"/>
        <v>10.799815231100936</v>
      </c>
      <c r="AK183" s="1280" t="s">
        <v>1465</v>
      </c>
      <c r="AL183" s="88" t="s">
        <v>1465</v>
      </c>
      <c r="AM183" s="1280" t="s">
        <v>1465</v>
      </c>
      <c r="AN183" s="322">
        <f t="shared" si="65"/>
        <v>4930.1156529975769</v>
      </c>
      <c r="AO183" s="322">
        <f t="shared" si="70"/>
        <v>2570.3560250020228</v>
      </c>
      <c r="AP183" s="322">
        <f t="shared" si="70"/>
        <v>107.99815231100936</v>
      </c>
      <c r="AQ183" s="322">
        <f t="shared" si="70"/>
        <v>1193.379583036653</v>
      </c>
      <c r="AR183" s="322">
        <f t="shared" si="70"/>
        <v>0</v>
      </c>
      <c r="AS183" s="322">
        <f t="shared" si="70"/>
        <v>761.38697379261578</v>
      </c>
      <c r="AT183" s="322">
        <f t="shared" si="70"/>
        <v>0</v>
      </c>
      <c r="AU183" s="322">
        <f t="shared" si="70"/>
        <v>16.199722846651401</v>
      </c>
      <c r="AV183" s="322">
        <f t="shared" si="70"/>
        <v>10.799815231100936</v>
      </c>
      <c r="AW183" s="322">
        <f t="shared" si="70"/>
        <v>26.999538077752341</v>
      </c>
      <c r="AX183" s="322">
        <f t="shared" si="70"/>
        <v>64.798891386605604</v>
      </c>
      <c r="AY183" s="322">
        <f t="shared" si="70"/>
        <v>16.199722846651401</v>
      </c>
      <c r="AZ183" s="322">
        <f t="shared" si="70"/>
        <v>37.79935330885327</v>
      </c>
      <c r="BA183" s="322">
        <f t="shared" si="70"/>
        <v>0</v>
      </c>
      <c r="BB183" s="322">
        <f t="shared" si="70"/>
        <v>0</v>
      </c>
      <c r="BC183" s="322">
        <f t="shared" si="66"/>
        <v>70.198799002156079</v>
      </c>
      <c r="BD183" s="322">
        <f t="shared" si="66"/>
        <v>21.599630462201873</v>
      </c>
      <c r="BE183" s="322">
        <f t="shared" si="66"/>
        <v>21.599630462201873</v>
      </c>
      <c r="BF183" s="322">
        <f t="shared" si="66"/>
        <v>10.799815231100936</v>
      </c>
    </row>
    <row r="184" spans="2:58" ht="14.25">
      <c r="B184" s="6" t="s">
        <v>132</v>
      </c>
      <c r="C184" s="1918" t="s">
        <v>110</v>
      </c>
      <c r="D184" s="1919" t="s">
        <v>111</v>
      </c>
      <c r="E184" s="1918" t="s">
        <v>25</v>
      </c>
      <c r="F184" s="1753" t="s">
        <v>26</v>
      </c>
      <c r="G184" s="1934">
        <v>17.64</v>
      </c>
      <c r="H184" s="1941">
        <v>2927.2700568700452</v>
      </c>
      <c r="I184" s="1952">
        <v>2927.2700568700452</v>
      </c>
      <c r="J184" s="1935">
        <v>2927.2700568700452</v>
      </c>
      <c r="K184" s="1939">
        <v>9.1300000000000008</v>
      </c>
      <c r="L184" s="1738"/>
      <c r="R184" s="322">
        <f t="shared" si="63"/>
        <v>26725.975619223515</v>
      </c>
      <c r="S184" s="322">
        <f t="shared" si="69"/>
        <v>13933.805470701416</v>
      </c>
      <c r="T184" s="322">
        <f t="shared" si="69"/>
        <v>585.45401137400916</v>
      </c>
      <c r="U184" s="322">
        <f t="shared" si="69"/>
        <v>6469.2668256827983</v>
      </c>
      <c r="V184" s="322">
        <f t="shared" si="69"/>
        <v>0</v>
      </c>
      <c r="W184" s="322">
        <f t="shared" si="69"/>
        <v>4127.450780186763</v>
      </c>
      <c r="X184" s="322">
        <f t="shared" si="69"/>
        <v>0</v>
      </c>
      <c r="Y184" s="322">
        <f t="shared" si="69"/>
        <v>87.818101706101345</v>
      </c>
      <c r="Z184" s="322">
        <f t="shared" si="69"/>
        <v>58.545401137400916</v>
      </c>
      <c r="AA184" s="322">
        <f t="shared" si="69"/>
        <v>146.36350284350229</v>
      </c>
      <c r="AB184" s="322">
        <f t="shared" si="69"/>
        <v>351.27240682440538</v>
      </c>
      <c r="AC184" s="322">
        <f t="shared" si="69"/>
        <v>87.818101706101345</v>
      </c>
      <c r="AD184" s="322">
        <f t="shared" si="69"/>
        <v>204.90890398090318</v>
      </c>
      <c r="AE184" s="322">
        <f t="shared" si="69"/>
        <v>0</v>
      </c>
      <c r="AF184" s="322">
        <f t="shared" si="69"/>
        <v>0</v>
      </c>
      <c r="AG184" s="322">
        <f t="shared" si="64"/>
        <v>380.54510739310587</v>
      </c>
      <c r="AH184" s="322">
        <f t="shared" si="64"/>
        <v>117.09080227480183</v>
      </c>
      <c r="AI184" s="322">
        <f t="shared" si="64"/>
        <v>117.09080227480183</v>
      </c>
      <c r="AJ184" s="322">
        <f t="shared" si="64"/>
        <v>58.545401137400916</v>
      </c>
      <c r="AK184" s="1280" t="s">
        <v>1465</v>
      </c>
      <c r="AL184" s="88" t="s">
        <v>1465</v>
      </c>
      <c r="AM184" s="1280" t="s">
        <v>1465</v>
      </c>
      <c r="AN184" s="322">
        <f t="shared" si="65"/>
        <v>26725.975619223515</v>
      </c>
      <c r="AO184" s="322">
        <f t="shared" si="70"/>
        <v>13933.805470701416</v>
      </c>
      <c r="AP184" s="322">
        <f t="shared" si="70"/>
        <v>585.45401137400916</v>
      </c>
      <c r="AQ184" s="322">
        <f t="shared" si="70"/>
        <v>6469.2668256827983</v>
      </c>
      <c r="AR184" s="322">
        <f t="shared" si="70"/>
        <v>0</v>
      </c>
      <c r="AS184" s="322">
        <f t="shared" si="70"/>
        <v>4127.450780186763</v>
      </c>
      <c r="AT184" s="322">
        <f t="shared" si="70"/>
        <v>0</v>
      </c>
      <c r="AU184" s="322">
        <f t="shared" si="70"/>
        <v>87.818101706101345</v>
      </c>
      <c r="AV184" s="322">
        <f t="shared" si="70"/>
        <v>58.545401137400916</v>
      </c>
      <c r="AW184" s="322">
        <f t="shared" si="70"/>
        <v>146.36350284350229</v>
      </c>
      <c r="AX184" s="322">
        <f t="shared" si="70"/>
        <v>351.27240682440538</v>
      </c>
      <c r="AY184" s="322">
        <f t="shared" si="70"/>
        <v>87.818101706101345</v>
      </c>
      <c r="AZ184" s="322">
        <f t="shared" si="70"/>
        <v>204.90890398090318</v>
      </c>
      <c r="BA184" s="322">
        <f t="shared" si="70"/>
        <v>0</v>
      </c>
      <c r="BB184" s="322">
        <f t="shared" si="70"/>
        <v>0</v>
      </c>
      <c r="BC184" s="322">
        <f t="shared" si="66"/>
        <v>380.54510739310587</v>
      </c>
      <c r="BD184" s="322">
        <f t="shared" si="66"/>
        <v>117.09080227480183</v>
      </c>
      <c r="BE184" s="322">
        <f t="shared" si="66"/>
        <v>117.09080227480183</v>
      </c>
      <c r="BF184" s="322">
        <f t="shared" si="66"/>
        <v>58.545401137400916</v>
      </c>
    </row>
    <row r="185" spans="2:58" ht="14.25">
      <c r="B185" s="6" t="s">
        <v>132</v>
      </c>
      <c r="C185" s="1918" t="s">
        <v>110</v>
      </c>
      <c r="D185" s="1919" t="s">
        <v>112</v>
      </c>
      <c r="E185" s="1918" t="s">
        <v>25</v>
      </c>
      <c r="F185" s="1753" t="s">
        <v>26</v>
      </c>
      <c r="G185" s="1934">
        <v>17.54</v>
      </c>
      <c r="H185" s="1941">
        <v>6349.7299431299552</v>
      </c>
      <c r="I185" s="1952">
        <v>6349.7299431299552</v>
      </c>
      <c r="J185" s="1935">
        <v>6349.7299431299552</v>
      </c>
      <c r="K185" s="1939">
        <v>9.1300000000000008</v>
      </c>
      <c r="L185" s="1738"/>
      <c r="R185" s="322">
        <f t="shared" si="63"/>
        <v>57973.034380776495</v>
      </c>
      <c r="S185" s="322">
        <f t="shared" si="69"/>
        <v>30224.714529298588</v>
      </c>
      <c r="T185" s="322">
        <f t="shared" si="69"/>
        <v>1269.9459886259913</v>
      </c>
      <c r="U185" s="322">
        <f t="shared" si="69"/>
        <v>14032.903174317198</v>
      </c>
      <c r="V185" s="322">
        <f t="shared" si="69"/>
        <v>0</v>
      </c>
      <c r="W185" s="322">
        <f t="shared" si="69"/>
        <v>8953.1192198132358</v>
      </c>
      <c r="X185" s="322">
        <f t="shared" si="69"/>
        <v>0</v>
      </c>
      <c r="Y185" s="322">
        <f t="shared" si="69"/>
        <v>190.49189829389863</v>
      </c>
      <c r="Z185" s="322">
        <f t="shared" si="69"/>
        <v>126.99459886259913</v>
      </c>
      <c r="AA185" s="322">
        <f t="shared" si="69"/>
        <v>317.48649715649782</v>
      </c>
      <c r="AB185" s="322">
        <f t="shared" si="69"/>
        <v>761.96759317559452</v>
      </c>
      <c r="AC185" s="322">
        <f t="shared" si="69"/>
        <v>190.49189829389863</v>
      </c>
      <c r="AD185" s="322">
        <f t="shared" si="69"/>
        <v>444.48109601909687</v>
      </c>
      <c r="AE185" s="322">
        <f t="shared" si="69"/>
        <v>0</v>
      </c>
      <c r="AF185" s="322">
        <f t="shared" si="69"/>
        <v>0</v>
      </c>
      <c r="AG185" s="322">
        <f t="shared" si="64"/>
        <v>825.46489260689418</v>
      </c>
      <c r="AH185" s="322">
        <f t="shared" si="64"/>
        <v>253.98919772519827</v>
      </c>
      <c r="AI185" s="322">
        <f t="shared" si="64"/>
        <v>253.98919772519827</v>
      </c>
      <c r="AJ185" s="322">
        <f t="shared" si="64"/>
        <v>126.99459886259913</v>
      </c>
      <c r="AK185" s="1280" t="s">
        <v>1465</v>
      </c>
      <c r="AL185" s="88" t="s">
        <v>1465</v>
      </c>
      <c r="AM185" s="1280" t="s">
        <v>1465</v>
      </c>
      <c r="AN185" s="322">
        <f t="shared" si="65"/>
        <v>57973.034380776495</v>
      </c>
      <c r="AO185" s="322">
        <f t="shared" si="70"/>
        <v>30224.714529298588</v>
      </c>
      <c r="AP185" s="322">
        <f t="shared" si="70"/>
        <v>1269.9459886259913</v>
      </c>
      <c r="AQ185" s="322">
        <f t="shared" si="70"/>
        <v>14032.903174317198</v>
      </c>
      <c r="AR185" s="322">
        <f t="shared" si="70"/>
        <v>0</v>
      </c>
      <c r="AS185" s="322">
        <f t="shared" si="70"/>
        <v>8953.1192198132358</v>
      </c>
      <c r="AT185" s="322">
        <f t="shared" si="70"/>
        <v>0</v>
      </c>
      <c r="AU185" s="322">
        <f t="shared" si="70"/>
        <v>190.49189829389863</v>
      </c>
      <c r="AV185" s="322">
        <f t="shared" si="70"/>
        <v>126.99459886259913</v>
      </c>
      <c r="AW185" s="322">
        <f t="shared" si="70"/>
        <v>317.48649715649782</v>
      </c>
      <c r="AX185" s="322">
        <f t="shared" si="70"/>
        <v>761.96759317559452</v>
      </c>
      <c r="AY185" s="322">
        <f t="shared" si="70"/>
        <v>190.49189829389863</v>
      </c>
      <c r="AZ185" s="322">
        <f t="shared" si="70"/>
        <v>444.48109601909687</v>
      </c>
      <c r="BA185" s="322">
        <f t="shared" si="70"/>
        <v>0</v>
      </c>
      <c r="BB185" s="322">
        <f t="shared" si="70"/>
        <v>0</v>
      </c>
      <c r="BC185" s="322">
        <f t="shared" si="66"/>
        <v>825.46489260689418</v>
      </c>
      <c r="BD185" s="322">
        <f t="shared" si="66"/>
        <v>253.98919772519827</v>
      </c>
      <c r="BE185" s="322">
        <f t="shared" si="66"/>
        <v>253.98919772519827</v>
      </c>
      <c r="BF185" s="322">
        <f t="shared" si="66"/>
        <v>126.99459886259913</v>
      </c>
    </row>
    <row r="186" spans="2:58" ht="14.25">
      <c r="B186" s="6" t="s">
        <v>132</v>
      </c>
      <c r="C186" s="1918" t="s">
        <v>24</v>
      </c>
      <c r="D186" s="1919" t="s">
        <v>23</v>
      </c>
      <c r="E186" s="1918" t="s">
        <v>25</v>
      </c>
      <c r="F186" s="1753" t="s">
        <v>26</v>
      </c>
      <c r="G186" s="1934">
        <v>17.170000000000002</v>
      </c>
      <c r="H186" s="1941">
        <v>4393.7219397428926</v>
      </c>
      <c r="I186" s="1941">
        <v>4393.7219397428926</v>
      </c>
      <c r="J186" s="1941">
        <v>4393.7219397428926</v>
      </c>
      <c r="K186" s="1939">
        <v>9.1300000000000008</v>
      </c>
      <c r="L186" s="1738"/>
      <c r="R186" s="322">
        <f t="shared" si="63"/>
        <v>40114.681309852611</v>
      </c>
      <c r="S186" s="322">
        <f t="shared" si="69"/>
        <v>20914.116433176168</v>
      </c>
      <c r="T186" s="322">
        <f t="shared" si="69"/>
        <v>878.74438794857872</v>
      </c>
      <c r="U186" s="322">
        <f t="shared" si="69"/>
        <v>9710.1254868317901</v>
      </c>
      <c r="V186" s="322">
        <f t="shared" si="69"/>
        <v>0</v>
      </c>
      <c r="W186" s="322">
        <f t="shared" si="69"/>
        <v>6195.1479350374775</v>
      </c>
      <c r="X186" s="322">
        <f t="shared" si="69"/>
        <v>0</v>
      </c>
      <c r="Y186" s="322">
        <f t="shared" si="69"/>
        <v>131.81165819228676</v>
      </c>
      <c r="Z186" s="322">
        <f t="shared" si="69"/>
        <v>87.874438794857866</v>
      </c>
      <c r="AA186" s="322">
        <f t="shared" si="69"/>
        <v>219.68609698714468</v>
      </c>
      <c r="AB186" s="322">
        <f t="shared" si="69"/>
        <v>527.24663276914703</v>
      </c>
      <c r="AC186" s="322">
        <f t="shared" si="69"/>
        <v>131.81165819228676</v>
      </c>
      <c r="AD186" s="322">
        <f t="shared" si="69"/>
        <v>307.56053578200249</v>
      </c>
      <c r="AE186" s="322">
        <f t="shared" si="69"/>
        <v>0</v>
      </c>
      <c r="AF186" s="322">
        <f t="shared" si="69"/>
        <v>0</v>
      </c>
      <c r="AG186" s="322">
        <f t="shared" si="64"/>
        <v>571.183852166576</v>
      </c>
      <c r="AH186" s="322">
        <f t="shared" si="64"/>
        <v>175.74887758971573</v>
      </c>
      <c r="AI186" s="322">
        <f t="shared" si="64"/>
        <v>175.74887758971573</v>
      </c>
      <c r="AJ186" s="322">
        <f t="shared" si="64"/>
        <v>87.874438794857866</v>
      </c>
      <c r="AK186" s="1280" t="s">
        <v>1465</v>
      </c>
      <c r="AL186" s="88" t="s">
        <v>1465</v>
      </c>
      <c r="AM186" s="1280" t="s">
        <v>1465</v>
      </c>
      <c r="AN186" s="322">
        <f t="shared" si="65"/>
        <v>40114.681309852611</v>
      </c>
      <c r="AO186" s="322">
        <f t="shared" si="70"/>
        <v>20914.116433176168</v>
      </c>
      <c r="AP186" s="322">
        <f t="shared" si="70"/>
        <v>878.74438794857872</v>
      </c>
      <c r="AQ186" s="322">
        <f t="shared" si="70"/>
        <v>9710.1254868317901</v>
      </c>
      <c r="AR186" s="322">
        <f t="shared" si="70"/>
        <v>0</v>
      </c>
      <c r="AS186" s="322">
        <f t="shared" si="70"/>
        <v>6195.1479350374775</v>
      </c>
      <c r="AT186" s="322">
        <f t="shared" si="70"/>
        <v>0</v>
      </c>
      <c r="AU186" s="322">
        <f t="shared" si="70"/>
        <v>131.81165819228676</v>
      </c>
      <c r="AV186" s="322">
        <f t="shared" si="70"/>
        <v>87.874438794857866</v>
      </c>
      <c r="AW186" s="322">
        <f t="shared" si="70"/>
        <v>219.68609698714468</v>
      </c>
      <c r="AX186" s="322">
        <f t="shared" si="70"/>
        <v>527.24663276914703</v>
      </c>
      <c r="AY186" s="322">
        <f t="shared" si="70"/>
        <v>131.81165819228676</v>
      </c>
      <c r="AZ186" s="322">
        <f t="shared" si="70"/>
        <v>307.56053578200249</v>
      </c>
      <c r="BA186" s="322">
        <f t="shared" si="70"/>
        <v>0</v>
      </c>
      <c r="BB186" s="322">
        <f t="shared" si="70"/>
        <v>0</v>
      </c>
      <c r="BC186" s="322">
        <f t="shared" si="66"/>
        <v>571.183852166576</v>
      </c>
      <c r="BD186" s="322">
        <f t="shared" si="66"/>
        <v>175.74887758971573</v>
      </c>
      <c r="BE186" s="322">
        <f t="shared" si="66"/>
        <v>175.74887758971573</v>
      </c>
      <c r="BF186" s="322">
        <f t="shared" si="66"/>
        <v>87.874438794857866</v>
      </c>
    </row>
    <row r="187" spans="2:58" ht="14.25">
      <c r="B187" s="6" t="s">
        <v>132</v>
      </c>
      <c r="C187" s="1918" t="s">
        <v>24</v>
      </c>
      <c r="D187" s="1919" t="s">
        <v>27</v>
      </c>
      <c r="E187" s="1918" t="s">
        <v>25</v>
      </c>
      <c r="F187" s="1753" t="s">
        <v>26</v>
      </c>
      <c r="G187" s="1934">
        <v>17.170000000000002</v>
      </c>
      <c r="H187" s="1941">
        <v>12884.321321248193</v>
      </c>
      <c r="I187" s="1941">
        <v>12884.321321248193</v>
      </c>
      <c r="J187" s="1941">
        <v>12884.321321248193</v>
      </c>
      <c r="K187" s="1939">
        <v>9.1300000000000008</v>
      </c>
      <c r="L187" s="1738"/>
      <c r="R187" s="322">
        <f t="shared" si="63"/>
        <v>117633.85366299601</v>
      </c>
      <c r="S187" s="322">
        <f t="shared" si="69"/>
        <v>61329.369489141405</v>
      </c>
      <c r="T187" s="322">
        <f t="shared" si="69"/>
        <v>2576.8642642496393</v>
      </c>
      <c r="U187" s="322">
        <f t="shared" si="69"/>
        <v>28474.350119958501</v>
      </c>
      <c r="V187" s="322">
        <f t="shared" si="69"/>
        <v>0</v>
      </c>
      <c r="W187" s="322">
        <f t="shared" si="69"/>
        <v>18166.893062959949</v>
      </c>
      <c r="X187" s="322">
        <f t="shared" si="69"/>
        <v>0</v>
      </c>
      <c r="Y187" s="322">
        <f t="shared" si="69"/>
        <v>386.52963963744577</v>
      </c>
      <c r="Z187" s="322">
        <f t="shared" si="69"/>
        <v>257.68642642496394</v>
      </c>
      <c r="AA187" s="322">
        <f t="shared" si="69"/>
        <v>644.21606606240982</v>
      </c>
      <c r="AB187" s="322">
        <f t="shared" si="69"/>
        <v>1546.1185585497831</v>
      </c>
      <c r="AC187" s="322">
        <f t="shared" si="69"/>
        <v>386.52963963744577</v>
      </c>
      <c r="AD187" s="322">
        <f t="shared" si="69"/>
        <v>901.90249248737359</v>
      </c>
      <c r="AE187" s="322">
        <f t="shared" si="69"/>
        <v>0</v>
      </c>
      <c r="AF187" s="322">
        <f t="shared" si="69"/>
        <v>0</v>
      </c>
      <c r="AG187" s="322">
        <f t="shared" si="64"/>
        <v>1674.9617717622652</v>
      </c>
      <c r="AH187" s="322">
        <f t="shared" si="64"/>
        <v>515.37285284992788</v>
      </c>
      <c r="AI187" s="322">
        <f t="shared" si="64"/>
        <v>515.37285284992788</v>
      </c>
      <c r="AJ187" s="322">
        <f t="shared" si="64"/>
        <v>257.68642642496394</v>
      </c>
      <c r="AK187" s="1280" t="s">
        <v>1465</v>
      </c>
      <c r="AL187" s="88" t="s">
        <v>1465</v>
      </c>
      <c r="AM187" s="1280" t="s">
        <v>1465</v>
      </c>
      <c r="AN187" s="322">
        <f t="shared" si="65"/>
        <v>117633.85366299601</v>
      </c>
      <c r="AO187" s="322">
        <f t="shared" si="70"/>
        <v>61329.369489141405</v>
      </c>
      <c r="AP187" s="322">
        <f t="shared" si="70"/>
        <v>2576.8642642496393</v>
      </c>
      <c r="AQ187" s="322">
        <f t="shared" si="70"/>
        <v>28474.350119958501</v>
      </c>
      <c r="AR187" s="322">
        <f t="shared" si="70"/>
        <v>0</v>
      </c>
      <c r="AS187" s="322">
        <f t="shared" si="70"/>
        <v>18166.893062959949</v>
      </c>
      <c r="AT187" s="322">
        <f t="shared" si="70"/>
        <v>0</v>
      </c>
      <c r="AU187" s="322">
        <f t="shared" si="70"/>
        <v>386.52963963744577</v>
      </c>
      <c r="AV187" s="322">
        <f t="shared" si="70"/>
        <v>257.68642642496394</v>
      </c>
      <c r="AW187" s="322">
        <f t="shared" si="70"/>
        <v>644.21606606240982</v>
      </c>
      <c r="AX187" s="322">
        <f t="shared" si="70"/>
        <v>1546.1185585497831</v>
      </c>
      <c r="AY187" s="322">
        <f t="shared" si="70"/>
        <v>386.52963963744577</v>
      </c>
      <c r="AZ187" s="322">
        <f t="shared" si="70"/>
        <v>901.90249248737359</v>
      </c>
      <c r="BA187" s="322">
        <f t="shared" si="70"/>
        <v>0</v>
      </c>
      <c r="BB187" s="322">
        <f t="shared" si="70"/>
        <v>0</v>
      </c>
      <c r="BC187" s="322">
        <f t="shared" si="66"/>
        <v>1674.9617717622652</v>
      </c>
      <c r="BD187" s="322">
        <f t="shared" si="66"/>
        <v>515.37285284992788</v>
      </c>
      <c r="BE187" s="322">
        <f t="shared" si="66"/>
        <v>515.37285284992788</v>
      </c>
      <c r="BF187" s="322">
        <f t="shared" si="66"/>
        <v>257.68642642496394</v>
      </c>
    </row>
    <row r="188" spans="2:58" ht="14.25">
      <c r="B188" s="6" t="s">
        <v>132</v>
      </c>
      <c r="C188" s="1918" t="s">
        <v>24</v>
      </c>
      <c r="D188" s="1919" t="s">
        <v>28</v>
      </c>
      <c r="E188" s="1918" t="s">
        <v>25</v>
      </c>
      <c r="F188" s="1753" t="s">
        <v>26</v>
      </c>
      <c r="G188" s="1934">
        <v>17.170000000000002</v>
      </c>
      <c r="H188" s="1941">
        <v>1534.1520374450051</v>
      </c>
      <c r="I188" s="1941">
        <v>1534.1520374450051</v>
      </c>
      <c r="J188" s="1941">
        <v>1534.1520374450051</v>
      </c>
      <c r="K188" s="1939">
        <v>9.1300000000000008</v>
      </c>
      <c r="L188" s="1738"/>
      <c r="R188" s="322">
        <f t="shared" si="63"/>
        <v>14006.808101872899</v>
      </c>
      <c r="S188" s="322">
        <f t="shared" si="69"/>
        <v>7302.5636982382257</v>
      </c>
      <c r="T188" s="322">
        <f t="shared" si="69"/>
        <v>306.83040748900112</v>
      </c>
      <c r="U188" s="322">
        <f t="shared" si="69"/>
        <v>3390.4760027534608</v>
      </c>
      <c r="V188" s="322">
        <f t="shared" si="69"/>
        <v>0</v>
      </c>
      <c r="W188" s="322">
        <f t="shared" si="69"/>
        <v>2163.1543727974572</v>
      </c>
      <c r="X188" s="322">
        <f t="shared" si="69"/>
        <v>0</v>
      </c>
      <c r="Y188" s="322">
        <f t="shared" si="69"/>
        <v>46.024561123350153</v>
      </c>
      <c r="Z188" s="322">
        <f t="shared" si="69"/>
        <v>30.683040748900112</v>
      </c>
      <c r="AA188" s="322">
        <f t="shared" si="69"/>
        <v>76.707601872250279</v>
      </c>
      <c r="AB188" s="322">
        <f t="shared" si="69"/>
        <v>184.09824449340061</v>
      </c>
      <c r="AC188" s="322">
        <f t="shared" si="69"/>
        <v>46.024561123350153</v>
      </c>
      <c r="AD188" s="322">
        <f t="shared" si="69"/>
        <v>107.39064262115038</v>
      </c>
      <c r="AE188" s="322">
        <f t="shared" si="69"/>
        <v>0</v>
      </c>
      <c r="AF188" s="322">
        <f t="shared" si="69"/>
        <v>0</v>
      </c>
      <c r="AG188" s="322">
        <f t="shared" si="64"/>
        <v>199.43976486785067</v>
      </c>
      <c r="AH188" s="322">
        <f t="shared" si="64"/>
        <v>61.366081497800224</v>
      </c>
      <c r="AI188" s="322">
        <f t="shared" si="64"/>
        <v>61.366081497800224</v>
      </c>
      <c r="AJ188" s="322">
        <f t="shared" si="64"/>
        <v>30.683040748900112</v>
      </c>
      <c r="AK188" s="1280" t="s">
        <v>1465</v>
      </c>
      <c r="AL188" s="88" t="s">
        <v>1465</v>
      </c>
      <c r="AM188" s="1280" t="s">
        <v>1465</v>
      </c>
      <c r="AN188" s="322">
        <f t="shared" si="65"/>
        <v>14006.808101872899</v>
      </c>
      <c r="AO188" s="322">
        <f t="shared" si="70"/>
        <v>7302.5636982382257</v>
      </c>
      <c r="AP188" s="322">
        <f t="shared" si="70"/>
        <v>306.83040748900112</v>
      </c>
      <c r="AQ188" s="322">
        <f t="shared" si="70"/>
        <v>3390.4760027534608</v>
      </c>
      <c r="AR188" s="322">
        <f t="shared" si="70"/>
        <v>0</v>
      </c>
      <c r="AS188" s="322">
        <f t="shared" si="70"/>
        <v>2163.1543727974572</v>
      </c>
      <c r="AT188" s="322">
        <f t="shared" si="70"/>
        <v>0</v>
      </c>
      <c r="AU188" s="322">
        <f t="shared" si="70"/>
        <v>46.024561123350153</v>
      </c>
      <c r="AV188" s="322">
        <f t="shared" si="70"/>
        <v>30.683040748900112</v>
      </c>
      <c r="AW188" s="322">
        <f t="shared" si="70"/>
        <v>76.707601872250279</v>
      </c>
      <c r="AX188" s="322">
        <f t="shared" si="70"/>
        <v>184.09824449340061</v>
      </c>
      <c r="AY188" s="322">
        <f t="shared" si="70"/>
        <v>46.024561123350153</v>
      </c>
      <c r="AZ188" s="322">
        <f t="shared" si="70"/>
        <v>107.39064262115038</v>
      </c>
      <c r="BA188" s="322">
        <f t="shared" si="70"/>
        <v>0</v>
      </c>
      <c r="BB188" s="322">
        <f t="shared" si="70"/>
        <v>0</v>
      </c>
      <c r="BC188" s="322">
        <f t="shared" si="66"/>
        <v>199.43976486785067</v>
      </c>
      <c r="BD188" s="322">
        <f t="shared" si="66"/>
        <v>61.366081497800224</v>
      </c>
      <c r="BE188" s="322">
        <f t="shared" si="66"/>
        <v>61.366081497800224</v>
      </c>
      <c r="BF188" s="322">
        <f t="shared" si="66"/>
        <v>30.683040748900112</v>
      </c>
    </row>
    <row r="189" spans="2:58" ht="14.25">
      <c r="B189" s="6" t="s">
        <v>132</v>
      </c>
      <c r="C189" s="1918" t="s">
        <v>24</v>
      </c>
      <c r="D189" s="1919" t="s">
        <v>29</v>
      </c>
      <c r="E189" s="1918" t="s">
        <v>25</v>
      </c>
      <c r="F189" s="1753" t="s">
        <v>26</v>
      </c>
      <c r="G189" s="1934">
        <v>17.5</v>
      </c>
      <c r="H189" s="1941">
        <v>291.59247644126344</v>
      </c>
      <c r="I189" s="1941">
        <v>291.59247644126344</v>
      </c>
      <c r="J189" s="1941">
        <v>291.59247644126344</v>
      </c>
      <c r="K189" s="1939">
        <v>9.1300000000000008</v>
      </c>
      <c r="L189" s="1738"/>
      <c r="R189" s="322">
        <f t="shared" si="63"/>
        <v>2662.2393099087353</v>
      </c>
      <c r="S189" s="322">
        <f t="shared" si="69"/>
        <v>1387.9801878604139</v>
      </c>
      <c r="T189" s="322">
        <f t="shared" si="69"/>
        <v>58.318495288252699</v>
      </c>
      <c r="U189" s="322">
        <f t="shared" si="69"/>
        <v>644.41937293519197</v>
      </c>
      <c r="V189" s="322">
        <f t="shared" si="69"/>
        <v>0</v>
      </c>
      <c r="W189" s="322">
        <f t="shared" si="69"/>
        <v>411.14539178218138</v>
      </c>
      <c r="X189" s="322">
        <f t="shared" si="69"/>
        <v>0</v>
      </c>
      <c r="Y189" s="322">
        <f t="shared" si="69"/>
        <v>8.747774293237903</v>
      </c>
      <c r="Z189" s="322">
        <f t="shared" si="69"/>
        <v>5.8318495288252699</v>
      </c>
      <c r="AA189" s="322">
        <f t="shared" si="69"/>
        <v>14.579623822063175</v>
      </c>
      <c r="AB189" s="322">
        <f t="shared" si="69"/>
        <v>34.991097172951612</v>
      </c>
      <c r="AC189" s="322">
        <f t="shared" si="69"/>
        <v>8.747774293237903</v>
      </c>
      <c r="AD189" s="322">
        <f t="shared" si="69"/>
        <v>20.411473350888443</v>
      </c>
      <c r="AE189" s="322">
        <f t="shared" si="69"/>
        <v>0</v>
      </c>
      <c r="AF189" s="322">
        <f t="shared" si="69"/>
        <v>0</v>
      </c>
      <c r="AG189" s="322">
        <f t="shared" si="64"/>
        <v>37.907021937364249</v>
      </c>
      <c r="AH189" s="322">
        <f t="shared" si="64"/>
        <v>11.66369905765054</v>
      </c>
      <c r="AI189" s="322">
        <f t="shared" si="64"/>
        <v>11.66369905765054</v>
      </c>
      <c r="AJ189" s="322">
        <f t="shared" si="64"/>
        <v>5.8318495288252699</v>
      </c>
      <c r="AK189" s="1280" t="s">
        <v>1465</v>
      </c>
      <c r="AL189" s="88" t="s">
        <v>1465</v>
      </c>
      <c r="AM189" s="1280" t="s">
        <v>1465</v>
      </c>
      <c r="AN189" s="322">
        <f t="shared" si="65"/>
        <v>2662.2393099087353</v>
      </c>
      <c r="AO189" s="322">
        <f t="shared" si="70"/>
        <v>1387.9801878604139</v>
      </c>
      <c r="AP189" s="322">
        <f t="shared" si="70"/>
        <v>58.318495288252699</v>
      </c>
      <c r="AQ189" s="322">
        <f t="shared" si="70"/>
        <v>644.41937293519197</v>
      </c>
      <c r="AR189" s="322">
        <f t="shared" si="70"/>
        <v>0</v>
      </c>
      <c r="AS189" s="322">
        <f t="shared" si="70"/>
        <v>411.14539178218138</v>
      </c>
      <c r="AT189" s="322">
        <f t="shared" si="70"/>
        <v>0</v>
      </c>
      <c r="AU189" s="322">
        <f t="shared" si="70"/>
        <v>8.747774293237903</v>
      </c>
      <c r="AV189" s="322">
        <f t="shared" si="70"/>
        <v>5.8318495288252699</v>
      </c>
      <c r="AW189" s="322">
        <f t="shared" si="70"/>
        <v>14.579623822063175</v>
      </c>
      <c r="AX189" s="322">
        <f t="shared" si="70"/>
        <v>34.991097172951612</v>
      </c>
      <c r="AY189" s="322">
        <f t="shared" si="70"/>
        <v>8.747774293237903</v>
      </c>
      <c r="AZ189" s="322">
        <f t="shared" si="70"/>
        <v>20.411473350888443</v>
      </c>
      <c r="BA189" s="322">
        <f t="shared" si="70"/>
        <v>0</v>
      </c>
      <c r="BB189" s="322">
        <f t="shared" si="70"/>
        <v>0</v>
      </c>
      <c r="BC189" s="322">
        <f t="shared" si="66"/>
        <v>37.907021937364249</v>
      </c>
      <c r="BD189" s="322">
        <f t="shared" si="66"/>
        <v>11.66369905765054</v>
      </c>
      <c r="BE189" s="322">
        <f t="shared" si="66"/>
        <v>11.66369905765054</v>
      </c>
      <c r="BF189" s="322">
        <f t="shared" si="66"/>
        <v>5.8318495288252699</v>
      </c>
    </row>
    <row r="190" spans="2:58" ht="14.25">
      <c r="B190" s="6" t="s">
        <v>132</v>
      </c>
      <c r="C190" s="1918" t="s">
        <v>24</v>
      </c>
      <c r="D190" s="1919" t="s">
        <v>30</v>
      </c>
      <c r="E190" s="1918" t="s">
        <v>25</v>
      </c>
      <c r="F190" s="1753" t="s">
        <v>26</v>
      </c>
      <c r="G190" s="1934">
        <v>17.5</v>
      </c>
      <c r="H190" s="1941">
        <v>368.32583364133711</v>
      </c>
      <c r="I190" s="1941">
        <v>368.32583364133711</v>
      </c>
      <c r="J190" s="1941">
        <v>368.32583364133711</v>
      </c>
      <c r="K190" s="1939">
        <v>9.1300000000000008</v>
      </c>
      <c r="L190" s="1738"/>
      <c r="R190" s="322">
        <f t="shared" si="63"/>
        <v>3362.814861145408</v>
      </c>
      <c r="S190" s="322">
        <f t="shared" si="69"/>
        <v>1753.2309681327647</v>
      </c>
      <c r="T190" s="322">
        <f t="shared" si="69"/>
        <v>73.665166728267437</v>
      </c>
      <c r="U190" s="322">
        <f t="shared" si="69"/>
        <v>814.00009234735478</v>
      </c>
      <c r="V190" s="322">
        <f t="shared" si="69"/>
        <v>0</v>
      </c>
      <c r="W190" s="322">
        <f t="shared" si="69"/>
        <v>519.3394254342852</v>
      </c>
      <c r="X190" s="322">
        <f t="shared" si="69"/>
        <v>0</v>
      </c>
      <c r="Y190" s="322">
        <f t="shared" si="69"/>
        <v>11.049775009240113</v>
      </c>
      <c r="Z190" s="322">
        <f t="shared" si="69"/>
        <v>7.3665166728267444</v>
      </c>
      <c r="AA190" s="322">
        <f t="shared" si="69"/>
        <v>18.416291682066859</v>
      </c>
      <c r="AB190" s="322">
        <f t="shared" si="69"/>
        <v>44.199100036960452</v>
      </c>
      <c r="AC190" s="322">
        <f t="shared" si="69"/>
        <v>11.049775009240113</v>
      </c>
      <c r="AD190" s="322">
        <f t="shared" si="69"/>
        <v>25.7828083548936</v>
      </c>
      <c r="AE190" s="322">
        <f t="shared" si="69"/>
        <v>0</v>
      </c>
      <c r="AF190" s="322">
        <f t="shared" si="69"/>
        <v>0</v>
      </c>
      <c r="AG190" s="322">
        <f t="shared" si="64"/>
        <v>47.882358373373826</v>
      </c>
      <c r="AH190" s="322">
        <f t="shared" si="64"/>
        <v>14.733033345653489</v>
      </c>
      <c r="AI190" s="322">
        <f t="shared" si="64"/>
        <v>14.733033345653489</v>
      </c>
      <c r="AJ190" s="322">
        <f t="shared" si="64"/>
        <v>7.3665166728267444</v>
      </c>
      <c r="AK190" s="1280" t="s">
        <v>1465</v>
      </c>
      <c r="AL190" s="88" t="s">
        <v>1465</v>
      </c>
      <c r="AM190" s="1280" t="s">
        <v>1465</v>
      </c>
      <c r="AN190" s="322">
        <f t="shared" si="65"/>
        <v>3362.814861145408</v>
      </c>
      <c r="AO190" s="322">
        <f t="shared" si="70"/>
        <v>1753.2309681327647</v>
      </c>
      <c r="AP190" s="322">
        <f t="shared" si="70"/>
        <v>73.665166728267437</v>
      </c>
      <c r="AQ190" s="322">
        <f t="shared" si="70"/>
        <v>814.00009234735478</v>
      </c>
      <c r="AR190" s="322">
        <f t="shared" si="70"/>
        <v>0</v>
      </c>
      <c r="AS190" s="322">
        <f t="shared" si="70"/>
        <v>519.3394254342852</v>
      </c>
      <c r="AT190" s="322">
        <f t="shared" si="70"/>
        <v>0</v>
      </c>
      <c r="AU190" s="322">
        <f t="shared" si="70"/>
        <v>11.049775009240113</v>
      </c>
      <c r="AV190" s="322">
        <f t="shared" si="70"/>
        <v>7.3665166728267444</v>
      </c>
      <c r="AW190" s="322">
        <f t="shared" si="70"/>
        <v>18.416291682066859</v>
      </c>
      <c r="AX190" s="322">
        <f t="shared" si="70"/>
        <v>44.199100036960452</v>
      </c>
      <c r="AY190" s="322">
        <f t="shared" si="70"/>
        <v>11.049775009240113</v>
      </c>
      <c r="AZ190" s="322">
        <f t="shared" si="70"/>
        <v>25.7828083548936</v>
      </c>
      <c r="BA190" s="322">
        <f t="shared" si="70"/>
        <v>0</v>
      </c>
      <c r="BB190" s="322">
        <f t="shared" si="70"/>
        <v>0</v>
      </c>
      <c r="BC190" s="322">
        <f t="shared" si="66"/>
        <v>47.882358373373826</v>
      </c>
      <c r="BD190" s="322">
        <f t="shared" si="66"/>
        <v>14.733033345653489</v>
      </c>
      <c r="BE190" s="322">
        <f t="shared" si="66"/>
        <v>14.733033345653489</v>
      </c>
      <c r="BF190" s="322">
        <f t="shared" si="66"/>
        <v>7.3665166728267444</v>
      </c>
    </row>
    <row r="191" spans="2:58" ht="14.25">
      <c r="B191" s="6" t="s">
        <v>132</v>
      </c>
      <c r="C191" s="1918" t="s">
        <v>24</v>
      </c>
      <c r="D191" s="1919" t="s">
        <v>31</v>
      </c>
      <c r="E191" s="1918" t="s">
        <v>25</v>
      </c>
      <c r="F191" s="1753" t="s">
        <v>26</v>
      </c>
      <c r="G191" s="1934">
        <v>17.5</v>
      </c>
      <c r="H191" s="1941">
        <v>684.99300706819372</v>
      </c>
      <c r="I191" s="1941">
        <v>684.99300706819372</v>
      </c>
      <c r="J191" s="1941">
        <v>684.99300706819372</v>
      </c>
      <c r="K191" s="1939">
        <v>9.1300000000000008</v>
      </c>
      <c r="L191" s="1738"/>
      <c r="R191" s="322">
        <f t="shared" si="63"/>
        <v>6253.9861545326094</v>
      </c>
      <c r="S191" s="322">
        <f t="shared" si="69"/>
        <v>3260.5667136446023</v>
      </c>
      <c r="T191" s="322">
        <f t="shared" si="69"/>
        <v>136.99860141363877</v>
      </c>
      <c r="U191" s="322">
        <f t="shared" si="69"/>
        <v>1513.8345456207078</v>
      </c>
      <c r="V191" s="322">
        <f t="shared" si="69"/>
        <v>0</v>
      </c>
      <c r="W191" s="322">
        <f t="shared" si="69"/>
        <v>965.84013996615306</v>
      </c>
      <c r="X191" s="322">
        <f t="shared" si="69"/>
        <v>0</v>
      </c>
      <c r="Y191" s="322">
        <f t="shared" si="69"/>
        <v>20.54979021204581</v>
      </c>
      <c r="Z191" s="322">
        <f t="shared" si="69"/>
        <v>13.699860141363878</v>
      </c>
      <c r="AA191" s="322">
        <f t="shared" si="69"/>
        <v>34.249650353409692</v>
      </c>
      <c r="AB191" s="322">
        <f t="shared" si="69"/>
        <v>82.19916084818324</v>
      </c>
      <c r="AC191" s="322">
        <f t="shared" si="69"/>
        <v>20.54979021204581</v>
      </c>
      <c r="AD191" s="322">
        <f t="shared" si="69"/>
        <v>47.949510494773563</v>
      </c>
      <c r="AE191" s="322">
        <f t="shared" si="69"/>
        <v>0</v>
      </c>
      <c r="AF191" s="322">
        <f t="shared" si="69"/>
        <v>0</v>
      </c>
      <c r="AG191" s="322">
        <f t="shared" si="64"/>
        <v>89.04909091886519</v>
      </c>
      <c r="AH191" s="322">
        <f t="shared" si="64"/>
        <v>27.399720282727756</v>
      </c>
      <c r="AI191" s="322">
        <f t="shared" si="64"/>
        <v>27.399720282727756</v>
      </c>
      <c r="AJ191" s="322">
        <f t="shared" si="64"/>
        <v>13.699860141363878</v>
      </c>
      <c r="AK191" s="1280" t="s">
        <v>1465</v>
      </c>
      <c r="AL191" s="88" t="s">
        <v>1465</v>
      </c>
      <c r="AM191" s="1280" t="s">
        <v>1465</v>
      </c>
      <c r="AN191" s="322">
        <f t="shared" si="65"/>
        <v>6253.9861545326094</v>
      </c>
      <c r="AO191" s="322">
        <f t="shared" si="70"/>
        <v>3260.5667136446023</v>
      </c>
      <c r="AP191" s="322">
        <f t="shared" si="70"/>
        <v>136.99860141363877</v>
      </c>
      <c r="AQ191" s="322">
        <f t="shared" si="70"/>
        <v>1513.8345456207078</v>
      </c>
      <c r="AR191" s="322">
        <f t="shared" si="70"/>
        <v>0</v>
      </c>
      <c r="AS191" s="322">
        <f t="shared" si="70"/>
        <v>965.84013996615306</v>
      </c>
      <c r="AT191" s="322">
        <f t="shared" si="70"/>
        <v>0</v>
      </c>
      <c r="AU191" s="322">
        <f t="shared" si="70"/>
        <v>20.54979021204581</v>
      </c>
      <c r="AV191" s="322">
        <f t="shared" si="70"/>
        <v>13.699860141363878</v>
      </c>
      <c r="AW191" s="322">
        <f t="shared" si="70"/>
        <v>34.249650353409692</v>
      </c>
      <c r="AX191" s="322">
        <f t="shared" si="70"/>
        <v>82.19916084818324</v>
      </c>
      <c r="AY191" s="322">
        <f t="shared" si="70"/>
        <v>20.54979021204581</v>
      </c>
      <c r="AZ191" s="322">
        <f t="shared" si="70"/>
        <v>47.949510494773563</v>
      </c>
      <c r="BA191" s="322">
        <f t="shared" si="70"/>
        <v>0</v>
      </c>
      <c r="BB191" s="322">
        <f t="shared" si="70"/>
        <v>0</v>
      </c>
      <c r="BC191" s="322">
        <f t="shared" si="66"/>
        <v>89.04909091886519</v>
      </c>
      <c r="BD191" s="322">
        <f t="shared" si="66"/>
        <v>27.399720282727756</v>
      </c>
      <c r="BE191" s="322">
        <f t="shared" si="66"/>
        <v>27.399720282727756</v>
      </c>
      <c r="BF191" s="322">
        <f t="shared" si="66"/>
        <v>13.699860141363878</v>
      </c>
    </row>
    <row r="192" spans="2:58" ht="14.25">
      <c r="B192" s="6" t="s">
        <v>132</v>
      </c>
      <c r="C192" s="1918" t="s">
        <v>24</v>
      </c>
      <c r="D192" s="1919" t="s">
        <v>32</v>
      </c>
      <c r="E192" s="1918" t="s">
        <v>25</v>
      </c>
      <c r="F192" s="1753" t="s">
        <v>26</v>
      </c>
      <c r="G192" s="1934">
        <v>17.5</v>
      </c>
      <c r="H192" s="1941">
        <v>1123.8675636673315</v>
      </c>
      <c r="I192" s="1941">
        <v>1123.8675636673315</v>
      </c>
      <c r="J192" s="1941">
        <v>1123.8675636673315</v>
      </c>
      <c r="K192" s="1939">
        <v>9.1300000000000008</v>
      </c>
      <c r="L192" s="1738"/>
      <c r="R192" s="322">
        <f t="shared" si="63"/>
        <v>10260.910856282737</v>
      </c>
      <c r="S192" s="322">
        <f t="shared" si="69"/>
        <v>5349.6096030564977</v>
      </c>
      <c r="T192" s="322">
        <f t="shared" si="69"/>
        <v>224.77351273346633</v>
      </c>
      <c r="U192" s="322">
        <f t="shared" si="69"/>
        <v>2483.7473157048021</v>
      </c>
      <c r="V192" s="322">
        <f t="shared" si="69"/>
        <v>0</v>
      </c>
      <c r="W192" s="322">
        <f t="shared" si="69"/>
        <v>1584.6532647709371</v>
      </c>
      <c r="X192" s="322">
        <f t="shared" si="69"/>
        <v>0</v>
      </c>
      <c r="Y192" s="322">
        <f t="shared" si="69"/>
        <v>33.716026910019941</v>
      </c>
      <c r="Z192" s="322">
        <f t="shared" si="69"/>
        <v>22.477351273346635</v>
      </c>
      <c r="AA192" s="322">
        <f t="shared" si="69"/>
        <v>56.193378183366583</v>
      </c>
      <c r="AB192" s="322">
        <f t="shared" si="69"/>
        <v>134.86410764007977</v>
      </c>
      <c r="AC192" s="322">
        <f t="shared" si="69"/>
        <v>33.716026910019941</v>
      </c>
      <c r="AD192" s="322">
        <f t="shared" si="69"/>
        <v>78.670729456713204</v>
      </c>
      <c r="AE192" s="322">
        <f t="shared" si="69"/>
        <v>0</v>
      </c>
      <c r="AF192" s="322">
        <f t="shared" si="69"/>
        <v>0</v>
      </c>
      <c r="AG192" s="322">
        <f t="shared" si="64"/>
        <v>146.10278327675309</v>
      </c>
      <c r="AH192" s="322">
        <f t="shared" si="64"/>
        <v>44.954702546693269</v>
      </c>
      <c r="AI192" s="322">
        <f t="shared" si="64"/>
        <v>44.954702546693269</v>
      </c>
      <c r="AJ192" s="322">
        <f t="shared" si="64"/>
        <v>22.477351273346635</v>
      </c>
      <c r="AK192" s="1280" t="s">
        <v>1465</v>
      </c>
      <c r="AL192" s="88" t="s">
        <v>1465</v>
      </c>
      <c r="AM192" s="1280" t="s">
        <v>1465</v>
      </c>
      <c r="AN192" s="322">
        <f t="shared" si="65"/>
        <v>10260.910856282737</v>
      </c>
      <c r="AO192" s="322">
        <f t="shared" si="70"/>
        <v>5349.6096030564977</v>
      </c>
      <c r="AP192" s="322">
        <f t="shared" si="70"/>
        <v>224.77351273346633</v>
      </c>
      <c r="AQ192" s="322">
        <f t="shared" si="70"/>
        <v>2483.7473157048021</v>
      </c>
      <c r="AR192" s="322">
        <f t="shared" si="70"/>
        <v>0</v>
      </c>
      <c r="AS192" s="322">
        <f t="shared" si="70"/>
        <v>1584.6532647709371</v>
      </c>
      <c r="AT192" s="322">
        <f t="shared" si="70"/>
        <v>0</v>
      </c>
      <c r="AU192" s="322">
        <f t="shared" si="70"/>
        <v>33.716026910019941</v>
      </c>
      <c r="AV192" s="322">
        <f t="shared" si="70"/>
        <v>22.477351273346635</v>
      </c>
      <c r="AW192" s="322">
        <f t="shared" si="70"/>
        <v>56.193378183366583</v>
      </c>
      <c r="AX192" s="322">
        <f t="shared" si="70"/>
        <v>134.86410764007977</v>
      </c>
      <c r="AY192" s="322">
        <f t="shared" si="70"/>
        <v>33.716026910019941</v>
      </c>
      <c r="AZ192" s="322">
        <f t="shared" si="70"/>
        <v>78.670729456713204</v>
      </c>
      <c r="BA192" s="322">
        <f t="shared" si="70"/>
        <v>0</v>
      </c>
      <c r="BB192" s="322">
        <f t="shared" si="70"/>
        <v>0</v>
      </c>
      <c r="BC192" s="322">
        <f t="shared" si="66"/>
        <v>146.10278327675309</v>
      </c>
      <c r="BD192" s="322">
        <f t="shared" si="66"/>
        <v>44.954702546693269</v>
      </c>
      <c r="BE192" s="322">
        <f t="shared" si="66"/>
        <v>44.954702546693269</v>
      </c>
      <c r="BF192" s="322">
        <f t="shared" si="66"/>
        <v>22.477351273346635</v>
      </c>
    </row>
    <row r="193" spans="2:58" ht="14.25">
      <c r="B193" s="6" t="s">
        <v>132</v>
      </c>
      <c r="C193" s="1918" t="s">
        <v>24</v>
      </c>
      <c r="D193" s="1919" t="s">
        <v>33</v>
      </c>
      <c r="E193" s="1918" t="s">
        <v>25</v>
      </c>
      <c r="F193" s="1753" t="s">
        <v>26</v>
      </c>
      <c r="G193" s="1934">
        <v>17.5</v>
      </c>
      <c r="H193" s="1941">
        <v>421.36795575359565</v>
      </c>
      <c r="I193" s="1941">
        <v>421.36795575359565</v>
      </c>
      <c r="J193" s="1941">
        <v>421.36795575359565</v>
      </c>
      <c r="K193" s="1939">
        <v>9.1300000000000008</v>
      </c>
      <c r="L193" s="1738"/>
      <c r="R193" s="322">
        <f t="shared" si="63"/>
        <v>3847.0894360303287</v>
      </c>
      <c r="S193" s="322">
        <f t="shared" si="69"/>
        <v>2005.7114693871154</v>
      </c>
      <c r="T193" s="322">
        <f t="shared" si="69"/>
        <v>84.273591150719156</v>
      </c>
      <c r="U193" s="322">
        <f t="shared" si="69"/>
        <v>931.22318221544617</v>
      </c>
      <c r="V193" s="322">
        <f t="shared" si="69"/>
        <v>0</v>
      </c>
      <c r="W193" s="322">
        <f t="shared" si="69"/>
        <v>594.12881761256983</v>
      </c>
      <c r="X193" s="322">
        <f t="shared" si="69"/>
        <v>0</v>
      </c>
      <c r="Y193" s="322">
        <f t="shared" si="69"/>
        <v>12.641038672607868</v>
      </c>
      <c r="Z193" s="322">
        <f t="shared" si="69"/>
        <v>8.4273591150719156</v>
      </c>
      <c r="AA193" s="322">
        <f t="shared" si="69"/>
        <v>21.068397787679789</v>
      </c>
      <c r="AB193" s="322">
        <f t="shared" si="69"/>
        <v>50.564154690431472</v>
      </c>
      <c r="AC193" s="322">
        <f t="shared" si="69"/>
        <v>12.641038672607868</v>
      </c>
      <c r="AD193" s="322">
        <f t="shared" si="69"/>
        <v>29.495756902751697</v>
      </c>
      <c r="AE193" s="322">
        <f t="shared" si="69"/>
        <v>0</v>
      </c>
      <c r="AF193" s="322">
        <f t="shared" si="69"/>
        <v>0</v>
      </c>
      <c r="AG193" s="322">
        <f t="shared" si="64"/>
        <v>54.777834247967434</v>
      </c>
      <c r="AH193" s="322">
        <f t="shared" si="64"/>
        <v>16.854718230143831</v>
      </c>
      <c r="AI193" s="322">
        <f t="shared" si="64"/>
        <v>16.854718230143831</v>
      </c>
      <c r="AJ193" s="322">
        <f t="shared" si="64"/>
        <v>8.4273591150719156</v>
      </c>
      <c r="AK193" s="1280" t="s">
        <v>1465</v>
      </c>
      <c r="AL193" s="88" t="s">
        <v>1465</v>
      </c>
      <c r="AM193" s="1280" t="s">
        <v>1465</v>
      </c>
      <c r="AN193" s="322">
        <f t="shared" si="65"/>
        <v>3847.0894360303287</v>
      </c>
      <c r="AO193" s="322">
        <f t="shared" si="70"/>
        <v>2005.7114693871154</v>
      </c>
      <c r="AP193" s="322">
        <f t="shared" si="70"/>
        <v>84.273591150719156</v>
      </c>
      <c r="AQ193" s="322">
        <f t="shared" si="70"/>
        <v>931.22318221544617</v>
      </c>
      <c r="AR193" s="322">
        <f t="shared" si="70"/>
        <v>0</v>
      </c>
      <c r="AS193" s="322">
        <f t="shared" si="70"/>
        <v>594.12881761256983</v>
      </c>
      <c r="AT193" s="322">
        <f t="shared" si="70"/>
        <v>0</v>
      </c>
      <c r="AU193" s="322">
        <f t="shared" si="70"/>
        <v>12.641038672607868</v>
      </c>
      <c r="AV193" s="322">
        <f t="shared" si="70"/>
        <v>8.4273591150719156</v>
      </c>
      <c r="AW193" s="322">
        <f t="shared" si="70"/>
        <v>21.068397787679789</v>
      </c>
      <c r="AX193" s="322">
        <f t="shared" si="70"/>
        <v>50.564154690431472</v>
      </c>
      <c r="AY193" s="322">
        <f t="shared" si="70"/>
        <v>12.641038672607868</v>
      </c>
      <c r="AZ193" s="322">
        <f t="shared" si="70"/>
        <v>29.495756902751697</v>
      </c>
      <c r="BA193" s="322">
        <f t="shared" si="70"/>
        <v>0</v>
      </c>
      <c r="BB193" s="322">
        <f t="shared" si="70"/>
        <v>0</v>
      </c>
      <c r="BC193" s="322">
        <f t="shared" si="66"/>
        <v>54.777834247967434</v>
      </c>
      <c r="BD193" s="322">
        <f t="shared" si="66"/>
        <v>16.854718230143831</v>
      </c>
      <c r="BE193" s="322">
        <f t="shared" si="66"/>
        <v>16.854718230143831</v>
      </c>
      <c r="BF193" s="322">
        <f t="shared" si="66"/>
        <v>8.4273591150719156</v>
      </c>
    </row>
    <row r="194" spans="2:58" ht="14.25">
      <c r="B194" s="6" t="s">
        <v>132</v>
      </c>
      <c r="C194" s="1918" t="s">
        <v>24</v>
      </c>
      <c r="D194" s="1919" t="s">
        <v>34</v>
      </c>
      <c r="E194" s="1918" t="s">
        <v>25</v>
      </c>
      <c r="F194" s="1753" t="s">
        <v>26</v>
      </c>
      <c r="G194" s="1934">
        <v>17.63</v>
      </c>
      <c r="H194" s="1941">
        <v>5.8911134090388142</v>
      </c>
      <c r="I194" s="1941">
        <v>5.8911134090388142</v>
      </c>
      <c r="J194" s="1941">
        <v>5.8911134090388142</v>
      </c>
      <c r="K194" s="1939">
        <v>9.1300000000000008</v>
      </c>
      <c r="L194" s="1738"/>
      <c r="R194" s="322">
        <f t="shared" si="63"/>
        <v>53.785865424524381</v>
      </c>
      <c r="S194" s="322">
        <f t="shared" si="69"/>
        <v>28.041699827024757</v>
      </c>
      <c r="T194" s="322">
        <f t="shared" si="69"/>
        <v>1.1782226818077632</v>
      </c>
      <c r="U194" s="322">
        <f t="shared" si="69"/>
        <v>13.019360633975777</v>
      </c>
      <c r="V194" s="322">
        <f t="shared" si="69"/>
        <v>0</v>
      </c>
      <c r="W194" s="322">
        <f t="shared" si="69"/>
        <v>8.3064699067447272</v>
      </c>
      <c r="X194" s="322">
        <f t="shared" si="69"/>
        <v>0</v>
      </c>
      <c r="Y194" s="322">
        <f t="shared" si="69"/>
        <v>0.17673340227116444</v>
      </c>
      <c r="Z194" s="322">
        <f t="shared" si="69"/>
        <v>0.11782226818077632</v>
      </c>
      <c r="AA194" s="322">
        <f t="shared" si="69"/>
        <v>0.29455567045194081</v>
      </c>
      <c r="AB194" s="322">
        <f t="shared" si="69"/>
        <v>0.70693360908465774</v>
      </c>
      <c r="AC194" s="322">
        <f t="shared" si="69"/>
        <v>0.17673340227116444</v>
      </c>
      <c r="AD194" s="322">
        <f t="shared" si="69"/>
        <v>0.41237793863271704</v>
      </c>
      <c r="AE194" s="322">
        <f t="shared" si="69"/>
        <v>0</v>
      </c>
      <c r="AF194" s="322">
        <f t="shared" si="69"/>
        <v>0</v>
      </c>
      <c r="AG194" s="322">
        <f t="shared" si="64"/>
        <v>0.76584474317504592</v>
      </c>
      <c r="AH194" s="322">
        <f t="shared" si="64"/>
        <v>0.23564453636155264</v>
      </c>
      <c r="AI194" s="322">
        <f t="shared" si="64"/>
        <v>0.23564453636155264</v>
      </c>
      <c r="AJ194" s="322">
        <f t="shared" si="64"/>
        <v>0.11782226818077632</v>
      </c>
      <c r="AK194" s="1280" t="s">
        <v>1465</v>
      </c>
      <c r="AL194" s="88" t="s">
        <v>1465</v>
      </c>
      <c r="AM194" s="1280" t="s">
        <v>1465</v>
      </c>
      <c r="AN194" s="322">
        <f t="shared" si="65"/>
        <v>53.785865424524381</v>
      </c>
      <c r="AO194" s="322">
        <f t="shared" si="70"/>
        <v>28.041699827024757</v>
      </c>
      <c r="AP194" s="322">
        <f t="shared" si="70"/>
        <v>1.1782226818077632</v>
      </c>
      <c r="AQ194" s="322">
        <f t="shared" si="70"/>
        <v>13.019360633975777</v>
      </c>
      <c r="AR194" s="322">
        <f t="shared" si="70"/>
        <v>0</v>
      </c>
      <c r="AS194" s="322">
        <f t="shared" si="70"/>
        <v>8.3064699067447272</v>
      </c>
      <c r="AT194" s="322">
        <f t="shared" si="70"/>
        <v>0</v>
      </c>
      <c r="AU194" s="322">
        <f t="shared" si="70"/>
        <v>0.17673340227116444</v>
      </c>
      <c r="AV194" s="322">
        <f t="shared" si="70"/>
        <v>0.11782226818077632</v>
      </c>
      <c r="AW194" s="322">
        <f t="shared" si="70"/>
        <v>0.29455567045194081</v>
      </c>
      <c r="AX194" s="322">
        <f t="shared" si="70"/>
        <v>0.70693360908465774</v>
      </c>
      <c r="AY194" s="322">
        <f t="shared" si="70"/>
        <v>0.17673340227116444</v>
      </c>
      <c r="AZ194" s="322">
        <f t="shared" si="70"/>
        <v>0.41237793863271704</v>
      </c>
      <c r="BA194" s="322">
        <f t="shared" si="70"/>
        <v>0</v>
      </c>
      <c r="BB194" s="322">
        <f t="shared" si="70"/>
        <v>0</v>
      </c>
      <c r="BC194" s="322">
        <f t="shared" si="66"/>
        <v>0.76584474317504592</v>
      </c>
      <c r="BD194" s="322">
        <f t="shared" si="66"/>
        <v>0.23564453636155264</v>
      </c>
      <c r="BE194" s="322">
        <f t="shared" si="66"/>
        <v>0.23564453636155264</v>
      </c>
      <c r="BF194" s="322">
        <f t="shared" si="66"/>
        <v>0.11782226818077632</v>
      </c>
    </row>
    <row r="195" spans="2:58" ht="14.25">
      <c r="B195" s="6" t="s">
        <v>132</v>
      </c>
      <c r="C195" s="1918" t="s">
        <v>35</v>
      </c>
      <c r="D195" s="1919" t="s">
        <v>36</v>
      </c>
      <c r="E195" s="1918" t="s">
        <v>25</v>
      </c>
      <c r="F195" s="1753" t="s">
        <v>26</v>
      </c>
      <c r="G195" s="1934">
        <v>17.170000000000002</v>
      </c>
      <c r="H195" s="1941">
        <v>64558.344784818626</v>
      </c>
      <c r="I195" s="1941">
        <v>64558.344784818626</v>
      </c>
      <c r="J195" s="1941">
        <v>64558.344784818626</v>
      </c>
      <c r="K195" s="1939">
        <v>9.1300000000000008</v>
      </c>
      <c r="L195" s="1738"/>
      <c r="R195" s="322">
        <f t="shared" si="63"/>
        <v>589417.68788539409</v>
      </c>
      <c r="S195" s="322">
        <f t="shared" si="69"/>
        <v>307297.72117573669</v>
      </c>
      <c r="T195" s="322">
        <f t="shared" si="69"/>
        <v>12911.668956963727</v>
      </c>
      <c r="U195" s="322">
        <f t="shared" si="69"/>
        <v>142673.94197444912</v>
      </c>
      <c r="V195" s="322">
        <f t="shared" si="69"/>
        <v>0</v>
      </c>
      <c r="W195" s="322">
        <f t="shared" si="69"/>
        <v>91027.266146594251</v>
      </c>
      <c r="X195" s="322">
        <f t="shared" si="69"/>
        <v>0</v>
      </c>
      <c r="Y195" s="322">
        <f t="shared" si="69"/>
        <v>1936.7503435445585</v>
      </c>
      <c r="Z195" s="322">
        <f t="shared" si="69"/>
        <v>1291.1668956963729</v>
      </c>
      <c r="AA195" s="322">
        <f t="shared" si="69"/>
        <v>3227.9172392409318</v>
      </c>
      <c r="AB195" s="322">
        <f t="shared" si="69"/>
        <v>7747.0013741782341</v>
      </c>
      <c r="AC195" s="322">
        <f t="shared" si="69"/>
        <v>1936.7503435445585</v>
      </c>
      <c r="AD195" s="322">
        <f t="shared" si="69"/>
        <v>4519.084134937304</v>
      </c>
      <c r="AE195" s="322">
        <f t="shared" si="69"/>
        <v>0</v>
      </c>
      <c r="AF195" s="322">
        <f t="shared" si="69"/>
        <v>0</v>
      </c>
      <c r="AG195" s="322">
        <f t="shared" si="64"/>
        <v>8392.5848220264215</v>
      </c>
      <c r="AH195" s="322">
        <f t="shared" si="64"/>
        <v>2582.3337913927458</v>
      </c>
      <c r="AI195" s="322">
        <f t="shared" si="64"/>
        <v>2582.3337913927458</v>
      </c>
      <c r="AJ195" s="322">
        <f t="shared" si="64"/>
        <v>1291.1668956963729</v>
      </c>
      <c r="AK195" s="1280" t="s">
        <v>1465</v>
      </c>
      <c r="AL195" s="88" t="s">
        <v>1465</v>
      </c>
      <c r="AM195" s="1280" t="s">
        <v>1465</v>
      </c>
      <c r="AN195" s="322">
        <f t="shared" si="65"/>
        <v>589417.68788539409</v>
      </c>
      <c r="AO195" s="322">
        <f t="shared" si="70"/>
        <v>307297.72117573669</v>
      </c>
      <c r="AP195" s="322">
        <f t="shared" si="70"/>
        <v>12911.668956963727</v>
      </c>
      <c r="AQ195" s="322">
        <f t="shared" si="70"/>
        <v>142673.94197444912</v>
      </c>
      <c r="AR195" s="322">
        <f t="shared" si="70"/>
        <v>0</v>
      </c>
      <c r="AS195" s="322">
        <f t="shared" si="70"/>
        <v>91027.266146594251</v>
      </c>
      <c r="AT195" s="322">
        <f t="shared" si="70"/>
        <v>0</v>
      </c>
      <c r="AU195" s="322">
        <f t="shared" si="70"/>
        <v>1936.7503435445585</v>
      </c>
      <c r="AV195" s="322">
        <f t="shared" si="70"/>
        <v>1291.1668956963729</v>
      </c>
      <c r="AW195" s="322">
        <f t="shared" si="70"/>
        <v>3227.9172392409318</v>
      </c>
      <c r="AX195" s="322">
        <f t="shared" si="70"/>
        <v>7747.0013741782341</v>
      </c>
      <c r="AY195" s="322">
        <f t="shared" si="70"/>
        <v>1936.7503435445585</v>
      </c>
      <c r="AZ195" s="322">
        <f t="shared" si="70"/>
        <v>4519.084134937304</v>
      </c>
      <c r="BA195" s="322">
        <f t="shared" si="70"/>
        <v>0</v>
      </c>
      <c r="BB195" s="322">
        <f t="shared" si="70"/>
        <v>0</v>
      </c>
      <c r="BC195" s="322">
        <f t="shared" si="66"/>
        <v>8392.5848220264215</v>
      </c>
      <c r="BD195" s="322">
        <f t="shared" si="66"/>
        <v>2582.3337913927458</v>
      </c>
      <c r="BE195" s="322">
        <f t="shared" si="66"/>
        <v>2582.3337913927458</v>
      </c>
      <c r="BF195" s="322">
        <f t="shared" si="66"/>
        <v>1291.1668956963729</v>
      </c>
    </row>
    <row r="196" spans="2:58" ht="14.25">
      <c r="B196" s="6" t="s">
        <v>132</v>
      </c>
      <c r="C196" s="1918" t="s">
        <v>35</v>
      </c>
      <c r="D196" s="1919" t="s">
        <v>23</v>
      </c>
      <c r="E196" s="1918" t="s">
        <v>25</v>
      </c>
      <c r="F196" s="1753" t="s">
        <v>26</v>
      </c>
      <c r="G196" s="1934">
        <v>17.170000000000002</v>
      </c>
      <c r="H196" s="1941">
        <v>21820.430161556753</v>
      </c>
      <c r="I196" s="1941">
        <v>21820.430161556753</v>
      </c>
      <c r="J196" s="1941">
        <v>21820.430161556753</v>
      </c>
      <c r="K196" s="1939">
        <v>9.1300000000000008</v>
      </c>
      <c r="L196" s="1738"/>
      <c r="R196" s="322">
        <f t="shared" si="63"/>
        <v>199220.52737501316</v>
      </c>
      <c r="S196" s="322">
        <f t="shared" si="69"/>
        <v>103865.24756901014</v>
      </c>
      <c r="T196" s="322">
        <f t="shared" si="69"/>
        <v>4364.0860323113511</v>
      </c>
      <c r="U196" s="322">
        <f t="shared" si="69"/>
        <v>48223.150657040409</v>
      </c>
      <c r="V196" s="322">
        <f t="shared" si="69"/>
        <v>0</v>
      </c>
      <c r="W196" s="322">
        <f t="shared" si="69"/>
        <v>30766.806527795015</v>
      </c>
      <c r="X196" s="322">
        <f t="shared" si="69"/>
        <v>0</v>
      </c>
      <c r="Y196" s="322">
        <f t="shared" si="69"/>
        <v>654.61290484670246</v>
      </c>
      <c r="Z196" s="322">
        <f t="shared" si="69"/>
        <v>436.40860323113515</v>
      </c>
      <c r="AA196" s="322">
        <f t="shared" si="69"/>
        <v>1091.0215080778378</v>
      </c>
      <c r="AB196" s="322">
        <f t="shared" si="69"/>
        <v>2618.4516193868099</v>
      </c>
      <c r="AC196" s="322">
        <f t="shared" si="69"/>
        <v>654.61290484670246</v>
      </c>
      <c r="AD196" s="322">
        <f t="shared" si="69"/>
        <v>1527.4301113089728</v>
      </c>
      <c r="AE196" s="322">
        <f t="shared" si="69"/>
        <v>0</v>
      </c>
      <c r="AF196" s="322">
        <f t="shared" si="69"/>
        <v>0</v>
      </c>
      <c r="AG196" s="322">
        <f t="shared" si="64"/>
        <v>2836.6559210023779</v>
      </c>
      <c r="AH196" s="322">
        <f t="shared" si="64"/>
        <v>872.81720646227029</v>
      </c>
      <c r="AI196" s="322">
        <f t="shared" si="64"/>
        <v>872.81720646227029</v>
      </c>
      <c r="AJ196" s="322">
        <f t="shared" si="64"/>
        <v>436.40860323113515</v>
      </c>
      <c r="AK196" s="1280" t="s">
        <v>1465</v>
      </c>
      <c r="AL196" s="88" t="s">
        <v>1465</v>
      </c>
      <c r="AM196" s="1280" t="s">
        <v>1465</v>
      </c>
      <c r="AN196" s="322">
        <f t="shared" si="65"/>
        <v>199220.52737501316</v>
      </c>
      <c r="AO196" s="322">
        <f t="shared" si="70"/>
        <v>103865.24756901014</v>
      </c>
      <c r="AP196" s="322">
        <f t="shared" si="70"/>
        <v>4364.0860323113511</v>
      </c>
      <c r="AQ196" s="322">
        <f t="shared" si="70"/>
        <v>48223.150657040409</v>
      </c>
      <c r="AR196" s="322">
        <f t="shared" si="70"/>
        <v>0</v>
      </c>
      <c r="AS196" s="322">
        <f t="shared" si="70"/>
        <v>30766.806527795015</v>
      </c>
      <c r="AT196" s="322">
        <f t="shared" si="70"/>
        <v>0</v>
      </c>
      <c r="AU196" s="322">
        <f t="shared" si="70"/>
        <v>654.61290484670246</v>
      </c>
      <c r="AV196" s="322">
        <f t="shared" si="70"/>
        <v>436.40860323113515</v>
      </c>
      <c r="AW196" s="322">
        <f t="shared" si="70"/>
        <v>1091.0215080778378</v>
      </c>
      <c r="AX196" s="322">
        <f t="shared" si="70"/>
        <v>2618.4516193868099</v>
      </c>
      <c r="AY196" s="322">
        <f t="shared" si="70"/>
        <v>654.61290484670246</v>
      </c>
      <c r="AZ196" s="322">
        <f t="shared" si="70"/>
        <v>1527.4301113089728</v>
      </c>
      <c r="BA196" s="322">
        <f t="shared" si="70"/>
        <v>0</v>
      </c>
      <c r="BB196" s="322">
        <f t="shared" si="70"/>
        <v>0</v>
      </c>
      <c r="BC196" s="322">
        <f t="shared" si="66"/>
        <v>2836.6559210023779</v>
      </c>
      <c r="BD196" s="322">
        <f t="shared" si="66"/>
        <v>872.81720646227029</v>
      </c>
      <c r="BE196" s="322">
        <f t="shared" si="66"/>
        <v>872.81720646227029</v>
      </c>
      <c r="BF196" s="322">
        <f t="shared" si="66"/>
        <v>436.40860323113515</v>
      </c>
    </row>
    <row r="197" spans="2:58" ht="14.25">
      <c r="B197" s="6" t="s">
        <v>132</v>
      </c>
      <c r="C197" s="1918" t="s">
        <v>35</v>
      </c>
      <c r="D197" s="1919" t="s">
        <v>37</v>
      </c>
      <c r="E197" s="1918" t="s">
        <v>25</v>
      </c>
      <c r="F197" s="1753" t="s">
        <v>26</v>
      </c>
      <c r="G197" s="1934">
        <v>17.420000000000002</v>
      </c>
      <c r="H197" s="1941">
        <v>2827.1526643283864</v>
      </c>
      <c r="I197" s="1941">
        <v>2827.1526643283864</v>
      </c>
      <c r="J197" s="1941">
        <v>2827.1526643283864</v>
      </c>
      <c r="K197" s="1939">
        <v>9.1300000000000008</v>
      </c>
      <c r="L197" s="1738"/>
      <c r="R197" s="322">
        <f t="shared" si="63"/>
        <v>25811.903825318172</v>
      </c>
      <c r="S197" s="322">
        <f t="shared" si="69"/>
        <v>13457.24668220312</v>
      </c>
      <c r="T197" s="322">
        <f t="shared" si="69"/>
        <v>565.43053286567749</v>
      </c>
      <c r="U197" s="322">
        <f t="shared" si="69"/>
        <v>6248.0073881657327</v>
      </c>
      <c r="V197" s="322">
        <f t="shared" si="69"/>
        <v>0</v>
      </c>
      <c r="W197" s="322">
        <f t="shared" si="69"/>
        <v>3986.2852567030245</v>
      </c>
      <c r="X197" s="322">
        <f t="shared" si="69"/>
        <v>0</v>
      </c>
      <c r="Y197" s="322">
        <f t="shared" si="69"/>
        <v>84.81457992985159</v>
      </c>
      <c r="Z197" s="322">
        <f t="shared" si="69"/>
        <v>56.543053286567748</v>
      </c>
      <c r="AA197" s="322">
        <f t="shared" si="69"/>
        <v>141.35763321641937</v>
      </c>
      <c r="AB197" s="322">
        <f t="shared" si="69"/>
        <v>339.25831971940636</v>
      </c>
      <c r="AC197" s="322">
        <f t="shared" si="69"/>
        <v>84.81457992985159</v>
      </c>
      <c r="AD197" s="322">
        <f t="shared" si="69"/>
        <v>197.90068650298707</v>
      </c>
      <c r="AE197" s="322">
        <f t="shared" si="69"/>
        <v>0</v>
      </c>
      <c r="AF197" s="322">
        <f t="shared" si="69"/>
        <v>0</v>
      </c>
      <c r="AG197" s="322">
        <f t="shared" si="64"/>
        <v>367.52984636269025</v>
      </c>
      <c r="AH197" s="322">
        <f t="shared" si="64"/>
        <v>113.0861065731355</v>
      </c>
      <c r="AI197" s="322">
        <f t="shared" si="64"/>
        <v>113.0861065731355</v>
      </c>
      <c r="AJ197" s="322">
        <f t="shared" si="64"/>
        <v>56.543053286567748</v>
      </c>
      <c r="AK197" s="1280" t="s">
        <v>1465</v>
      </c>
      <c r="AL197" s="88" t="s">
        <v>1465</v>
      </c>
      <c r="AM197" s="1280" t="s">
        <v>1465</v>
      </c>
      <c r="AN197" s="322">
        <f t="shared" si="65"/>
        <v>25811.903825318172</v>
      </c>
      <c r="AO197" s="322">
        <f t="shared" si="70"/>
        <v>13457.24668220312</v>
      </c>
      <c r="AP197" s="322">
        <f t="shared" si="70"/>
        <v>565.43053286567749</v>
      </c>
      <c r="AQ197" s="322">
        <f t="shared" si="70"/>
        <v>6248.0073881657327</v>
      </c>
      <c r="AR197" s="322">
        <f t="shared" si="70"/>
        <v>0</v>
      </c>
      <c r="AS197" s="322">
        <f t="shared" si="70"/>
        <v>3986.2852567030245</v>
      </c>
      <c r="AT197" s="322">
        <f t="shared" si="70"/>
        <v>0</v>
      </c>
      <c r="AU197" s="322">
        <f t="shared" si="70"/>
        <v>84.81457992985159</v>
      </c>
      <c r="AV197" s="322">
        <f t="shared" si="70"/>
        <v>56.543053286567748</v>
      </c>
      <c r="AW197" s="322">
        <f t="shared" si="70"/>
        <v>141.35763321641937</v>
      </c>
      <c r="AX197" s="322">
        <f t="shared" si="70"/>
        <v>339.25831971940636</v>
      </c>
      <c r="AY197" s="322">
        <f t="shared" si="70"/>
        <v>84.81457992985159</v>
      </c>
      <c r="AZ197" s="322">
        <f t="shared" si="70"/>
        <v>197.90068650298707</v>
      </c>
      <c r="BA197" s="322">
        <f t="shared" si="70"/>
        <v>0</v>
      </c>
      <c r="BB197" s="322">
        <f t="shared" si="70"/>
        <v>0</v>
      </c>
      <c r="BC197" s="322">
        <f t="shared" si="66"/>
        <v>367.52984636269025</v>
      </c>
      <c r="BD197" s="322">
        <f t="shared" si="66"/>
        <v>113.0861065731355</v>
      </c>
      <c r="BE197" s="322">
        <f t="shared" si="66"/>
        <v>113.0861065731355</v>
      </c>
      <c r="BF197" s="322">
        <f t="shared" si="66"/>
        <v>56.543053286567748</v>
      </c>
    </row>
    <row r="198" spans="2:58" ht="14.25">
      <c r="B198" s="6" t="s">
        <v>132</v>
      </c>
      <c r="C198" s="1918" t="s">
        <v>35</v>
      </c>
      <c r="D198" s="1919" t="s">
        <v>38</v>
      </c>
      <c r="E198" s="1918" t="s">
        <v>25</v>
      </c>
      <c r="F198" s="1753" t="s">
        <v>26</v>
      </c>
      <c r="G198" s="1934">
        <v>17.170000000000002</v>
      </c>
      <c r="H198" s="1941">
        <v>16773.066240046024</v>
      </c>
      <c r="I198" s="1941">
        <v>16773.066240046024</v>
      </c>
      <c r="J198" s="1941">
        <v>16773.066240046024</v>
      </c>
      <c r="K198" s="1939">
        <v>9.1300000000000008</v>
      </c>
      <c r="L198" s="1738"/>
      <c r="R198" s="322">
        <f t="shared" si="63"/>
        <v>153138.09477162021</v>
      </c>
      <c r="S198" s="322">
        <f t="shared" si="69"/>
        <v>79839.795302619081</v>
      </c>
      <c r="T198" s="322">
        <f t="shared" si="69"/>
        <v>3354.6132480092056</v>
      </c>
      <c r="U198" s="322">
        <f t="shared" si="69"/>
        <v>37068.476390501703</v>
      </c>
      <c r="V198" s="322">
        <f t="shared" si="69"/>
        <v>0</v>
      </c>
      <c r="W198" s="322">
        <f t="shared" si="69"/>
        <v>23650.023398464891</v>
      </c>
      <c r="X198" s="322">
        <f t="shared" si="69"/>
        <v>0</v>
      </c>
      <c r="Y198" s="322">
        <f t="shared" si="69"/>
        <v>503.19198720138064</v>
      </c>
      <c r="Z198" s="322">
        <f t="shared" si="69"/>
        <v>335.46132480092058</v>
      </c>
      <c r="AA198" s="322">
        <f t="shared" si="69"/>
        <v>838.65331200230139</v>
      </c>
      <c r="AB198" s="322">
        <f t="shared" si="69"/>
        <v>2012.7679488055226</v>
      </c>
      <c r="AC198" s="322">
        <f t="shared" si="69"/>
        <v>503.19198720138064</v>
      </c>
      <c r="AD198" s="322">
        <f t="shared" si="69"/>
        <v>1174.1146368032216</v>
      </c>
      <c r="AE198" s="322">
        <f t="shared" si="69"/>
        <v>0</v>
      </c>
      <c r="AF198" s="322">
        <f t="shared" si="69"/>
        <v>0</v>
      </c>
      <c r="AG198" s="322">
        <f t="shared" si="64"/>
        <v>2180.4986112059833</v>
      </c>
      <c r="AH198" s="322">
        <f t="shared" si="64"/>
        <v>670.92264960184116</v>
      </c>
      <c r="AI198" s="322">
        <f t="shared" si="64"/>
        <v>670.92264960184116</v>
      </c>
      <c r="AJ198" s="322">
        <f t="shared" si="64"/>
        <v>335.46132480092058</v>
      </c>
      <c r="AK198" s="1280" t="s">
        <v>1465</v>
      </c>
      <c r="AL198" s="88" t="s">
        <v>1465</v>
      </c>
      <c r="AM198" s="1280" t="s">
        <v>1465</v>
      </c>
      <c r="AN198" s="322">
        <f t="shared" si="65"/>
        <v>153138.09477162021</v>
      </c>
      <c r="AO198" s="322">
        <f t="shared" si="70"/>
        <v>79839.795302619081</v>
      </c>
      <c r="AP198" s="322">
        <f t="shared" si="70"/>
        <v>3354.6132480092056</v>
      </c>
      <c r="AQ198" s="322">
        <f t="shared" si="70"/>
        <v>37068.476390501703</v>
      </c>
      <c r="AR198" s="322">
        <f t="shared" si="70"/>
        <v>0</v>
      </c>
      <c r="AS198" s="322">
        <f t="shared" si="70"/>
        <v>23650.023398464891</v>
      </c>
      <c r="AT198" s="322">
        <f t="shared" si="70"/>
        <v>0</v>
      </c>
      <c r="AU198" s="322">
        <f t="shared" si="70"/>
        <v>503.19198720138064</v>
      </c>
      <c r="AV198" s="322">
        <f t="shared" si="70"/>
        <v>335.46132480092058</v>
      </c>
      <c r="AW198" s="322">
        <f t="shared" si="70"/>
        <v>838.65331200230139</v>
      </c>
      <c r="AX198" s="322">
        <f t="shared" si="70"/>
        <v>2012.7679488055226</v>
      </c>
      <c r="AY198" s="322">
        <f t="shared" si="70"/>
        <v>503.19198720138064</v>
      </c>
      <c r="AZ198" s="322">
        <f t="shared" si="70"/>
        <v>1174.1146368032216</v>
      </c>
      <c r="BA198" s="322">
        <f t="shared" si="70"/>
        <v>0</v>
      </c>
      <c r="BB198" s="322">
        <f t="shared" si="70"/>
        <v>0</v>
      </c>
      <c r="BC198" s="322">
        <f t="shared" si="66"/>
        <v>2180.4986112059833</v>
      </c>
      <c r="BD198" s="322">
        <f t="shared" si="66"/>
        <v>670.92264960184116</v>
      </c>
      <c r="BE198" s="322">
        <f t="shared" si="66"/>
        <v>670.92264960184116</v>
      </c>
      <c r="BF198" s="322">
        <f t="shared" si="66"/>
        <v>335.46132480092058</v>
      </c>
    </row>
    <row r="199" spans="2:58" ht="14.25">
      <c r="B199" s="6" t="s">
        <v>132</v>
      </c>
      <c r="C199" s="1918" t="s">
        <v>113</v>
      </c>
      <c r="D199" s="1919" t="s">
        <v>114</v>
      </c>
      <c r="E199" s="1918" t="s">
        <v>25</v>
      </c>
      <c r="F199" s="1753" t="s">
        <v>26</v>
      </c>
      <c r="G199" s="1934">
        <v>17.489999999999998</v>
      </c>
      <c r="H199" s="1941">
        <v>8044.4842739135975</v>
      </c>
      <c r="I199" s="1952">
        <v>8044.4842739135975</v>
      </c>
      <c r="J199" s="1935">
        <v>8044.4842739135975</v>
      </c>
      <c r="K199" s="1939">
        <v>9.1300000000000008</v>
      </c>
      <c r="L199" s="1738"/>
      <c r="R199" s="322">
        <f t="shared" si="63"/>
        <v>73446.141420831147</v>
      </c>
      <c r="S199" s="322">
        <f t="shared" si="69"/>
        <v>38291.745143828724</v>
      </c>
      <c r="T199" s="322">
        <f t="shared" si="69"/>
        <v>1608.8968547827199</v>
      </c>
      <c r="U199" s="322">
        <f t="shared" si="69"/>
        <v>17778.310245349046</v>
      </c>
      <c r="V199" s="322">
        <f t="shared" si="69"/>
        <v>0</v>
      </c>
      <c r="W199" s="322">
        <f t="shared" si="69"/>
        <v>11342.722826218171</v>
      </c>
      <c r="X199" s="322">
        <f t="shared" si="69"/>
        <v>0</v>
      </c>
      <c r="Y199" s="322">
        <f t="shared" si="69"/>
        <v>241.33452821740789</v>
      </c>
      <c r="Z199" s="322">
        <f t="shared" si="69"/>
        <v>160.88968547827199</v>
      </c>
      <c r="AA199" s="322">
        <f t="shared" si="69"/>
        <v>402.22421369567996</v>
      </c>
      <c r="AB199" s="322">
        <f t="shared" si="69"/>
        <v>965.33811286963157</v>
      </c>
      <c r="AC199" s="322">
        <f t="shared" si="69"/>
        <v>241.33452821740789</v>
      </c>
      <c r="AD199" s="322">
        <f t="shared" si="69"/>
        <v>563.11389917395184</v>
      </c>
      <c r="AE199" s="322">
        <f t="shared" si="69"/>
        <v>0</v>
      </c>
      <c r="AF199" s="322">
        <f t="shared" ref="S199:AF219" si="71">+$R199*VLOOKUP($E199,$P$5:$AF$7,AF$1+3,FALSE)</f>
        <v>0</v>
      </c>
      <c r="AG199" s="322">
        <f t="shared" si="64"/>
        <v>1045.7829556087677</v>
      </c>
      <c r="AH199" s="322">
        <f t="shared" si="64"/>
        <v>321.77937095654397</v>
      </c>
      <c r="AI199" s="322">
        <f t="shared" si="64"/>
        <v>321.77937095654397</v>
      </c>
      <c r="AJ199" s="322">
        <f t="shared" si="64"/>
        <v>160.88968547827199</v>
      </c>
      <c r="AK199" s="1280" t="s">
        <v>1465</v>
      </c>
      <c r="AL199" s="88" t="s">
        <v>1465</v>
      </c>
      <c r="AM199" s="1280" t="s">
        <v>1465</v>
      </c>
      <c r="AN199" s="322">
        <f t="shared" si="65"/>
        <v>73446.141420831147</v>
      </c>
      <c r="AO199" s="322">
        <f t="shared" si="70"/>
        <v>38291.745143828724</v>
      </c>
      <c r="AP199" s="322">
        <f t="shared" si="70"/>
        <v>1608.8968547827199</v>
      </c>
      <c r="AQ199" s="322">
        <f t="shared" si="70"/>
        <v>17778.310245349046</v>
      </c>
      <c r="AR199" s="322">
        <f t="shared" si="70"/>
        <v>0</v>
      </c>
      <c r="AS199" s="322">
        <f t="shared" si="70"/>
        <v>11342.722826218171</v>
      </c>
      <c r="AT199" s="322">
        <f t="shared" si="70"/>
        <v>0</v>
      </c>
      <c r="AU199" s="322">
        <f t="shared" si="70"/>
        <v>241.33452821740789</v>
      </c>
      <c r="AV199" s="322">
        <f t="shared" si="70"/>
        <v>160.88968547827199</v>
      </c>
      <c r="AW199" s="322">
        <f t="shared" si="70"/>
        <v>402.22421369567996</v>
      </c>
      <c r="AX199" s="322">
        <f t="shared" si="70"/>
        <v>965.33811286963157</v>
      </c>
      <c r="AY199" s="322">
        <f t="shared" si="70"/>
        <v>241.33452821740789</v>
      </c>
      <c r="AZ199" s="322">
        <f t="shared" si="70"/>
        <v>563.11389917395184</v>
      </c>
      <c r="BA199" s="322">
        <f t="shared" si="70"/>
        <v>0</v>
      </c>
      <c r="BB199" s="322">
        <f t="shared" ref="AO199:BB219" si="72">+$AN199*VLOOKUP($E199,$AL$5:$BB$7,BB$1+3,FALSE)</f>
        <v>0</v>
      </c>
      <c r="BC199" s="322">
        <f t="shared" si="66"/>
        <v>1045.7829556087677</v>
      </c>
      <c r="BD199" s="322">
        <f t="shared" si="66"/>
        <v>321.77937095654397</v>
      </c>
      <c r="BE199" s="322">
        <f t="shared" si="66"/>
        <v>321.77937095654397</v>
      </c>
      <c r="BF199" s="322">
        <f t="shared" si="66"/>
        <v>160.88968547827199</v>
      </c>
    </row>
    <row r="200" spans="2:58" ht="14.25">
      <c r="B200" s="6" t="s">
        <v>132</v>
      </c>
      <c r="C200" s="1918" t="s">
        <v>113</v>
      </c>
      <c r="D200" s="1919" t="s">
        <v>115</v>
      </c>
      <c r="E200" s="1918" t="s">
        <v>25</v>
      </c>
      <c r="F200" s="1753" t="s">
        <v>26</v>
      </c>
      <c r="G200" s="1934">
        <v>17.59</v>
      </c>
      <c r="H200" s="1941">
        <v>775.2054393758267</v>
      </c>
      <c r="I200" s="1952">
        <v>775.2054393758267</v>
      </c>
      <c r="J200" s="1935">
        <v>775.2054393758267</v>
      </c>
      <c r="K200" s="1939">
        <v>9.1300000000000008</v>
      </c>
      <c r="L200" s="1738"/>
      <c r="R200" s="322">
        <f t="shared" si="63"/>
        <v>7077.6256615012981</v>
      </c>
      <c r="S200" s="322">
        <f t="shared" si="71"/>
        <v>3689.977891428935</v>
      </c>
      <c r="T200" s="322">
        <f t="shared" si="71"/>
        <v>155.04108787516537</v>
      </c>
      <c r="U200" s="322">
        <f t="shared" si="71"/>
        <v>1713.2040210205764</v>
      </c>
      <c r="V200" s="322">
        <f t="shared" si="71"/>
        <v>0</v>
      </c>
      <c r="W200" s="322">
        <f t="shared" si="71"/>
        <v>1093.0396695199154</v>
      </c>
      <c r="X200" s="322">
        <f t="shared" si="71"/>
        <v>0</v>
      </c>
      <c r="Y200" s="322">
        <f t="shared" si="71"/>
        <v>23.256163181274797</v>
      </c>
      <c r="Z200" s="322">
        <f t="shared" si="71"/>
        <v>15.504108787516538</v>
      </c>
      <c r="AA200" s="322">
        <f t="shared" si="71"/>
        <v>38.760271968791344</v>
      </c>
      <c r="AB200" s="322">
        <f t="shared" si="71"/>
        <v>93.024652725099187</v>
      </c>
      <c r="AC200" s="322">
        <f t="shared" si="71"/>
        <v>23.256163181274797</v>
      </c>
      <c r="AD200" s="322">
        <f t="shared" si="71"/>
        <v>54.264380756307872</v>
      </c>
      <c r="AE200" s="322">
        <f t="shared" si="71"/>
        <v>0</v>
      </c>
      <c r="AF200" s="322">
        <f t="shared" si="71"/>
        <v>0</v>
      </c>
      <c r="AG200" s="322">
        <f t="shared" si="64"/>
        <v>100.77670711885747</v>
      </c>
      <c r="AH200" s="322">
        <f t="shared" si="64"/>
        <v>31.008217575033076</v>
      </c>
      <c r="AI200" s="322">
        <f t="shared" si="64"/>
        <v>31.008217575033076</v>
      </c>
      <c r="AJ200" s="322">
        <f t="shared" si="64"/>
        <v>15.504108787516538</v>
      </c>
      <c r="AK200" s="1280" t="s">
        <v>1465</v>
      </c>
      <c r="AL200" s="88" t="s">
        <v>1465</v>
      </c>
      <c r="AM200" s="1280" t="s">
        <v>1465</v>
      </c>
      <c r="AN200" s="322">
        <f t="shared" si="65"/>
        <v>7077.6256615012981</v>
      </c>
      <c r="AO200" s="322">
        <f t="shared" si="72"/>
        <v>3689.977891428935</v>
      </c>
      <c r="AP200" s="322">
        <f t="shared" si="72"/>
        <v>155.04108787516537</v>
      </c>
      <c r="AQ200" s="322">
        <f t="shared" si="72"/>
        <v>1713.2040210205764</v>
      </c>
      <c r="AR200" s="322">
        <f t="shared" si="72"/>
        <v>0</v>
      </c>
      <c r="AS200" s="322">
        <f t="shared" si="72"/>
        <v>1093.0396695199154</v>
      </c>
      <c r="AT200" s="322">
        <f t="shared" si="72"/>
        <v>0</v>
      </c>
      <c r="AU200" s="322">
        <f t="shared" si="72"/>
        <v>23.256163181274797</v>
      </c>
      <c r="AV200" s="322">
        <f t="shared" si="72"/>
        <v>15.504108787516538</v>
      </c>
      <c r="AW200" s="322">
        <f t="shared" si="72"/>
        <v>38.760271968791344</v>
      </c>
      <c r="AX200" s="322">
        <f t="shared" si="72"/>
        <v>93.024652725099187</v>
      </c>
      <c r="AY200" s="322">
        <f t="shared" si="72"/>
        <v>23.256163181274797</v>
      </c>
      <c r="AZ200" s="322">
        <f t="shared" si="72"/>
        <v>54.264380756307872</v>
      </c>
      <c r="BA200" s="322">
        <f t="shared" si="72"/>
        <v>0</v>
      </c>
      <c r="BB200" s="322">
        <f t="shared" si="72"/>
        <v>0</v>
      </c>
      <c r="BC200" s="322">
        <f t="shared" si="66"/>
        <v>100.77670711885747</v>
      </c>
      <c r="BD200" s="322">
        <f t="shared" si="66"/>
        <v>31.008217575033076</v>
      </c>
      <c r="BE200" s="322">
        <f t="shared" si="66"/>
        <v>31.008217575033076</v>
      </c>
      <c r="BF200" s="322">
        <f t="shared" si="66"/>
        <v>15.504108787516538</v>
      </c>
    </row>
    <row r="201" spans="2:58" ht="14.25">
      <c r="B201" s="6" t="s">
        <v>132</v>
      </c>
      <c r="C201" s="1918" t="s">
        <v>113</v>
      </c>
      <c r="D201" s="1919" t="s">
        <v>116</v>
      </c>
      <c r="E201" s="1918" t="s">
        <v>25</v>
      </c>
      <c r="F201" s="1753" t="s">
        <v>26</v>
      </c>
      <c r="G201" s="1934">
        <v>17.59</v>
      </c>
      <c r="H201" s="1941">
        <v>2152.0865796881035</v>
      </c>
      <c r="I201" s="1952">
        <v>2152.0865796881035</v>
      </c>
      <c r="J201" s="1935">
        <v>2152.0865796881035</v>
      </c>
      <c r="K201" s="1939">
        <v>9.1300000000000008</v>
      </c>
      <c r="L201" s="1738"/>
      <c r="R201" s="322">
        <f t="shared" si="63"/>
        <v>19648.550472552386</v>
      </c>
      <c r="S201" s="322">
        <f t="shared" si="71"/>
        <v>10243.932119315374</v>
      </c>
      <c r="T201" s="322">
        <f t="shared" si="71"/>
        <v>430.4173159376208</v>
      </c>
      <c r="U201" s="322">
        <f t="shared" si="71"/>
        <v>4756.1113411107071</v>
      </c>
      <c r="V201" s="322">
        <f t="shared" si="71"/>
        <v>0</v>
      </c>
      <c r="W201" s="322">
        <f t="shared" si="71"/>
        <v>3034.4420773602255</v>
      </c>
      <c r="X201" s="322">
        <f t="shared" si="71"/>
        <v>0</v>
      </c>
      <c r="Y201" s="322">
        <f t="shared" si="71"/>
        <v>64.562597390643106</v>
      </c>
      <c r="Z201" s="322">
        <f t="shared" si="71"/>
        <v>43.04173159376208</v>
      </c>
      <c r="AA201" s="322">
        <f t="shared" si="71"/>
        <v>107.6043289844052</v>
      </c>
      <c r="AB201" s="322">
        <f t="shared" si="71"/>
        <v>258.25038956257242</v>
      </c>
      <c r="AC201" s="322">
        <f t="shared" si="71"/>
        <v>64.562597390643106</v>
      </c>
      <c r="AD201" s="322">
        <f t="shared" si="71"/>
        <v>150.64606057816724</v>
      </c>
      <c r="AE201" s="322">
        <f t="shared" si="71"/>
        <v>0</v>
      </c>
      <c r="AF201" s="322">
        <f t="shared" si="71"/>
        <v>0</v>
      </c>
      <c r="AG201" s="322">
        <f t="shared" si="64"/>
        <v>279.77125535945345</v>
      </c>
      <c r="AH201" s="322">
        <f t="shared" si="64"/>
        <v>86.08346318752416</v>
      </c>
      <c r="AI201" s="322">
        <f t="shared" si="64"/>
        <v>86.08346318752416</v>
      </c>
      <c r="AJ201" s="322">
        <f t="shared" si="64"/>
        <v>43.04173159376208</v>
      </c>
      <c r="AK201" s="1280" t="s">
        <v>1465</v>
      </c>
      <c r="AL201" s="88" t="s">
        <v>1465</v>
      </c>
      <c r="AM201" s="1280" t="s">
        <v>1465</v>
      </c>
      <c r="AN201" s="322">
        <f t="shared" si="65"/>
        <v>19648.550472552386</v>
      </c>
      <c r="AO201" s="322">
        <f t="shared" si="72"/>
        <v>10243.932119315374</v>
      </c>
      <c r="AP201" s="322">
        <f t="shared" si="72"/>
        <v>430.4173159376208</v>
      </c>
      <c r="AQ201" s="322">
        <f t="shared" si="72"/>
        <v>4756.1113411107071</v>
      </c>
      <c r="AR201" s="322">
        <f t="shared" si="72"/>
        <v>0</v>
      </c>
      <c r="AS201" s="322">
        <f t="shared" si="72"/>
        <v>3034.4420773602255</v>
      </c>
      <c r="AT201" s="322">
        <f t="shared" si="72"/>
        <v>0</v>
      </c>
      <c r="AU201" s="322">
        <f t="shared" si="72"/>
        <v>64.562597390643106</v>
      </c>
      <c r="AV201" s="322">
        <f t="shared" si="72"/>
        <v>43.04173159376208</v>
      </c>
      <c r="AW201" s="322">
        <f t="shared" si="72"/>
        <v>107.6043289844052</v>
      </c>
      <c r="AX201" s="322">
        <f t="shared" si="72"/>
        <v>258.25038956257242</v>
      </c>
      <c r="AY201" s="322">
        <f t="shared" si="72"/>
        <v>64.562597390643106</v>
      </c>
      <c r="AZ201" s="322">
        <f t="shared" si="72"/>
        <v>150.64606057816724</v>
      </c>
      <c r="BA201" s="322">
        <f t="shared" si="72"/>
        <v>0</v>
      </c>
      <c r="BB201" s="322">
        <f t="shared" si="72"/>
        <v>0</v>
      </c>
      <c r="BC201" s="322">
        <f t="shared" si="66"/>
        <v>279.77125535945345</v>
      </c>
      <c r="BD201" s="322">
        <f t="shared" si="66"/>
        <v>86.08346318752416</v>
      </c>
      <c r="BE201" s="322">
        <f t="shared" si="66"/>
        <v>86.08346318752416</v>
      </c>
      <c r="BF201" s="322">
        <f t="shared" si="66"/>
        <v>43.04173159376208</v>
      </c>
    </row>
    <row r="202" spans="2:58" ht="14.25">
      <c r="B202" s="6" t="s">
        <v>132</v>
      </c>
      <c r="C202" s="1918" t="s">
        <v>113</v>
      </c>
      <c r="D202" s="1919" t="s">
        <v>117</v>
      </c>
      <c r="E202" s="1918" t="s">
        <v>25</v>
      </c>
      <c r="F202" s="1753" t="s">
        <v>26</v>
      </c>
      <c r="G202" s="1934">
        <v>17.59</v>
      </c>
      <c r="H202" s="1941">
        <v>888.07428685354682</v>
      </c>
      <c r="I202" s="1952">
        <v>888.07428685354682</v>
      </c>
      <c r="J202" s="1935">
        <v>888.07428685354682</v>
      </c>
      <c r="K202" s="1939">
        <v>9.1300000000000008</v>
      </c>
      <c r="L202" s="1738"/>
      <c r="R202" s="322">
        <f t="shared" si="63"/>
        <v>8108.1182389728829</v>
      </c>
      <c r="S202" s="322">
        <f t="shared" si="71"/>
        <v>4227.2336054228826</v>
      </c>
      <c r="T202" s="322">
        <f t="shared" si="71"/>
        <v>177.61485737070939</v>
      </c>
      <c r="U202" s="322">
        <f t="shared" si="71"/>
        <v>1962.644173946338</v>
      </c>
      <c r="V202" s="322">
        <f t="shared" si="71"/>
        <v>0</v>
      </c>
      <c r="W202" s="322">
        <f t="shared" si="71"/>
        <v>1252.1847444635007</v>
      </c>
      <c r="X202" s="322">
        <f t="shared" si="71"/>
        <v>0</v>
      </c>
      <c r="Y202" s="322">
        <f t="shared" si="71"/>
        <v>26.642228605606402</v>
      </c>
      <c r="Z202" s="322">
        <f t="shared" si="71"/>
        <v>17.761485737070942</v>
      </c>
      <c r="AA202" s="322">
        <f t="shared" si="71"/>
        <v>44.403714342677347</v>
      </c>
      <c r="AB202" s="322">
        <f t="shared" si="71"/>
        <v>106.56891442242561</v>
      </c>
      <c r="AC202" s="322">
        <f t="shared" si="71"/>
        <v>26.642228605606402</v>
      </c>
      <c r="AD202" s="322">
        <f t="shared" si="71"/>
        <v>62.165200079748281</v>
      </c>
      <c r="AE202" s="322">
        <f t="shared" si="71"/>
        <v>0</v>
      </c>
      <c r="AF202" s="322">
        <f t="shared" si="71"/>
        <v>0</v>
      </c>
      <c r="AG202" s="322">
        <f t="shared" si="64"/>
        <v>115.44965729096108</v>
      </c>
      <c r="AH202" s="322">
        <f t="shared" si="64"/>
        <v>35.522971474141883</v>
      </c>
      <c r="AI202" s="322">
        <f t="shared" si="64"/>
        <v>35.522971474141883</v>
      </c>
      <c r="AJ202" s="322">
        <f t="shared" si="64"/>
        <v>17.761485737070942</v>
      </c>
      <c r="AK202" s="1280" t="s">
        <v>1465</v>
      </c>
      <c r="AL202" s="88" t="s">
        <v>1465</v>
      </c>
      <c r="AM202" s="1280" t="s">
        <v>1465</v>
      </c>
      <c r="AN202" s="322">
        <f t="shared" si="65"/>
        <v>8108.1182389728829</v>
      </c>
      <c r="AO202" s="322">
        <f t="shared" si="72"/>
        <v>4227.2336054228826</v>
      </c>
      <c r="AP202" s="322">
        <f t="shared" si="72"/>
        <v>177.61485737070939</v>
      </c>
      <c r="AQ202" s="322">
        <f t="shared" si="72"/>
        <v>1962.644173946338</v>
      </c>
      <c r="AR202" s="322">
        <f t="shared" si="72"/>
        <v>0</v>
      </c>
      <c r="AS202" s="322">
        <f t="shared" si="72"/>
        <v>1252.1847444635007</v>
      </c>
      <c r="AT202" s="322">
        <f t="shared" si="72"/>
        <v>0</v>
      </c>
      <c r="AU202" s="322">
        <f t="shared" si="72"/>
        <v>26.642228605606402</v>
      </c>
      <c r="AV202" s="322">
        <f t="shared" si="72"/>
        <v>17.761485737070942</v>
      </c>
      <c r="AW202" s="322">
        <f t="shared" si="72"/>
        <v>44.403714342677347</v>
      </c>
      <c r="AX202" s="322">
        <f t="shared" si="72"/>
        <v>106.56891442242561</v>
      </c>
      <c r="AY202" s="322">
        <f t="shared" si="72"/>
        <v>26.642228605606402</v>
      </c>
      <c r="AZ202" s="322">
        <f t="shared" si="72"/>
        <v>62.165200079748281</v>
      </c>
      <c r="BA202" s="322">
        <f t="shared" si="72"/>
        <v>0</v>
      </c>
      <c r="BB202" s="322">
        <f t="shared" si="72"/>
        <v>0</v>
      </c>
      <c r="BC202" s="322">
        <f t="shared" si="66"/>
        <v>115.44965729096108</v>
      </c>
      <c r="BD202" s="322">
        <f t="shared" si="66"/>
        <v>35.522971474141883</v>
      </c>
      <c r="BE202" s="322">
        <f t="shared" si="66"/>
        <v>35.522971474141883</v>
      </c>
      <c r="BF202" s="322">
        <f t="shared" si="66"/>
        <v>17.761485737070942</v>
      </c>
    </row>
    <row r="203" spans="2:58" ht="14.25">
      <c r="B203" s="6" t="s">
        <v>132</v>
      </c>
      <c r="C203" s="1918" t="s">
        <v>113</v>
      </c>
      <c r="D203" s="1919" t="s">
        <v>118</v>
      </c>
      <c r="E203" s="1918" t="s">
        <v>25</v>
      </c>
      <c r="F203" s="1753" t="s">
        <v>26</v>
      </c>
      <c r="G203" s="1934">
        <v>17.59</v>
      </c>
      <c r="H203" s="1941">
        <v>1174.0636866725697</v>
      </c>
      <c r="I203" s="1952">
        <v>1174.0636866725697</v>
      </c>
      <c r="J203" s="1935">
        <v>1174.0636866725697</v>
      </c>
      <c r="K203" s="1939">
        <v>9.1300000000000008</v>
      </c>
      <c r="L203" s="1738"/>
      <c r="R203" s="322">
        <f t="shared" si="63"/>
        <v>10719.201459320562</v>
      </c>
      <c r="S203" s="322">
        <f t="shared" si="71"/>
        <v>5588.5431485614317</v>
      </c>
      <c r="T203" s="322">
        <f t="shared" si="71"/>
        <v>234.812737334514</v>
      </c>
      <c r="U203" s="322">
        <f t="shared" si="71"/>
        <v>2594.6807475463784</v>
      </c>
      <c r="V203" s="322">
        <f t="shared" si="71"/>
        <v>0</v>
      </c>
      <c r="W203" s="322">
        <f t="shared" si="71"/>
        <v>1655.4297982083231</v>
      </c>
      <c r="X203" s="322">
        <f t="shared" si="71"/>
        <v>0</v>
      </c>
      <c r="Y203" s="322">
        <f t="shared" si="71"/>
        <v>35.22191060017709</v>
      </c>
      <c r="Z203" s="322">
        <f t="shared" si="71"/>
        <v>23.481273733451399</v>
      </c>
      <c r="AA203" s="322">
        <f t="shared" si="71"/>
        <v>58.703184333628499</v>
      </c>
      <c r="AB203" s="322">
        <f t="shared" si="71"/>
        <v>140.88764240070836</v>
      </c>
      <c r="AC203" s="322">
        <f t="shared" si="71"/>
        <v>35.22191060017709</v>
      </c>
      <c r="AD203" s="322">
        <f t="shared" si="71"/>
        <v>82.184458067079888</v>
      </c>
      <c r="AE203" s="322">
        <f t="shared" si="71"/>
        <v>0</v>
      </c>
      <c r="AF203" s="322">
        <f t="shared" si="71"/>
        <v>0</v>
      </c>
      <c r="AG203" s="322">
        <f t="shared" si="64"/>
        <v>152.62827926743407</v>
      </c>
      <c r="AH203" s="322">
        <f t="shared" si="64"/>
        <v>46.962547466902798</v>
      </c>
      <c r="AI203" s="322">
        <f t="shared" si="64"/>
        <v>46.962547466902798</v>
      </c>
      <c r="AJ203" s="322">
        <f t="shared" si="64"/>
        <v>23.481273733451399</v>
      </c>
      <c r="AK203" s="1280" t="s">
        <v>1465</v>
      </c>
      <c r="AL203" s="88" t="s">
        <v>1465</v>
      </c>
      <c r="AM203" s="1280" t="s">
        <v>1465</v>
      </c>
      <c r="AN203" s="322">
        <f t="shared" si="65"/>
        <v>10719.201459320562</v>
      </c>
      <c r="AO203" s="322">
        <f t="shared" si="72"/>
        <v>5588.5431485614317</v>
      </c>
      <c r="AP203" s="322">
        <f t="shared" si="72"/>
        <v>234.812737334514</v>
      </c>
      <c r="AQ203" s="322">
        <f t="shared" si="72"/>
        <v>2594.6807475463784</v>
      </c>
      <c r="AR203" s="322">
        <f t="shared" si="72"/>
        <v>0</v>
      </c>
      <c r="AS203" s="322">
        <f t="shared" si="72"/>
        <v>1655.4297982083231</v>
      </c>
      <c r="AT203" s="322">
        <f t="shared" si="72"/>
        <v>0</v>
      </c>
      <c r="AU203" s="322">
        <f t="shared" si="72"/>
        <v>35.22191060017709</v>
      </c>
      <c r="AV203" s="322">
        <f t="shared" si="72"/>
        <v>23.481273733451399</v>
      </c>
      <c r="AW203" s="322">
        <f t="shared" si="72"/>
        <v>58.703184333628499</v>
      </c>
      <c r="AX203" s="322">
        <f t="shared" si="72"/>
        <v>140.88764240070836</v>
      </c>
      <c r="AY203" s="322">
        <f t="shared" si="72"/>
        <v>35.22191060017709</v>
      </c>
      <c r="AZ203" s="322">
        <f t="shared" si="72"/>
        <v>82.184458067079888</v>
      </c>
      <c r="BA203" s="322">
        <f t="shared" si="72"/>
        <v>0</v>
      </c>
      <c r="BB203" s="322">
        <f t="shared" si="72"/>
        <v>0</v>
      </c>
      <c r="BC203" s="322">
        <f t="shared" si="66"/>
        <v>152.62827926743407</v>
      </c>
      <c r="BD203" s="322">
        <f t="shared" si="66"/>
        <v>46.962547466902798</v>
      </c>
      <c r="BE203" s="322">
        <f t="shared" si="66"/>
        <v>46.962547466902798</v>
      </c>
      <c r="BF203" s="322">
        <f t="shared" si="66"/>
        <v>23.481273733451399</v>
      </c>
    </row>
    <row r="204" spans="2:58" ht="14.25">
      <c r="B204" s="6" t="s">
        <v>132</v>
      </c>
      <c r="C204" s="1918" t="s">
        <v>113</v>
      </c>
      <c r="D204" s="1919" t="s">
        <v>119</v>
      </c>
      <c r="E204" s="1918" t="s">
        <v>25</v>
      </c>
      <c r="F204" s="1753" t="s">
        <v>26</v>
      </c>
      <c r="G204" s="1934">
        <v>17.59</v>
      </c>
      <c r="H204" s="1941">
        <v>216.48061430331384</v>
      </c>
      <c r="I204" s="1952">
        <v>216.48061430331384</v>
      </c>
      <c r="J204" s="1935">
        <v>216.48061430331384</v>
      </c>
      <c r="K204" s="1939">
        <v>9.1300000000000008</v>
      </c>
      <c r="L204" s="1738"/>
      <c r="R204" s="322">
        <f t="shared" si="63"/>
        <v>1976.4680085892555</v>
      </c>
      <c r="S204" s="322">
        <f t="shared" si="71"/>
        <v>1030.4477240837739</v>
      </c>
      <c r="T204" s="322">
        <f t="shared" si="71"/>
        <v>43.296122860662777</v>
      </c>
      <c r="U204" s="322">
        <f t="shared" si="71"/>
        <v>478.4221576103235</v>
      </c>
      <c r="V204" s="322">
        <f t="shared" si="71"/>
        <v>0</v>
      </c>
      <c r="W204" s="322">
        <f t="shared" si="71"/>
        <v>305.23766616767244</v>
      </c>
      <c r="X204" s="322">
        <f t="shared" si="71"/>
        <v>0</v>
      </c>
      <c r="Y204" s="322">
        <f t="shared" si="71"/>
        <v>6.4944184290994151</v>
      </c>
      <c r="Z204" s="322">
        <f t="shared" si="71"/>
        <v>4.3296122860662782</v>
      </c>
      <c r="AA204" s="322">
        <f t="shared" si="71"/>
        <v>10.824030715165694</v>
      </c>
      <c r="AB204" s="322">
        <f t="shared" si="71"/>
        <v>25.977673716397661</v>
      </c>
      <c r="AC204" s="322">
        <f t="shared" si="71"/>
        <v>6.4944184290994151</v>
      </c>
      <c r="AD204" s="322">
        <f t="shared" si="71"/>
        <v>15.15364300123197</v>
      </c>
      <c r="AE204" s="322">
        <f t="shared" si="71"/>
        <v>0</v>
      </c>
      <c r="AF204" s="322">
        <f t="shared" si="71"/>
        <v>0</v>
      </c>
      <c r="AG204" s="322">
        <f t="shared" si="64"/>
        <v>28.1424798594308</v>
      </c>
      <c r="AH204" s="322">
        <f t="shared" si="64"/>
        <v>8.6592245721325565</v>
      </c>
      <c r="AI204" s="322">
        <f t="shared" si="64"/>
        <v>8.6592245721325565</v>
      </c>
      <c r="AJ204" s="322">
        <f t="shared" si="64"/>
        <v>4.3296122860662782</v>
      </c>
      <c r="AK204" s="1280" t="s">
        <v>1465</v>
      </c>
      <c r="AL204" s="88" t="s">
        <v>1465</v>
      </c>
      <c r="AM204" s="1280" t="s">
        <v>1465</v>
      </c>
      <c r="AN204" s="322">
        <f t="shared" si="65"/>
        <v>1976.4680085892555</v>
      </c>
      <c r="AO204" s="322">
        <f t="shared" si="72"/>
        <v>1030.4477240837739</v>
      </c>
      <c r="AP204" s="322">
        <f t="shared" si="72"/>
        <v>43.296122860662777</v>
      </c>
      <c r="AQ204" s="322">
        <f t="shared" si="72"/>
        <v>478.4221576103235</v>
      </c>
      <c r="AR204" s="322">
        <f t="shared" si="72"/>
        <v>0</v>
      </c>
      <c r="AS204" s="322">
        <f t="shared" si="72"/>
        <v>305.23766616767244</v>
      </c>
      <c r="AT204" s="322">
        <f t="shared" si="72"/>
        <v>0</v>
      </c>
      <c r="AU204" s="322">
        <f t="shared" si="72"/>
        <v>6.4944184290994151</v>
      </c>
      <c r="AV204" s="322">
        <f t="shared" si="72"/>
        <v>4.3296122860662782</v>
      </c>
      <c r="AW204" s="322">
        <f t="shared" si="72"/>
        <v>10.824030715165694</v>
      </c>
      <c r="AX204" s="322">
        <f t="shared" si="72"/>
        <v>25.977673716397661</v>
      </c>
      <c r="AY204" s="322">
        <f t="shared" si="72"/>
        <v>6.4944184290994151</v>
      </c>
      <c r="AZ204" s="322">
        <f t="shared" si="72"/>
        <v>15.15364300123197</v>
      </c>
      <c r="BA204" s="322">
        <f t="shared" si="72"/>
        <v>0</v>
      </c>
      <c r="BB204" s="322">
        <f t="shared" si="72"/>
        <v>0</v>
      </c>
      <c r="BC204" s="322">
        <f t="shared" si="66"/>
        <v>28.1424798594308</v>
      </c>
      <c r="BD204" s="322">
        <f t="shared" si="66"/>
        <v>8.6592245721325565</v>
      </c>
      <c r="BE204" s="322">
        <f t="shared" si="66"/>
        <v>8.6592245721325565</v>
      </c>
      <c r="BF204" s="322">
        <f t="shared" si="66"/>
        <v>4.3296122860662782</v>
      </c>
    </row>
    <row r="205" spans="2:58" ht="14.25">
      <c r="B205" s="6" t="s">
        <v>132</v>
      </c>
      <c r="C205" s="1918" t="s">
        <v>113</v>
      </c>
      <c r="D205" s="1919" t="s">
        <v>120</v>
      </c>
      <c r="E205" s="1918" t="s">
        <v>25</v>
      </c>
      <c r="F205" s="1753" t="s">
        <v>26</v>
      </c>
      <c r="G205" s="1934">
        <v>17.489999999999998</v>
      </c>
      <c r="H205" s="1941">
        <v>340.14099775696468</v>
      </c>
      <c r="I205" s="1952">
        <v>340.14099775696468</v>
      </c>
      <c r="J205" s="1935">
        <v>340.14099775696468</v>
      </c>
      <c r="K205" s="1939">
        <v>9.1300000000000008</v>
      </c>
      <c r="L205" s="1738"/>
      <c r="R205" s="322">
        <f t="shared" si="63"/>
        <v>3105.4873095210878</v>
      </c>
      <c r="S205" s="322">
        <f t="shared" si="71"/>
        <v>1619.071149323152</v>
      </c>
      <c r="T205" s="322">
        <f t="shared" si="71"/>
        <v>68.028199551392944</v>
      </c>
      <c r="U205" s="322">
        <f t="shared" si="71"/>
        <v>751.71160504289173</v>
      </c>
      <c r="V205" s="322">
        <f t="shared" si="71"/>
        <v>0</v>
      </c>
      <c r="W205" s="322">
        <f t="shared" si="71"/>
        <v>479.59880683732013</v>
      </c>
      <c r="X205" s="322">
        <f t="shared" si="71"/>
        <v>0</v>
      </c>
      <c r="Y205" s="322">
        <f t="shared" si="71"/>
        <v>10.204229932708939</v>
      </c>
      <c r="Z205" s="322">
        <f t="shared" si="71"/>
        <v>6.8028199551392952</v>
      </c>
      <c r="AA205" s="322">
        <f t="shared" si="71"/>
        <v>17.007049887848236</v>
      </c>
      <c r="AB205" s="322">
        <f t="shared" si="71"/>
        <v>40.816919730835757</v>
      </c>
      <c r="AC205" s="322">
        <f t="shared" si="71"/>
        <v>10.204229932708939</v>
      </c>
      <c r="AD205" s="322">
        <f t="shared" si="71"/>
        <v>23.809869842987528</v>
      </c>
      <c r="AE205" s="322">
        <f t="shared" si="71"/>
        <v>0</v>
      </c>
      <c r="AF205" s="322">
        <f t="shared" si="71"/>
        <v>0</v>
      </c>
      <c r="AG205" s="322">
        <f t="shared" si="64"/>
        <v>44.218329708405406</v>
      </c>
      <c r="AH205" s="322">
        <f t="shared" si="64"/>
        <v>13.60563991027859</v>
      </c>
      <c r="AI205" s="322">
        <f t="shared" si="64"/>
        <v>13.60563991027859</v>
      </c>
      <c r="AJ205" s="322">
        <f t="shared" si="64"/>
        <v>6.8028199551392952</v>
      </c>
      <c r="AK205" s="1280" t="s">
        <v>1465</v>
      </c>
      <c r="AL205" s="88" t="s">
        <v>1465</v>
      </c>
      <c r="AM205" s="1280" t="s">
        <v>1465</v>
      </c>
      <c r="AN205" s="322">
        <f t="shared" si="65"/>
        <v>3105.4873095210878</v>
      </c>
      <c r="AO205" s="322">
        <f t="shared" si="72"/>
        <v>1619.071149323152</v>
      </c>
      <c r="AP205" s="322">
        <f t="shared" si="72"/>
        <v>68.028199551392944</v>
      </c>
      <c r="AQ205" s="322">
        <f t="shared" si="72"/>
        <v>751.71160504289173</v>
      </c>
      <c r="AR205" s="322">
        <f t="shared" si="72"/>
        <v>0</v>
      </c>
      <c r="AS205" s="322">
        <f t="shared" si="72"/>
        <v>479.59880683732013</v>
      </c>
      <c r="AT205" s="322">
        <f t="shared" si="72"/>
        <v>0</v>
      </c>
      <c r="AU205" s="322">
        <f t="shared" si="72"/>
        <v>10.204229932708939</v>
      </c>
      <c r="AV205" s="322">
        <f t="shared" si="72"/>
        <v>6.8028199551392952</v>
      </c>
      <c r="AW205" s="322">
        <f t="shared" si="72"/>
        <v>17.007049887848236</v>
      </c>
      <c r="AX205" s="322">
        <f t="shared" si="72"/>
        <v>40.816919730835757</v>
      </c>
      <c r="AY205" s="322">
        <f t="shared" si="72"/>
        <v>10.204229932708939</v>
      </c>
      <c r="AZ205" s="322">
        <f t="shared" si="72"/>
        <v>23.809869842987528</v>
      </c>
      <c r="BA205" s="322">
        <f t="shared" si="72"/>
        <v>0</v>
      </c>
      <c r="BB205" s="322">
        <f t="shared" si="72"/>
        <v>0</v>
      </c>
      <c r="BC205" s="322">
        <f t="shared" si="66"/>
        <v>44.218329708405406</v>
      </c>
      <c r="BD205" s="322">
        <f t="shared" si="66"/>
        <v>13.60563991027859</v>
      </c>
      <c r="BE205" s="322">
        <f t="shared" si="66"/>
        <v>13.60563991027859</v>
      </c>
      <c r="BF205" s="322">
        <f t="shared" si="66"/>
        <v>6.8028199551392952</v>
      </c>
    </row>
    <row r="206" spans="2:58" ht="14.25">
      <c r="B206" s="6" t="s">
        <v>132</v>
      </c>
      <c r="C206" s="1918" t="s">
        <v>113</v>
      </c>
      <c r="D206" s="1919" t="s">
        <v>121</v>
      </c>
      <c r="E206" s="1918" t="s">
        <v>25</v>
      </c>
      <c r="F206" s="1753" t="s">
        <v>26</v>
      </c>
      <c r="G206" s="1934">
        <v>17.59</v>
      </c>
      <c r="H206" s="1941">
        <v>880.60708579579182</v>
      </c>
      <c r="I206" s="1952">
        <v>880.60708579579182</v>
      </c>
      <c r="J206" s="1935">
        <v>880.60708579579182</v>
      </c>
      <c r="K206" s="1939">
        <v>9.1300000000000008</v>
      </c>
      <c r="L206" s="1738"/>
      <c r="R206" s="322">
        <f t="shared" si="63"/>
        <v>8039.9426933155801</v>
      </c>
      <c r="S206" s="322">
        <f t="shared" si="71"/>
        <v>4191.6897283879698</v>
      </c>
      <c r="T206" s="322">
        <f t="shared" si="71"/>
        <v>176.1214171591584</v>
      </c>
      <c r="U206" s="322">
        <f t="shared" si="71"/>
        <v>1946.1416596086995</v>
      </c>
      <c r="V206" s="322">
        <f t="shared" si="71"/>
        <v>0</v>
      </c>
      <c r="W206" s="322">
        <f t="shared" si="71"/>
        <v>1241.6559909720663</v>
      </c>
      <c r="X206" s="322">
        <f t="shared" si="71"/>
        <v>0</v>
      </c>
      <c r="Y206" s="322">
        <f t="shared" si="71"/>
        <v>26.418212573873753</v>
      </c>
      <c r="Z206" s="322">
        <f t="shared" si="71"/>
        <v>17.61214171591584</v>
      </c>
      <c r="AA206" s="322">
        <f t="shared" si="71"/>
        <v>44.030354289789599</v>
      </c>
      <c r="AB206" s="322">
        <f t="shared" si="71"/>
        <v>105.67285029549501</v>
      </c>
      <c r="AC206" s="322">
        <f t="shared" si="71"/>
        <v>26.418212573873753</v>
      </c>
      <c r="AD206" s="322">
        <f t="shared" si="71"/>
        <v>61.642496005705432</v>
      </c>
      <c r="AE206" s="322">
        <f t="shared" si="71"/>
        <v>0</v>
      </c>
      <c r="AF206" s="322">
        <f t="shared" si="71"/>
        <v>0</v>
      </c>
      <c r="AG206" s="322">
        <f t="shared" si="64"/>
        <v>114.47892115345294</v>
      </c>
      <c r="AH206" s="322">
        <f t="shared" si="64"/>
        <v>35.22428343183168</v>
      </c>
      <c r="AI206" s="322">
        <f t="shared" si="64"/>
        <v>35.22428343183168</v>
      </c>
      <c r="AJ206" s="322">
        <f t="shared" si="64"/>
        <v>17.61214171591584</v>
      </c>
      <c r="AK206" s="1280" t="s">
        <v>1465</v>
      </c>
      <c r="AL206" s="88" t="s">
        <v>1465</v>
      </c>
      <c r="AM206" s="1280" t="s">
        <v>1465</v>
      </c>
      <c r="AN206" s="322">
        <f t="shared" si="65"/>
        <v>8039.9426933155801</v>
      </c>
      <c r="AO206" s="322">
        <f t="shared" si="72"/>
        <v>4191.6897283879698</v>
      </c>
      <c r="AP206" s="322">
        <f t="shared" si="72"/>
        <v>176.1214171591584</v>
      </c>
      <c r="AQ206" s="322">
        <f t="shared" si="72"/>
        <v>1946.1416596086995</v>
      </c>
      <c r="AR206" s="322">
        <f t="shared" si="72"/>
        <v>0</v>
      </c>
      <c r="AS206" s="322">
        <f t="shared" si="72"/>
        <v>1241.6559909720663</v>
      </c>
      <c r="AT206" s="322">
        <f t="shared" si="72"/>
        <v>0</v>
      </c>
      <c r="AU206" s="322">
        <f t="shared" si="72"/>
        <v>26.418212573873753</v>
      </c>
      <c r="AV206" s="322">
        <f t="shared" si="72"/>
        <v>17.61214171591584</v>
      </c>
      <c r="AW206" s="322">
        <f t="shared" si="72"/>
        <v>44.030354289789599</v>
      </c>
      <c r="AX206" s="322">
        <f t="shared" si="72"/>
        <v>105.67285029549501</v>
      </c>
      <c r="AY206" s="322">
        <f t="shared" si="72"/>
        <v>26.418212573873753</v>
      </c>
      <c r="AZ206" s="322">
        <f t="shared" si="72"/>
        <v>61.642496005705432</v>
      </c>
      <c r="BA206" s="322">
        <f t="shared" si="72"/>
        <v>0</v>
      </c>
      <c r="BB206" s="322">
        <f t="shared" si="72"/>
        <v>0</v>
      </c>
      <c r="BC206" s="322">
        <f t="shared" si="66"/>
        <v>114.47892115345294</v>
      </c>
      <c r="BD206" s="322">
        <f t="shared" si="66"/>
        <v>35.22428343183168</v>
      </c>
      <c r="BE206" s="322">
        <f t="shared" si="66"/>
        <v>35.22428343183168</v>
      </c>
      <c r="BF206" s="322">
        <f t="shared" si="66"/>
        <v>17.61214171591584</v>
      </c>
    </row>
    <row r="207" spans="2:58" ht="14.25">
      <c r="B207" s="6" t="s">
        <v>132</v>
      </c>
      <c r="C207" s="1918" t="s">
        <v>113</v>
      </c>
      <c r="D207" s="1919" t="s">
        <v>122</v>
      </c>
      <c r="E207" s="1918" t="s">
        <v>25</v>
      </c>
      <c r="F207" s="1753" t="s">
        <v>26</v>
      </c>
      <c r="G207" s="1934">
        <v>17.170000000000002</v>
      </c>
      <c r="H207" s="1941">
        <v>618.23827875864276</v>
      </c>
      <c r="I207" s="1952">
        <v>618.23827875864276</v>
      </c>
      <c r="J207" s="1935">
        <v>618.23827875864276</v>
      </c>
      <c r="K207" s="1939">
        <v>9.1300000000000008</v>
      </c>
      <c r="L207" s="1738"/>
      <c r="R207" s="322">
        <f t="shared" si="63"/>
        <v>5644.5154850664085</v>
      </c>
      <c r="S207" s="322">
        <f t="shared" si="71"/>
        <v>2942.8142068911397</v>
      </c>
      <c r="T207" s="322">
        <f t="shared" si="71"/>
        <v>123.64765575172856</v>
      </c>
      <c r="U207" s="322">
        <f t="shared" si="71"/>
        <v>1366.3065960566</v>
      </c>
      <c r="V207" s="322">
        <f t="shared" si="71"/>
        <v>0</v>
      </c>
      <c r="W207" s="322">
        <f t="shared" si="71"/>
        <v>871.71597304968611</v>
      </c>
      <c r="X207" s="322">
        <f t="shared" si="71"/>
        <v>0</v>
      </c>
      <c r="Y207" s="322">
        <f t="shared" si="71"/>
        <v>18.54714836275928</v>
      </c>
      <c r="Z207" s="322">
        <f t="shared" si="71"/>
        <v>12.364765575172857</v>
      </c>
      <c r="AA207" s="322">
        <f t="shared" si="71"/>
        <v>30.911913937932141</v>
      </c>
      <c r="AB207" s="322">
        <f t="shared" si="71"/>
        <v>74.188593451037121</v>
      </c>
      <c r="AC207" s="322">
        <f t="shared" si="71"/>
        <v>18.54714836275928</v>
      </c>
      <c r="AD207" s="322">
        <f t="shared" si="71"/>
        <v>43.276679513104995</v>
      </c>
      <c r="AE207" s="322">
        <f t="shared" si="71"/>
        <v>0</v>
      </c>
      <c r="AF207" s="322">
        <f t="shared" si="71"/>
        <v>0</v>
      </c>
      <c r="AG207" s="322">
        <f t="shared" si="64"/>
        <v>80.370976238623555</v>
      </c>
      <c r="AH207" s="322">
        <f t="shared" si="64"/>
        <v>24.729531150345714</v>
      </c>
      <c r="AI207" s="322">
        <f t="shared" si="64"/>
        <v>24.729531150345714</v>
      </c>
      <c r="AJ207" s="322">
        <f t="shared" si="64"/>
        <v>12.364765575172857</v>
      </c>
      <c r="AK207" s="1280" t="s">
        <v>1465</v>
      </c>
      <c r="AL207" s="88" t="s">
        <v>1465</v>
      </c>
      <c r="AM207" s="1280" t="s">
        <v>1465</v>
      </c>
      <c r="AN207" s="322">
        <f t="shared" si="65"/>
        <v>5644.5154850664085</v>
      </c>
      <c r="AO207" s="322">
        <f t="shared" si="72"/>
        <v>2942.8142068911397</v>
      </c>
      <c r="AP207" s="322">
        <f t="shared" si="72"/>
        <v>123.64765575172856</v>
      </c>
      <c r="AQ207" s="322">
        <f t="shared" si="72"/>
        <v>1366.3065960566</v>
      </c>
      <c r="AR207" s="322">
        <f t="shared" si="72"/>
        <v>0</v>
      </c>
      <c r="AS207" s="322">
        <f t="shared" si="72"/>
        <v>871.71597304968611</v>
      </c>
      <c r="AT207" s="322">
        <f t="shared" si="72"/>
        <v>0</v>
      </c>
      <c r="AU207" s="322">
        <f t="shared" si="72"/>
        <v>18.54714836275928</v>
      </c>
      <c r="AV207" s="322">
        <f t="shared" si="72"/>
        <v>12.364765575172857</v>
      </c>
      <c r="AW207" s="322">
        <f t="shared" si="72"/>
        <v>30.911913937932141</v>
      </c>
      <c r="AX207" s="322">
        <f t="shared" si="72"/>
        <v>74.188593451037121</v>
      </c>
      <c r="AY207" s="322">
        <f t="shared" si="72"/>
        <v>18.54714836275928</v>
      </c>
      <c r="AZ207" s="322">
        <f t="shared" si="72"/>
        <v>43.276679513104995</v>
      </c>
      <c r="BA207" s="322">
        <f t="shared" si="72"/>
        <v>0</v>
      </c>
      <c r="BB207" s="322">
        <f t="shared" si="72"/>
        <v>0</v>
      </c>
      <c r="BC207" s="322">
        <f t="shared" si="66"/>
        <v>80.370976238623555</v>
      </c>
      <c r="BD207" s="322">
        <f t="shared" si="66"/>
        <v>24.729531150345714</v>
      </c>
      <c r="BE207" s="322">
        <f t="shared" si="66"/>
        <v>24.729531150345714</v>
      </c>
      <c r="BF207" s="322">
        <f t="shared" si="66"/>
        <v>12.364765575172857</v>
      </c>
    </row>
    <row r="208" spans="2:58" ht="14.25">
      <c r="B208" s="6" t="s">
        <v>132</v>
      </c>
      <c r="C208" s="1918" t="s">
        <v>113</v>
      </c>
      <c r="D208" s="1919" t="s">
        <v>123</v>
      </c>
      <c r="E208" s="1918" t="s">
        <v>25</v>
      </c>
      <c r="F208" s="1753" t="s">
        <v>26</v>
      </c>
      <c r="G208" s="1934">
        <v>16.75</v>
      </c>
      <c r="H208" s="1941">
        <v>1342.8763102218743</v>
      </c>
      <c r="I208" s="1952">
        <v>1342.8763102218743</v>
      </c>
      <c r="J208" s="1935">
        <v>1342.8763102218743</v>
      </c>
      <c r="K208" s="1939">
        <v>9.1300000000000008</v>
      </c>
      <c r="L208" s="1738"/>
      <c r="R208" s="322">
        <f t="shared" si="63"/>
        <v>12260.460712325714</v>
      </c>
      <c r="S208" s="322">
        <f t="shared" si="71"/>
        <v>6392.0912366561224</v>
      </c>
      <c r="T208" s="322">
        <f t="shared" si="71"/>
        <v>268.57526204437494</v>
      </c>
      <c r="U208" s="322">
        <f t="shared" si="71"/>
        <v>2967.7566455903416</v>
      </c>
      <c r="V208" s="322">
        <f t="shared" si="71"/>
        <v>0</v>
      </c>
      <c r="W208" s="322">
        <f t="shared" si="71"/>
        <v>1893.4555974128425</v>
      </c>
      <c r="X208" s="322">
        <f t="shared" si="71"/>
        <v>0</v>
      </c>
      <c r="Y208" s="322">
        <f t="shared" si="71"/>
        <v>40.286289306656229</v>
      </c>
      <c r="Z208" s="322">
        <f t="shared" si="71"/>
        <v>26.857526204437494</v>
      </c>
      <c r="AA208" s="322">
        <f t="shared" si="71"/>
        <v>67.143815511093734</v>
      </c>
      <c r="AB208" s="322">
        <f t="shared" si="71"/>
        <v>161.14515722662492</v>
      </c>
      <c r="AC208" s="322">
        <f t="shared" si="71"/>
        <v>40.286289306656229</v>
      </c>
      <c r="AD208" s="322">
        <f t="shared" si="71"/>
        <v>94.001341715531211</v>
      </c>
      <c r="AE208" s="322">
        <f t="shared" si="71"/>
        <v>0</v>
      </c>
      <c r="AF208" s="322">
        <f t="shared" si="71"/>
        <v>0</v>
      </c>
      <c r="AG208" s="322">
        <f t="shared" si="64"/>
        <v>174.57392032884366</v>
      </c>
      <c r="AH208" s="322">
        <f t="shared" si="64"/>
        <v>53.715052408874989</v>
      </c>
      <c r="AI208" s="322">
        <f t="shared" si="64"/>
        <v>53.715052408874989</v>
      </c>
      <c r="AJ208" s="322">
        <f t="shared" si="64"/>
        <v>26.857526204437494</v>
      </c>
      <c r="AK208" s="1280" t="s">
        <v>1465</v>
      </c>
      <c r="AL208" s="88" t="s">
        <v>1465</v>
      </c>
      <c r="AM208" s="1280" t="s">
        <v>1465</v>
      </c>
      <c r="AN208" s="322">
        <f t="shared" si="65"/>
        <v>12260.460712325714</v>
      </c>
      <c r="AO208" s="322">
        <f t="shared" si="72"/>
        <v>6392.0912366561224</v>
      </c>
      <c r="AP208" s="322">
        <f t="shared" si="72"/>
        <v>268.57526204437494</v>
      </c>
      <c r="AQ208" s="322">
        <f t="shared" si="72"/>
        <v>2967.7566455903416</v>
      </c>
      <c r="AR208" s="322">
        <f t="shared" si="72"/>
        <v>0</v>
      </c>
      <c r="AS208" s="322">
        <f t="shared" si="72"/>
        <v>1893.4555974128425</v>
      </c>
      <c r="AT208" s="322">
        <f t="shared" si="72"/>
        <v>0</v>
      </c>
      <c r="AU208" s="322">
        <f t="shared" si="72"/>
        <v>40.286289306656229</v>
      </c>
      <c r="AV208" s="322">
        <f t="shared" si="72"/>
        <v>26.857526204437494</v>
      </c>
      <c r="AW208" s="322">
        <f t="shared" si="72"/>
        <v>67.143815511093734</v>
      </c>
      <c r="AX208" s="322">
        <f t="shared" si="72"/>
        <v>161.14515722662492</v>
      </c>
      <c r="AY208" s="322">
        <f t="shared" si="72"/>
        <v>40.286289306656229</v>
      </c>
      <c r="AZ208" s="322">
        <f t="shared" si="72"/>
        <v>94.001341715531211</v>
      </c>
      <c r="BA208" s="322">
        <f t="shared" si="72"/>
        <v>0</v>
      </c>
      <c r="BB208" s="322">
        <f t="shared" si="72"/>
        <v>0</v>
      </c>
      <c r="BC208" s="322">
        <f t="shared" si="66"/>
        <v>174.57392032884366</v>
      </c>
      <c r="BD208" s="322">
        <f t="shared" si="66"/>
        <v>53.715052408874989</v>
      </c>
      <c r="BE208" s="322">
        <f t="shared" si="66"/>
        <v>53.715052408874989</v>
      </c>
      <c r="BF208" s="322">
        <f t="shared" si="66"/>
        <v>26.857526204437494</v>
      </c>
    </row>
    <row r="209" spans="2:58" ht="14.25">
      <c r="B209" s="6" t="s">
        <v>132</v>
      </c>
      <c r="C209" s="1918" t="s">
        <v>113</v>
      </c>
      <c r="D209" s="1919" t="s">
        <v>124</v>
      </c>
      <c r="E209" s="1918" t="s">
        <v>25</v>
      </c>
      <c r="F209" s="1753" t="s">
        <v>26</v>
      </c>
      <c r="G209" s="1934">
        <v>17.170000000000002</v>
      </c>
      <c r="H209" s="1941">
        <v>1055.8087609875677</v>
      </c>
      <c r="I209" s="1952">
        <v>1055.8087609875677</v>
      </c>
      <c r="J209" s="1935">
        <v>1055.8087609875677</v>
      </c>
      <c r="K209" s="1939">
        <v>9.1300000000000008</v>
      </c>
      <c r="L209" s="1738"/>
      <c r="R209" s="322">
        <f t="shared" si="63"/>
        <v>9639.5339878164941</v>
      </c>
      <c r="S209" s="322">
        <f t="shared" si="71"/>
        <v>5025.6497023008224</v>
      </c>
      <c r="T209" s="322">
        <f t="shared" si="71"/>
        <v>211.16175219751358</v>
      </c>
      <c r="U209" s="322">
        <f t="shared" si="71"/>
        <v>2333.3373617825241</v>
      </c>
      <c r="V209" s="322">
        <f t="shared" si="71"/>
        <v>0</v>
      </c>
      <c r="W209" s="322">
        <f t="shared" si="71"/>
        <v>1488.6903529924703</v>
      </c>
      <c r="X209" s="322">
        <f t="shared" si="71"/>
        <v>0</v>
      </c>
      <c r="Y209" s="322">
        <f t="shared" si="71"/>
        <v>31.674262829627029</v>
      </c>
      <c r="Z209" s="322">
        <f t="shared" si="71"/>
        <v>21.116175219751359</v>
      </c>
      <c r="AA209" s="322">
        <f t="shared" si="71"/>
        <v>52.790438049378395</v>
      </c>
      <c r="AB209" s="322">
        <f t="shared" si="71"/>
        <v>126.69705131850812</v>
      </c>
      <c r="AC209" s="322">
        <f t="shared" si="71"/>
        <v>31.674262829627029</v>
      </c>
      <c r="AD209" s="322">
        <f t="shared" si="71"/>
        <v>73.90661326912975</v>
      </c>
      <c r="AE209" s="322">
        <f t="shared" si="71"/>
        <v>0</v>
      </c>
      <c r="AF209" s="322">
        <f t="shared" si="71"/>
        <v>0</v>
      </c>
      <c r="AG209" s="322">
        <f t="shared" si="64"/>
        <v>137.25513892838381</v>
      </c>
      <c r="AH209" s="322">
        <f t="shared" si="64"/>
        <v>42.232350439502717</v>
      </c>
      <c r="AI209" s="322">
        <f t="shared" si="64"/>
        <v>42.232350439502717</v>
      </c>
      <c r="AJ209" s="322">
        <f t="shared" si="64"/>
        <v>21.116175219751359</v>
      </c>
      <c r="AK209" s="1280" t="s">
        <v>1465</v>
      </c>
      <c r="AL209" s="88" t="s">
        <v>1465</v>
      </c>
      <c r="AM209" s="1280" t="s">
        <v>1465</v>
      </c>
      <c r="AN209" s="322">
        <f t="shared" si="65"/>
        <v>9639.5339878164941</v>
      </c>
      <c r="AO209" s="322">
        <f t="shared" si="72"/>
        <v>5025.6497023008224</v>
      </c>
      <c r="AP209" s="322">
        <f t="shared" si="72"/>
        <v>211.16175219751358</v>
      </c>
      <c r="AQ209" s="322">
        <f t="shared" si="72"/>
        <v>2333.3373617825241</v>
      </c>
      <c r="AR209" s="322">
        <f t="shared" si="72"/>
        <v>0</v>
      </c>
      <c r="AS209" s="322">
        <f t="shared" si="72"/>
        <v>1488.6903529924703</v>
      </c>
      <c r="AT209" s="322">
        <f t="shared" si="72"/>
        <v>0</v>
      </c>
      <c r="AU209" s="322">
        <f t="shared" si="72"/>
        <v>31.674262829627029</v>
      </c>
      <c r="AV209" s="322">
        <f t="shared" si="72"/>
        <v>21.116175219751359</v>
      </c>
      <c r="AW209" s="322">
        <f t="shared" si="72"/>
        <v>52.790438049378395</v>
      </c>
      <c r="AX209" s="322">
        <f t="shared" si="72"/>
        <v>126.69705131850812</v>
      </c>
      <c r="AY209" s="322">
        <f t="shared" si="72"/>
        <v>31.674262829627029</v>
      </c>
      <c r="AZ209" s="322">
        <f t="shared" si="72"/>
        <v>73.90661326912975</v>
      </c>
      <c r="BA209" s="322">
        <f t="shared" si="72"/>
        <v>0</v>
      </c>
      <c r="BB209" s="322">
        <f t="shared" si="72"/>
        <v>0</v>
      </c>
      <c r="BC209" s="322">
        <f t="shared" si="66"/>
        <v>137.25513892838381</v>
      </c>
      <c r="BD209" s="322">
        <f t="shared" si="66"/>
        <v>42.232350439502717</v>
      </c>
      <c r="BE209" s="322">
        <f t="shared" si="66"/>
        <v>42.232350439502717</v>
      </c>
      <c r="BF209" s="322">
        <f t="shared" si="66"/>
        <v>21.116175219751359</v>
      </c>
    </row>
    <row r="210" spans="2:58" ht="14.25">
      <c r="B210" s="6" t="s">
        <v>132</v>
      </c>
      <c r="C210" s="1918" t="s">
        <v>113</v>
      </c>
      <c r="D210" s="1919" t="s">
        <v>125</v>
      </c>
      <c r="E210" s="1918" t="s">
        <v>25</v>
      </c>
      <c r="F210" s="1753" t="s">
        <v>26</v>
      </c>
      <c r="G210" s="1934">
        <v>17.170000000000002</v>
      </c>
      <c r="H210" s="1941">
        <v>2520.4616952206925</v>
      </c>
      <c r="I210" s="1952">
        <v>2520.4616952206925</v>
      </c>
      <c r="J210" s="1935">
        <v>2520.4616952206925</v>
      </c>
      <c r="K210" s="1939">
        <v>9.1300000000000008</v>
      </c>
      <c r="L210" s="1738"/>
      <c r="R210" s="322">
        <f t="shared" si="63"/>
        <v>23011.815277364924</v>
      </c>
      <c r="S210" s="322">
        <f t="shared" si="71"/>
        <v>11997.397669250497</v>
      </c>
      <c r="T210" s="322">
        <f t="shared" si="71"/>
        <v>504.09233904413861</v>
      </c>
      <c r="U210" s="322">
        <f t="shared" si="71"/>
        <v>5570.2203464377289</v>
      </c>
      <c r="V210" s="322">
        <f t="shared" si="71"/>
        <v>0</v>
      </c>
      <c r="W210" s="322">
        <f t="shared" si="71"/>
        <v>3553.8509902611759</v>
      </c>
      <c r="X210" s="322">
        <f t="shared" si="71"/>
        <v>0</v>
      </c>
      <c r="Y210" s="322">
        <f t="shared" si="71"/>
        <v>75.613850856620772</v>
      </c>
      <c r="Z210" s="322">
        <f t="shared" si="71"/>
        <v>50.40923390441386</v>
      </c>
      <c r="AA210" s="322">
        <f t="shared" si="71"/>
        <v>126.02308476103465</v>
      </c>
      <c r="AB210" s="322">
        <f t="shared" si="71"/>
        <v>302.45540342648309</v>
      </c>
      <c r="AC210" s="322">
        <f t="shared" si="71"/>
        <v>75.613850856620772</v>
      </c>
      <c r="AD210" s="322">
        <f t="shared" si="71"/>
        <v>176.43231866544849</v>
      </c>
      <c r="AE210" s="322">
        <f t="shared" si="71"/>
        <v>0</v>
      </c>
      <c r="AF210" s="322">
        <f t="shared" si="71"/>
        <v>0</v>
      </c>
      <c r="AG210" s="322">
        <f t="shared" si="64"/>
        <v>327.66002037869004</v>
      </c>
      <c r="AH210" s="322">
        <f t="shared" si="64"/>
        <v>100.81846780882772</v>
      </c>
      <c r="AI210" s="322">
        <f t="shared" si="64"/>
        <v>100.81846780882772</v>
      </c>
      <c r="AJ210" s="322">
        <f t="shared" si="64"/>
        <v>50.40923390441386</v>
      </c>
      <c r="AK210" s="1280" t="s">
        <v>1465</v>
      </c>
      <c r="AL210" s="88" t="s">
        <v>1465</v>
      </c>
      <c r="AM210" s="1280" t="s">
        <v>1465</v>
      </c>
      <c r="AN210" s="322">
        <f t="shared" si="65"/>
        <v>23011.815277364924</v>
      </c>
      <c r="AO210" s="322">
        <f t="shared" si="72"/>
        <v>11997.397669250497</v>
      </c>
      <c r="AP210" s="322">
        <f t="shared" si="72"/>
        <v>504.09233904413861</v>
      </c>
      <c r="AQ210" s="322">
        <f t="shared" si="72"/>
        <v>5570.2203464377289</v>
      </c>
      <c r="AR210" s="322">
        <f t="shared" si="72"/>
        <v>0</v>
      </c>
      <c r="AS210" s="322">
        <f t="shared" si="72"/>
        <v>3553.8509902611759</v>
      </c>
      <c r="AT210" s="322">
        <f t="shared" si="72"/>
        <v>0</v>
      </c>
      <c r="AU210" s="322">
        <f t="shared" si="72"/>
        <v>75.613850856620772</v>
      </c>
      <c r="AV210" s="322">
        <f t="shared" si="72"/>
        <v>50.40923390441386</v>
      </c>
      <c r="AW210" s="322">
        <f t="shared" si="72"/>
        <v>126.02308476103465</v>
      </c>
      <c r="AX210" s="322">
        <f t="shared" si="72"/>
        <v>302.45540342648309</v>
      </c>
      <c r="AY210" s="322">
        <f t="shared" si="72"/>
        <v>75.613850856620772</v>
      </c>
      <c r="AZ210" s="322">
        <f t="shared" si="72"/>
        <v>176.43231866544849</v>
      </c>
      <c r="BA210" s="322">
        <f t="shared" si="72"/>
        <v>0</v>
      </c>
      <c r="BB210" s="322">
        <f t="shared" si="72"/>
        <v>0</v>
      </c>
      <c r="BC210" s="322">
        <f t="shared" si="66"/>
        <v>327.66002037869004</v>
      </c>
      <c r="BD210" s="322">
        <f t="shared" si="66"/>
        <v>100.81846780882772</v>
      </c>
      <c r="BE210" s="322">
        <f t="shared" si="66"/>
        <v>100.81846780882772</v>
      </c>
      <c r="BF210" s="322">
        <f t="shared" si="66"/>
        <v>50.40923390441386</v>
      </c>
    </row>
    <row r="211" spans="2:58" ht="14.25">
      <c r="B211" s="6" t="s">
        <v>132</v>
      </c>
      <c r="C211" s="1918" t="s">
        <v>113</v>
      </c>
      <c r="D211" s="1919" t="s">
        <v>126</v>
      </c>
      <c r="E211" s="1918" t="s">
        <v>25</v>
      </c>
      <c r="F211" s="1753" t="s">
        <v>26</v>
      </c>
      <c r="G211" s="1934">
        <v>17.170000000000002</v>
      </c>
      <c r="H211" s="1941">
        <v>695.29964138304081</v>
      </c>
      <c r="I211" s="1952">
        <v>695.29964138304081</v>
      </c>
      <c r="J211" s="1935">
        <v>695.29964138304081</v>
      </c>
      <c r="K211" s="1939">
        <v>9.1300000000000008</v>
      </c>
      <c r="L211" s="1738"/>
      <c r="R211" s="322">
        <f t="shared" si="63"/>
        <v>6348.0857258271635</v>
      </c>
      <c r="S211" s="322">
        <f t="shared" si="71"/>
        <v>3309.6262929832747</v>
      </c>
      <c r="T211" s="322">
        <f t="shared" si="71"/>
        <v>139.05992827660819</v>
      </c>
      <c r="U211" s="322">
        <f t="shared" si="71"/>
        <v>1536.6122074565199</v>
      </c>
      <c r="V211" s="322">
        <f t="shared" si="71"/>
        <v>0</v>
      </c>
      <c r="W211" s="322">
        <f t="shared" si="71"/>
        <v>980.37249435008744</v>
      </c>
      <c r="X211" s="322">
        <f t="shared" si="71"/>
        <v>0</v>
      </c>
      <c r="Y211" s="322">
        <f t="shared" si="71"/>
        <v>20.858989241491223</v>
      </c>
      <c r="Z211" s="322">
        <f t="shared" si="71"/>
        <v>13.905992827660821</v>
      </c>
      <c r="AA211" s="322">
        <f t="shared" si="71"/>
        <v>34.764982069152047</v>
      </c>
      <c r="AB211" s="322">
        <f t="shared" si="71"/>
        <v>83.435956965964891</v>
      </c>
      <c r="AC211" s="322">
        <f t="shared" si="71"/>
        <v>20.858989241491223</v>
      </c>
      <c r="AD211" s="322">
        <f t="shared" si="71"/>
        <v>48.670974896812865</v>
      </c>
      <c r="AE211" s="322">
        <f t="shared" si="71"/>
        <v>0</v>
      </c>
      <c r="AF211" s="322">
        <f t="shared" si="71"/>
        <v>0</v>
      </c>
      <c r="AG211" s="322">
        <f t="shared" si="64"/>
        <v>90.388953379795311</v>
      </c>
      <c r="AH211" s="322">
        <f t="shared" si="64"/>
        <v>27.811985655321642</v>
      </c>
      <c r="AI211" s="322">
        <f t="shared" si="64"/>
        <v>27.811985655321642</v>
      </c>
      <c r="AJ211" s="322">
        <f t="shared" si="64"/>
        <v>13.905992827660821</v>
      </c>
      <c r="AK211" s="1280" t="s">
        <v>1465</v>
      </c>
      <c r="AL211" s="88" t="s">
        <v>1465</v>
      </c>
      <c r="AM211" s="1280" t="s">
        <v>1465</v>
      </c>
      <c r="AN211" s="322">
        <f t="shared" si="65"/>
        <v>6348.0857258271635</v>
      </c>
      <c r="AO211" s="322">
        <f t="shared" si="72"/>
        <v>3309.6262929832747</v>
      </c>
      <c r="AP211" s="322">
        <f t="shared" si="72"/>
        <v>139.05992827660819</v>
      </c>
      <c r="AQ211" s="322">
        <f t="shared" si="72"/>
        <v>1536.6122074565199</v>
      </c>
      <c r="AR211" s="322">
        <f t="shared" si="72"/>
        <v>0</v>
      </c>
      <c r="AS211" s="322">
        <f t="shared" si="72"/>
        <v>980.37249435008744</v>
      </c>
      <c r="AT211" s="322">
        <f t="shared" si="72"/>
        <v>0</v>
      </c>
      <c r="AU211" s="322">
        <f t="shared" si="72"/>
        <v>20.858989241491223</v>
      </c>
      <c r="AV211" s="322">
        <f t="shared" si="72"/>
        <v>13.905992827660821</v>
      </c>
      <c r="AW211" s="322">
        <f t="shared" si="72"/>
        <v>34.764982069152047</v>
      </c>
      <c r="AX211" s="322">
        <f t="shared" si="72"/>
        <v>83.435956965964891</v>
      </c>
      <c r="AY211" s="322">
        <f t="shared" si="72"/>
        <v>20.858989241491223</v>
      </c>
      <c r="AZ211" s="322">
        <f t="shared" si="72"/>
        <v>48.670974896812865</v>
      </c>
      <c r="BA211" s="322">
        <f t="shared" si="72"/>
        <v>0</v>
      </c>
      <c r="BB211" s="322">
        <f t="shared" si="72"/>
        <v>0</v>
      </c>
      <c r="BC211" s="322">
        <f t="shared" si="66"/>
        <v>90.388953379795311</v>
      </c>
      <c r="BD211" s="322">
        <f t="shared" si="66"/>
        <v>27.811985655321642</v>
      </c>
      <c r="BE211" s="322">
        <f t="shared" si="66"/>
        <v>27.811985655321642</v>
      </c>
      <c r="BF211" s="322">
        <f t="shared" si="66"/>
        <v>13.905992827660821</v>
      </c>
    </row>
    <row r="212" spans="2:58" ht="14.25">
      <c r="B212" s="6" t="s">
        <v>132</v>
      </c>
      <c r="C212" s="1918" t="s">
        <v>113</v>
      </c>
      <c r="D212" s="1919" t="s">
        <v>127</v>
      </c>
      <c r="E212" s="1918" t="s">
        <v>25</v>
      </c>
      <c r="F212" s="1753" t="s">
        <v>26</v>
      </c>
      <c r="G212" s="1934">
        <v>17.59</v>
      </c>
      <c r="H212" s="1941">
        <v>0.2518471450262208</v>
      </c>
      <c r="I212" s="1952">
        <v>0.2518471450262208</v>
      </c>
      <c r="J212" s="1935">
        <v>0.2518471450262208</v>
      </c>
      <c r="K212" s="1939">
        <v>9.1300000000000008</v>
      </c>
      <c r="L212" s="1738"/>
      <c r="R212" s="322">
        <f t="shared" si="63"/>
        <v>2.2993644340893962</v>
      </c>
      <c r="S212" s="322">
        <f t="shared" si="71"/>
        <v>1.1987924103248111</v>
      </c>
      <c r="T212" s="322">
        <f t="shared" si="71"/>
        <v>5.0369429005244173E-2</v>
      </c>
      <c r="U212" s="322">
        <f t="shared" si="71"/>
        <v>0.55658219050794788</v>
      </c>
      <c r="V212" s="322">
        <f t="shared" si="71"/>
        <v>0</v>
      </c>
      <c r="W212" s="322">
        <f t="shared" si="71"/>
        <v>0.3551044744869713</v>
      </c>
      <c r="X212" s="322">
        <f t="shared" si="71"/>
        <v>0</v>
      </c>
      <c r="Y212" s="322">
        <f t="shared" si="71"/>
        <v>7.5554143507866236E-3</v>
      </c>
      <c r="Z212" s="322">
        <f t="shared" si="71"/>
        <v>5.0369429005244172E-3</v>
      </c>
      <c r="AA212" s="322">
        <f t="shared" si="71"/>
        <v>1.2592357251311043E-2</v>
      </c>
      <c r="AB212" s="322">
        <f t="shared" si="71"/>
        <v>3.0221657403146494E-2</v>
      </c>
      <c r="AC212" s="322">
        <f t="shared" si="71"/>
        <v>7.5554143507866236E-3</v>
      </c>
      <c r="AD212" s="322">
        <f t="shared" si="71"/>
        <v>1.7629300151835458E-2</v>
      </c>
      <c r="AE212" s="322">
        <f t="shared" si="71"/>
        <v>0</v>
      </c>
      <c r="AF212" s="322">
        <f t="shared" si="71"/>
        <v>0</v>
      </c>
      <c r="AG212" s="322">
        <f t="shared" si="64"/>
        <v>3.2740128853408705E-2</v>
      </c>
      <c r="AH212" s="322">
        <f t="shared" si="64"/>
        <v>1.0073885801048834E-2</v>
      </c>
      <c r="AI212" s="322">
        <f t="shared" si="64"/>
        <v>1.0073885801048834E-2</v>
      </c>
      <c r="AJ212" s="322">
        <f t="shared" si="64"/>
        <v>5.0369429005244172E-3</v>
      </c>
      <c r="AK212" s="1280" t="s">
        <v>1465</v>
      </c>
      <c r="AL212" s="88" t="s">
        <v>1465</v>
      </c>
      <c r="AM212" s="1280" t="s">
        <v>1465</v>
      </c>
      <c r="AN212" s="322">
        <f t="shared" si="65"/>
        <v>2.2993644340893962</v>
      </c>
      <c r="AO212" s="322">
        <f t="shared" si="72"/>
        <v>1.1987924103248111</v>
      </c>
      <c r="AP212" s="322">
        <f t="shared" si="72"/>
        <v>5.0369429005244173E-2</v>
      </c>
      <c r="AQ212" s="322">
        <f t="shared" si="72"/>
        <v>0.55658219050794788</v>
      </c>
      <c r="AR212" s="322">
        <f t="shared" si="72"/>
        <v>0</v>
      </c>
      <c r="AS212" s="322">
        <f t="shared" si="72"/>
        <v>0.3551044744869713</v>
      </c>
      <c r="AT212" s="322">
        <f t="shared" si="72"/>
        <v>0</v>
      </c>
      <c r="AU212" s="322">
        <f t="shared" si="72"/>
        <v>7.5554143507866236E-3</v>
      </c>
      <c r="AV212" s="322">
        <f t="shared" si="72"/>
        <v>5.0369429005244172E-3</v>
      </c>
      <c r="AW212" s="322">
        <f t="shared" si="72"/>
        <v>1.2592357251311043E-2</v>
      </c>
      <c r="AX212" s="322">
        <f t="shared" si="72"/>
        <v>3.0221657403146494E-2</v>
      </c>
      <c r="AY212" s="322">
        <f t="shared" si="72"/>
        <v>7.5554143507866236E-3</v>
      </c>
      <c r="AZ212" s="322">
        <f t="shared" si="72"/>
        <v>1.7629300151835458E-2</v>
      </c>
      <c r="BA212" s="322">
        <f t="shared" si="72"/>
        <v>0</v>
      </c>
      <c r="BB212" s="322">
        <f t="shared" si="72"/>
        <v>0</v>
      </c>
      <c r="BC212" s="322">
        <f t="shared" si="66"/>
        <v>3.2740128853408705E-2</v>
      </c>
      <c r="BD212" s="322">
        <f t="shared" si="66"/>
        <v>1.0073885801048834E-2</v>
      </c>
      <c r="BE212" s="322">
        <f t="shared" si="66"/>
        <v>1.0073885801048834E-2</v>
      </c>
      <c r="BF212" s="322">
        <f t="shared" si="66"/>
        <v>5.0369429005244172E-3</v>
      </c>
    </row>
    <row r="213" spans="2:58" ht="14.25">
      <c r="B213" s="6" t="s">
        <v>132</v>
      </c>
      <c r="C213" s="1918" t="s">
        <v>113</v>
      </c>
      <c r="D213" s="1919" t="s">
        <v>128</v>
      </c>
      <c r="E213" s="1918" t="s">
        <v>25</v>
      </c>
      <c r="F213" s="1753" t="s">
        <v>26</v>
      </c>
      <c r="G213" s="1934">
        <v>17.489999999999998</v>
      </c>
      <c r="H213" s="1941">
        <v>3599.105714947757</v>
      </c>
      <c r="I213" s="1952">
        <v>3599.105714947757</v>
      </c>
      <c r="J213" s="1935">
        <v>3599.105714947757</v>
      </c>
      <c r="K213" s="1939">
        <v>9.1300000000000008</v>
      </c>
      <c r="L213" s="1738"/>
      <c r="R213" s="322">
        <f t="shared" si="63"/>
        <v>32859.835177473025</v>
      </c>
      <c r="S213" s="322">
        <f t="shared" si="71"/>
        <v>17131.743203151324</v>
      </c>
      <c r="T213" s="322">
        <f t="shared" si="71"/>
        <v>719.82114298955162</v>
      </c>
      <c r="U213" s="322">
        <f t="shared" si="71"/>
        <v>7954.0236300345414</v>
      </c>
      <c r="V213" s="322">
        <f t="shared" si="71"/>
        <v>0</v>
      </c>
      <c r="W213" s="322">
        <f t="shared" si="71"/>
        <v>5074.7390580763367</v>
      </c>
      <c r="X213" s="322">
        <f t="shared" si="71"/>
        <v>0</v>
      </c>
      <c r="Y213" s="322">
        <f t="shared" si="71"/>
        <v>107.97317144843271</v>
      </c>
      <c r="Z213" s="322">
        <f t="shared" si="71"/>
        <v>71.982114298955167</v>
      </c>
      <c r="AA213" s="322">
        <f t="shared" si="71"/>
        <v>179.9552857473879</v>
      </c>
      <c r="AB213" s="322">
        <f t="shared" si="71"/>
        <v>431.89268579373083</v>
      </c>
      <c r="AC213" s="322">
        <f t="shared" si="71"/>
        <v>107.97317144843271</v>
      </c>
      <c r="AD213" s="322">
        <f t="shared" si="71"/>
        <v>251.93740004634301</v>
      </c>
      <c r="AE213" s="322">
        <f t="shared" si="71"/>
        <v>0</v>
      </c>
      <c r="AF213" s="322">
        <f t="shared" si="71"/>
        <v>0</v>
      </c>
      <c r="AG213" s="322">
        <f t="shared" si="64"/>
        <v>467.8837429432084</v>
      </c>
      <c r="AH213" s="322">
        <f t="shared" si="64"/>
        <v>143.96422859791033</v>
      </c>
      <c r="AI213" s="322">
        <f t="shared" si="64"/>
        <v>143.96422859791033</v>
      </c>
      <c r="AJ213" s="322">
        <f t="shared" si="64"/>
        <v>71.982114298955167</v>
      </c>
      <c r="AK213" s="1280" t="s">
        <v>1465</v>
      </c>
      <c r="AL213" s="88" t="s">
        <v>1465</v>
      </c>
      <c r="AM213" s="1280" t="s">
        <v>1465</v>
      </c>
      <c r="AN213" s="322">
        <f t="shared" si="65"/>
        <v>32859.835177473025</v>
      </c>
      <c r="AO213" s="322">
        <f t="shared" si="72"/>
        <v>17131.743203151324</v>
      </c>
      <c r="AP213" s="322">
        <f t="shared" si="72"/>
        <v>719.82114298955162</v>
      </c>
      <c r="AQ213" s="322">
        <f t="shared" si="72"/>
        <v>7954.0236300345414</v>
      </c>
      <c r="AR213" s="322">
        <f t="shared" si="72"/>
        <v>0</v>
      </c>
      <c r="AS213" s="322">
        <f t="shared" si="72"/>
        <v>5074.7390580763367</v>
      </c>
      <c r="AT213" s="322">
        <f t="shared" si="72"/>
        <v>0</v>
      </c>
      <c r="AU213" s="322">
        <f t="shared" si="72"/>
        <v>107.97317144843271</v>
      </c>
      <c r="AV213" s="322">
        <f t="shared" si="72"/>
        <v>71.982114298955167</v>
      </c>
      <c r="AW213" s="322">
        <f t="shared" si="72"/>
        <v>179.9552857473879</v>
      </c>
      <c r="AX213" s="322">
        <f t="shared" si="72"/>
        <v>431.89268579373083</v>
      </c>
      <c r="AY213" s="322">
        <f t="shared" si="72"/>
        <v>107.97317144843271</v>
      </c>
      <c r="AZ213" s="322">
        <f t="shared" si="72"/>
        <v>251.93740004634301</v>
      </c>
      <c r="BA213" s="322">
        <f t="shared" si="72"/>
        <v>0</v>
      </c>
      <c r="BB213" s="322">
        <f t="shared" si="72"/>
        <v>0</v>
      </c>
      <c r="BC213" s="322">
        <f t="shared" si="66"/>
        <v>467.8837429432084</v>
      </c>
      <c r="BD213" s="322">
        <f t="shared" si="66"/>
        <v>143.96422859791033</v>
      </c>
      <c r="BE213" s="322">
        <f t="shared" si="66"/>
        <v>143.96422859791033</v>
      </c>
      <c r="BF213" s="322">
        <f t="shared" si="66"/>
        <v>71.982114298955167</v>
      </c>
    </row>
    <row r="214" spans="2:58" ht="14.25">
      <c r="B214" s="6" t="s">
        <v>132</v>
      </c>
      <c r="C214" s="1918" t="s">
        <v>113</v>
      </c>
      <c r="D214" s="1919" t="s">
        <v>129</v>
      </c>
      <c r="E214" s="1918" t="s">
        <v>25</v>
      </c>
      <c r="F214" s="1753" t="s">
        <v>26</v>
      </c>
      <c r="G214" s="1934">
        <v>17.489999999999998</v>
      </c>
      <c r="H214" s="1941">
        <v>260.36704638136882</v>
      </c>
      <c r="I214" s="1952">
        <v>260.36704638136882</v>
      </c>
      <c r="J214" s="1935">
        <v>260.36704638136882</v>
      </c>
      <c r="K214" s="1939">
        <v>9.1300000000000008</v>
      </c>
      <c r="L214" s="1738"/>
      <c r="R214" s="322">
        <f t="shared" si="63"/>
        <v>2377.1511334618976</v>
      </c>
      <c r="S214" s="322">
        <f t="shared" si="71"/>
        <v>1239.3471407753157</v>
      </c>
      <c r="T214" s="322">
        <f t="shared" si="71"/>
        <v>52.073409276273779</v>
      </c>
      <c r="U214" s="322">
        <f t="shared" si="71"/>
        <v>575.41117250282502</v>
      </c>
      <c r="V214" s="322">
        <f t="shared" si="71"/>
        <v>0</v>
      </c>
      <c r="W214" s="322">
        <f t="shared" si="71"/>
        <v>367.11753539773002</v>
      </c>
      <c r="X214" s="322">
        <f t="shared" si="71"/>
        <v>0</v>
      </c>
      <c r="Y214" s="322">
        <f t="shared" si="71"/>
        <v>7.8110113914410642</v>
      </c>
      <c r="Z214" s="322">
        <f t="shared" si="71"/>
        <v>5.2073409276273779</v>
      </c>
      <c r="AA214" s="322">
        <f t="shared" si="71"/>
        <v>13.018352319068445</v>
      </c>
      <c r="AB214" s="322">
        <f t="shared" si="71"/>
        <v>31.244045565764257</v>
      </c>
      <c r="AC214" s="322">
        <f t="shared" si="71"/>
        <v>7.8110113914410642</v>
      </c>
      <c r="AD214" s="322">
        <f t="shared" si="71"/>
        <v>18.225693246695819</v>
      </c>
      <c r="AE214" s="322">
        <f t="shared" si="71"/>
        <v>0</v>
      </c>
      <c r="AF214" s="322">
        <f t="shared" si="71"/>
        <v>0</v>
      </c>
      <c r="AG214" s="322">
        <f t="shared" si="64"/>
        <v>33.847716029577946</v>
      </c>
      <c r="AH214" s="322">
        <f t="shared" si="64"/>
        <v>10.414681855254756</v>
      </c>
      <c r="AI214" s="322">
        <f t="shared" si="64"/>
        <v>10.414681855254756</v>
      </c>
      <c r="AJ214" s="322">
        <f t="shared" si="64"/>
        <v>5.2073409276273779</v>
      </c>
      <c r="AK214" s="1280" t="s">
        <v>1465</v>
      </c>
      <c r="AL214" s="88" t="s">
        <v>1465</v>
      </c>
      <c r="AM214" s="1280" t="s">
        <v>1465</v>
      </c>
      <c r="AN214" s="322">
        <f t="shared" si="65"/>
        <v>2377.1511334618976</v>
      </c>
      <c r="AO214" s="322">
        <f t="shared" si="72"/>
        <v>1239.3471407753157</v>
      </c>
      <c r="AP214" s="322">
        <f t="shared" si="72"/>
        <v>52.073409276273779</v>
      </c>
      <c r="AQ214" s="322">
        <f t="shared" si="72"/>
        <v>575.41117250282502</v>
      </c>
      <c r="AR214" s="322">
        <f t="shared" si="72"/>
        <v>0</v>
      </c>
      <c r="AS214" s="322">
        <f t="shared" si="72"/>
        <v>367.11753539773002</v>
      </c>
      <c r="AT214" s="322">
        <f t="shared" si="72"/>
        <v>0</v>
      </c>
      <c r="AU214" s="322">
        <f t="shared" si="72"/>
        <v>7.8110113914410642</v>
      </c>
      <c r="AV214" s="322">
        <f t="shared" si="72"/>
        <v>5.2073409276273779</v>
      </c>
      <c r="AW214" s="322">
        <f t="shared" si="72"/>
        <v>13.018352319068445</v>
      </c>
      <c r="AX214" s="322">
        <f t="shared" si="72"/>
        <v>31.244045565764257</v>
      </c>
      <c r="AY214" s="322">
        <f t="shared" si="72"/>
        <v>7.8110113914410642</v>
      </c>
      <c r="AZ214" s="322">
        <f t="shared" si="72"/>
        <v>18.225693246695819</v>
      </c>
      <c r="BA214" s="322">
        <f t="shared" si="72"/>
        <v>0</v>
      </c>
      <c r="BB214" s="322">
        <f t="shared" si="72"/>
        <v>0</v>
      </c>
      <c r="BC214" s="322">
        <f t="shared" si="66"/>
        <v>33.847716029577946</v>
      </c>
      <c r="BD214" s="322">
        <f t="shared" si="66"/>
        <v>10.414681855254756</v>
      </c>
      <c r="BE214" s="322">
        <f t="shared" si="66"/>
        <v>10.414681855254756</v>
      </c>
      <c r="BF214" s="322">
        <f t="shared" si="66"/>
        <v>5.2073409276273779</v>
      </c>
    </row>
    <row r="215" spans="2:58" ht="14.25">
      <c r="B215" s="6" t="s">
        <v>132</v>
      </c>
      <c r="C215" s="1918" t="s">
        <v>130</v>
      </c>
      <c r="D215" s="1919" t="s">
        <v>131</v>
      </c>
      <c r="E215" s="1918" t="s">
        <v>25</v>
      </c>
      <c r="F215" s="1753" t="s">
        <v>26</v>
      </c>
      <c r="G215" s="1934">
        <v>17.170000000000002</v>
      </c>
      <c r="H215" s="1941">
        <v>2179.220769554252</v>
      </c>
      <c r="I215" s="1952">
        <v>2179.220769554252</v>
      </c>
      <c r="J215" s="1935">
        <v>2179.220769554252</v>
      </c>
      <c r="K215" s="1939">
        <v>9.1300000000000008</v>
      </c>
      <c r="L215" s="1738"/>
      <c r="R215" s="322">
        <f t="shared" si="63"/>
        <v>19896.285626030323</v>
      </c>
      <c r="S215" s="322">
        <f t="shared" si="71"/>
        <v>10373.090863078241</v>
      </c>
      <c r="T215" s="322">
        <f t="shared" si="71"/>
        <v>435.84415391085054</v>
      </c>
      <c r="U215" s="322">
        <f t="shared" si="71"/>
        <v>4816.0779007148958</v>
      </c>
      <c r="V215" s="322">
        <f t="shared" si="71"/>
        <v>0</v>
      </c>
      <c r="W215" s="322">
        <f t="shared" si="71"/>
        <v>3072.701285071495</v>
      </c>
      <c r="X215" s="322">
        <f t="shared" si="71"/>
        <v>0</v>
      </c>
      <c r="Y215" s="322">
        <f t="shared" si="71"/>
        <v>65.376623086627561</v>
      </c>
      <c r="Z215" s="322">
        <f t="shared" si="71"/>
        <v>43.584415391085052</v>
      </c>
      <c r="AA215" s="322">
        <f t="shared" si="71"/>
        <v>108.96103847771263</v>
      </c>
      <c r="AB215" s="322">
        <f t="shared" si="71"/>
        <v>261.50649234651024</v>
      </c>
      <c r="AC215" s="322">
        <f t="shared" si="71"/>
        <v>65.376623086627561</v>
      </c>
      <c r="AD215" s="322">
        <f t="shared" si="71"/>
        <v>152.54545386879767</v>
      </c>
      <c r="AE215" s="322">
        <f t="shared" si="71"/>
        <v>0</v>
      </c>
      <c r="AF215" s="322">
        <f t="shared" si="71"/>
        <v>0</v>
      </c>
      <c r="AG215" s="322">
        <f t="shared" si="64"/>
        <v>283.29870004205276</v>
      </c>
      <c r="AH215" s="322">
        <f t="shared" si="64"/>
        <v>87.168830782170104</v>
      </c>
      <c r="AI215" s="322">
        <f t="shared" si="64"/>
        <v>87.168830782170104</v>
      </c>
      <c r="AJ215" s="322">
        <f t="shared" si="64"/>
        <v>43.584415391085052</v>
      </c>
      <c r="AK215" s="1280" t="s">
        <v>1465</v>
      </c>
      <c r="AL215" s="88" t="s">
        <v>1465</v>
      </c>
      <c r="AM215" s="1280" t="s">
        <v>1465</v>
      </c>
      <c r="AN215" s="322">
        <f t="shared" si="65"/>
        <v>19896.285626030323</v>
      </c>
      <c r="AO215" s="322">
        <f t="shared" si="72"/>
        <v>10373.090863078241</v>
      </c>
      <c r="AP215" s="322">
        <f t="shared" si="72"/>
        <v>435.84415391085054</v>
      </c>
      <c r="AQ215" s="322">
        <f t="shared" si="72"/>
        <v>4816.0779007148958</v>
      </c>
      <c r="AR215" s="322">
        <f t="shared" si="72"/>
        <v>0</v>
      </c>
      <c r="AS215" s="322">
        <f t="shared" si="72"/>
        <v>3072.701285071495</v>
      </c>
      <c r="AT215" s="322">
        <f t="shared" si="72"/>
        <v>0</v>
      </c>
      <c r="AU215" s="322">
        <f t="shared" si="72"/>
        <v>65.376623086627561</v>
      </c>
      <c r="AV215" s="322">
        <f t="shared" si="72"/>
        <v>43.584415391085052</v>
      </c>
      <c r="AW215" s="322">
        <f t="shared" si="72"/>
        <v>108.96103847771263</v>
      </c>
      <c r="AX215" s="322">
        <f t="shared" si="72"/>
        <v>261.50649234651024</v>
      </c>
      <c r="AY215" s="322">
        <f t="shared" si="72"/>
        <v>65.376623086627561</v>
      </c>
      <c r="AZ215" s="322">
        <f t="shared" si="72"/>
        <v>152.54545386879767</v>
      </c>
      <c r="BA215" s="322">
        <f t="shared" si="72"/>
        <v>0</v>
      </c>
      <c r="BB215" s="322">
        <f t="shared" si="72"/>
        <v>0</v>
      </c>
      <c r="BC215" s="322">
        <f t="shared" si="66"/>
        <v>283.29870004205276</v>
      </c>
      <c r="BD215" s="322">
        <f t="shared" si="66"/>
        <v>87.168830782170104</v>
      </c>
      <c r="BE215" s="322">
        <f t="shared" si="66"/>
        <v>87.168830782170104</v>
      </c>
      <c r="BF215" s="322">
        <f t="shared" si="66"/>
        <v>43.584415391085052</v>
      </c>
    </row>
    <row r="216" spans="2:58" ht="14.25">
      <c r="B216" s="6" t="s">
        <v>132</v>
      </c>
      <c r="C216" s="1918" t="s">
        <v>130</v>
      </c>
      <c r="D216" s="1919" t="s">
        <v>259</v>
      </c>
      <c r="E216" s="1918" t="s">
        <v>25</v>
      </c>
      <c r="F216" s="1753" t="s">
        <v>26</v>
      </c>
      <c r="G216" s="1934">
        <v>17.170000000000002</v>
      </c>
      <c r="H216" s="1941">
        <v>131.77923044574791</v>
      </c>
      <c r="I216" s="1952">
        <v>131.77923044574791</v>
      </c>
      <c r="J216" s="1935">
        <v>131.77923044574791</v>
      </c>
      <c r="K216" s="1939">
        <v>9.1300000000000008</v>
      </c>
      <c r="L216" s="1738"/>
      <c r="R216" s="322">
        <f t="shared" si="63"/>
        <v>1203.1443739696786</v>
      </c>
      <c r="S216" s="322">
        <f t="shared" si="71"/>
        <v>627.26913692176015</v>
      </c>
      <c r="T216" s="322">
        <f t="shared" si="71"/>
        <v>26.355846089149587</v>
      </c>
      <c r="U216" s="322">
        <f t="shared" si="71"/>
        <v>291.23209928510283</v>
      </c>
      <c r="V216" s="322">
        <f t="shared" si="71"/>
        <v>0</v>
      </c>
      <c r="W216" s="322">
        <f t="shared" si="71"/>
        <v>185.80871492850454</v>
      </c>
      <c r="X216" s="322">
        <f t="shared" si="71"/>
        <v>0</v>
      </c>
      <c r="Y216" s="322">
        <f t="shared" si="71"/>
        <v>3.9533769133724372</v>
      </c>
      <c r="Z216" s="322">
        <f t="shared" si="71"/>
        <v>2.635584608914959</v>
      </c>
      <c r="AA216" s="322">
        <f t="shared" si="71"/>
        <v>6.5889615222873967</v>
      </c>
      <c r="AB216" s="322">
        <f t="shared" si="71"/>
        <v>15.813507653489749</v>
      </c>
      <c r="AC216" s="322">
        <f t="shared" si="71"/>
        <v>3.9533769133724372</v>
      </c>
      <c r="AD216" s="322">
        <f t="shared" si="71"/>
        <v>9.224546131202354</v>
      </c>
      <c r="AE216" s="322">
        <f t="shared" si="71"/>
        <v>0</v>
      </c>
      <c r="AF216" s="322">
        <f t="shared" si="71"/>
        <v>0</v>
      </c>
      <c r="AG216" s="322">
        <f t="shared" si="64"/>
        <v>17.131299957947228</v>
      </c>
      <c r="AH216" s="322">
        <f t="shared" si="64"/>
        <v>5.2711692178299181</v>
      </c>
      <c r="AI216" s="322">
        <f t="shared" si="64"/>
        <v>5.2711692178299181</v>
      </c>
      <c r="AJ216" s="322">
        <f t="shared" si="64"/>
        <v>2.635584608914959</v>
      </c>
      <c r="AK216" s="1280" t="s">
        <v>1465</v>
      </c>
      <c r="AL216" s="88" t="s">
        <v>1465</v>
      </c>
      <c r="AM216" s="1280" t="s">
        <v>1465</v>
      </c>
      <c r="AN216" s="322">
        <f t="shared" si="65"/>
        <v>1203.1443739696786</v>
      </c>
      <c r="AO216" s="322">
        <f t="shared" si="72"/>
        <v>627.26913692176015</v>
      </c>
      <c r="AP216" s="322">
        <f t="shared" si="72"/>
        <v>26.355846089149587</v>
      </c>
      <c r="AQ216" s="322">
        <f t="shared" si="72"/>
        <v>291.23209928510283</v>
      </c>
      <c r="AR216" s="322">
        <f t="shared" si="72"/>
        <v>0</v>
      </c>
      <c r="AS216" s="322">
        <f t="shared" si="72"/>
        <v>185.80871492850454</v>
      </c>
      <c r="AT216" s="322">
        <f t="shared" si="72"/>
        <v>0</v>
      </c>
      <c r="AU216" s="322">
        <f t="shared" si="72"/>
        <v>3.9533769133724372</v>
      </c>
      <c r="AV216" s="322">
        <f t="shared" si="72"/>
        <v>2.635584608914959</v>
      </c>
      <c r="AW216" s="322">
        <f t="shared" si="72"/>
        <v>6.5889615222873967</v>
      </c>
      <c r="AX216" s="322">
        <f t="shared" si="72"/>
        <v>15.813507653489749</v>
      </c>
      <c r="AY216" s="322">
        <f t="shared" si="72"/>
        <v>3.9533769133724372</v>
      </c>
      <c r="AZ216" s="322">
        <f t="shared" si="72"/>
        <v>9.224546131202354</v>
      </c>
      <c r="BA216" s="322">
        <f t="shared" si="72"/>
        <v>0</v>
      </c>
      <c r="BB216" s="322">
        <f t="shared" si="72"/>
        <v>0</v>
      </c>
      <c r="BC216" s="322">
        <f t="shared" si="66"/>
        <v>17.131299957947228</v>
      </c>
      <c r="BD216" s="322">
        <f t="shared" si="66"/>
        <v>5.2711692178299181</v>
      </c>
      <c r="BE216" s="322">
        <f t="shared" si="66"/>
        <v>5.2711692178299181</v>
      </c>
      <c r="BF216" s="322">
        <f t="shared" si="66"/>
        <v>2.635584608914959</v>
      </c>
    </row>
    <row r="217" spans="2:58" s="1646" customFormat="1" ht="14.25">
      <c r="B217" s="7" t="s">
        <v>132</v>
      </c>
      <c r="C217" s="1761"/>
      <c r="D217" s="1762"/>
      <c r="E217" s="1763" t="s">
        <v>25</v>
      </c>
      <c r="F217" s="1764" t="s">
        <v>26</v>
      </c>
      <c r="G217" s="1765">
        <v>0</v>
      </c>
      <c r="H217" s="1766"/>
      <c r="I217" s="1767"/>
      <c r="J217" s="1767"/>
      <c r="K217" s="1768"/>
      <c r="L217" s="1738"/>
      <c r="M217" s="322"/>
      <c r="N217" s="322"/>
      <c r="R217" s="322">
        <f t="shared" ref="R217" si="73">+I217*VLOOKUP($E217,$P$5:$R$7,3,FALSE)</f>
        <v>0</v>
      </c>
      <c r="S217" s="322">
        <f t="shared" ref="S217:AF217" si="74">+$R217*VLOOKUP($E217,$P$5:$AF$7,S$1+3,FALSE)</f>
        <v>0</v>
      </c>
      <c r="T217" s="322">
        <f t="shared" si="74"/>
        <v>0</v>
      </c>
      <c r="U217" s="322">
        <f t="shared" si="74"/>
        <v>0</v>
      </c>
      <c r="V217" s="322">
        <f t="shared" si="74"/>
        <v>0</v>
      </c>
      <c r="W217" s="322">
        <f t="shared" si="74"/>
        <v>0</v>
      </c>
      <c r="X217" s="322">
        <f t="shared" si="74"/>
        <v>0</v>
      </c>
      <c r="Y217" s="322">
        <f t="shared" si="74"/>
        <v>0</v>
      </c>
      <c r="Z217" s="322">
        <f t="shared" si="74"/>
        <v>0</v>
      </c>
      <c r="AA217" s="322">
        <f t="shared" si="74"/>
        <v>0</v>
      </c>
      <c r="AB217" s="322">
        <f t="shared" si="74"/>
        <v>0</v>
      </c>
      <c r="AC217" s="322">
        <f t="shared" si="74"/>
        <v>0</v>
      </c>
      <c r="AD217" s="322">
        <f t="shared" si="74"/>
        <v>0</v>
      </c>
      <c r="AE217" s="322">
        <f t="shared" si="74"/>
        <v>0</v>
      </c>
      <c r="AF217" s="322">
        <f t="shared" si="74"/>
        <v>0</v>
      </c>
      <c r="AG217" s="322">
        <f t="shared" ref="AG217:AJ217" si="75">+$R217*VLOOKUP($E217,$P$5:$AJ$7,AG$1+3,FALSE)</f>
        <v>0</v>
      </c>
      <c r="AH217" s="322">
        <f t="shared" si="75"/>
        <v>0</v>
      </c>
      <c r="AI217" s="322">
        <f t="shared" si="75"/>
        <v>0</v>
      </c>
      <c r="AJ217" s="322">
        <f t="shared" si="75"/>
        <v>0</v>
      </c>
      <c r="AK217" s="1280" t="s">
        <v>1465</v>
      </c>
      <c r="AL217" s="88" t="s">
        <v>1465</v>
      </c>
      <c r="AM217" s="1280" t="s">
        <v>1465</v>
      </c>
      <c r="AN217" s="322">
        <f t="shared" ref="AN217" si="76">+J217*K217</f>
        <v>0</v>
      </c>
      <c r="AO217" s="322">
        <f t="shared" ref="AO217:BB217" si="77">+$AN217*VLOOKUP($E217,$AL$5:$BB$7,AO$1+3,FALSE)</f>
        <v>0</v>
      </c>
      <c r="AP217" s="322">
        <f t="shared" si="77"/>
        <v>0</v>
      </c>
      <c r="AQ217" s="322">
        <f t="shared" si="77"/>
        <v>0</v>
      </c>
      <c r="AR217" s="322">
        <f t="shared" si="77"/>
        <v>0</v>
      </c>
      <c r="AS217" s="322">
        <f t="shared" si="77"/>
        <v>0</v>
      </c>
      <c r="AT217" s="322">
        <f t="shared" si="77"/>
        <v>0</v>
      </c>
      <c r="AU217" s="322">
        <f t="shared" si="77"/>
        <v>0</v>
      </c>
      <c r="AV217" s="322">
        <f t="shared" si="77"/>
        <v>0</v>
      </c>
      <c r="AW217" s="322">
        <f t="shared" si="77"/>
        <v>0</v>
      </c>
      <c r="AX217" s="322">
        <f t="shared" si="77"/>
        <v>0</v>
      </c>
      <c r="AY217" s="322">
        <f t="shared" si="77"/>
        <v>0</v>
      </c>
      <c r="AZ217" s="322">
        <f t="shared" si="77"/>
        <v>0</v>
      </c>
      <c r="BA217" s="322">
        <f t="shared" si="77"/>
        <v>0</v>
      </c>
      <c r="BB217" s="322">
        <f t="shared" si="77"/>
        <v>0</v>
      </c>
      <c r="BC217" s="322">
        <f t="shared" ref="BC217:BF217" si="78">+$AN217*VLOOKUP($E217,$AL$5:$BF$7,BC$1+3,FALSE)</f>
        <v>0</v>
      </c>
      <c r="BD217" s="322">
        <f t="shared" si="78"/>
        <v>0</v>
      </c>
      <c r="BE217" s="322">
        <f t="shared" si="78"/>
        <v>0</v>
      </c>
      <c r="BF217" s="322">
        <f t="shared" si="78"/>
        <v>0</v>
      </c>
    </row>
    <row r="218" spans="2:58" ht="14.25">
      <c r="B218" s="17" t="s">
        <v>148</v>
      </c>
      <c r="C218" s="1918" t="s">
        <v>149</v>
      </c>
      <c r="D218" s="1919" t="s">
        <v>126</v>
      </c>
      <c r="E218" s="1918" t="s">
        <v>15</v>
      </c>
      <c r="F218" s="1753" t="s">
        <v>16</v>
      </c>
      <c r="G218" s="1920">
        <v>17.170000000000002</v>
      </c>
      <c r="H218" s="1941">
        <v>20643.039290523058</v>
      </c>
      <c r="I218" s="1935">
        <v>20643.039290523058</v>
      </c>
      <c r="J218" s="1953">
        <v>23390.953497588303</v>
      </c>
      <c r="K218" s="1924">
        <v>12.18</v>
      </c>
      <c r="L218" s="1738"/>
      <c r="M218" s="1507"/>
      <c r="N218" s="1507"/>
      <c r="R218" s="322">
        <f t="shared" si="63"/>
        <v>251432.21855857084</v>
      </c>
      <c r="S218" s="322">
        <f t="shared" si="71"/>
        <v>98260.867022889681</v>
      </c>
      <c r="T218" s="322">
        <f t="shared" si="71"/>
        <v>4128.6078581046122</v>
      </c>
      <c r="U218" s="322">
        <f t="shared" si="71"/>
        <v>45621.116832055952</v>
      </c>
      <c r="V218" s="322">
        <f t="shared" si="71"/>
        <v>0</v>
      </c>
      <c r="W218" s="322">
        <f t="shared" si="71"/>
        <v>92067.955235732836</v>
      </c>
      <c r="X218" s="322">
        <f t="shared" si="71"/>
        <v>0</v>
      </c>
      <c r="Y218" s="322">
        <f t="shared" si="71"/>
        <v>619.29117871569167</v>
      </c>
      <c r="Z218" s="322">
        <f t="shared" si="71"/>
        <v>412.86078581046127</v>
      </c>
      <c r="AA218" s="322">
        <f t="shared" si="71"/>
        <v>1032.1519645261531</v>
      </c>
      <c r="AB218" s="322">
        <f t="shared" si="71"/>
        <v>2477.1647148627667</v>
      </c>
      <c r="AC218" s="322">
        <f t="shared" si="71"/>
        <v>619.29117871569167</v>
      </c>
      <c r="AD218" s="322">
        <f t="shared" si="71"/>
        <v>1445.0127503366141</v>
      </c>
      <c r="AE218" s="322">
        <f t="shared" si="71"/>
        <v>0</v>
      </c>
      <c r="AF218" s="322">
        <f t="shared" si="71"/>
        <v>0</v>
      </c>
      <c r="AG218" s="322">
        <f t="shared" si="64"/>
        <v>2683.5951077679974</v>
      </c>
      <c r="AH218" s="322">
        <f t="shared" si="64"/>
        <v>825.72157162092253</v>
      </c>
      <c r="AI218" s="322">
        <f t="shared" si="64"/>
        <v>825.72157162092253</v>
      </c>
      <c r="AJ218" s="322">
        <f t="shared" si="64"/>
        <v>412.86078581046127</v>
      </c>
      <c r="AK218" s="1280" t="s">
        <v>1465</v>
      </c>
      <c r="AL218" s="88" t="s">
        <v>1465</v>
      </c>
      <c r="AM218" s="1280" t="s">
        <v>1465</v>
      </c>
      <c r="AN218" s="322">
        <f t="shared" si="65"/>
        <v>284901.81360062555</v>
      </c>
      <c r="AO218" s="322">
        <f t="shared" si="72"/>
        <v>111340.93864852026</v>
      </c>
      <c r="AP218" s="322">
        <f t="shared" si="72"/>
        <v>4678.1906995176623</v>
      </c>
      <c r="AQ218" s="322">
        <f t="shared" si="72"/>
        <v>51694.007229670147</v>
      </c>
      <c r="AR218" s="322">
        <f t="shared" si="72"/>
        <v>0</v>
      </c>
      <c r="AS218" s="322">
        <f t="shared" si="72"/>
        <v>104323.65259924384</v>
      </c>
      <c r="AT218" s="322">
        <f t="shared" si="72"/>
        <v>0</v>
      </c>
      <c r="AU218" s="322">
        <f t="shared" si="72"/>
        <v>701.72860492764914</v>
      </c>
      <c r="AV218" s="322">
        <f t="shared" si="72"/>
        <v>467.81906995176621</v>
      </c>
      <c r="AW218" s="322">
        <f t="shared" si="72"/>
        <v>1169.5476748794156</v>
      </c>
      <c r="AX218" s="322">
        <f t="shared" si="72"/>
        <v>2806.9144197105966</v>
      </c>
      <c r="AY218" s="322">
        <f t="shared" si="72"/>
        <v>701.72860492764914</v>
      </c>
      <c r="AZ218" s="322">
        <f t="shared" si="72"/>
        <v>1637.3667448311814</v>
      </c>
      <c r="BA218" s="322">
        <f t="shared" si="72"/>
        <v>0</v>
      </c>
      <c r="BB218" s="322">
        <f t="shared" si="72"/>
        <v>0</v>
      </c>
      <c r="BC218" s="322">
        <f t="shared" si="66"/>
        <v>3040.8239546864797</v>
      </c>
      <c r="BD218" s="322">
        <f t="shared" si="66"/>
        <v>935.63813990353242</v>
      </c>
      <c r="BE218" s="322">
        <f t="shared" si="66"/>
        <v>935.63813990353242</v>
      </c>
      <c r="BF218" s="322">
        <f t="shared" si="66"/>
        <v>467.81906995176621</v>
      </c>
    </row>
    <row r="219" spans="2:58" ht="14.25">
      <c r="B219" s="8" t="s">
        <v>148</v>
      </c>
      <c r="C219" s="1918" t="s">
        <v>149</v>
      </c>
      <c r="D219" s="1919" t="s">
        <v>150</v>
      </c>
      <c r="E219" s="1918" t="s">
        <v>19</v>
      </c>
      <c r="F219" s="1753" t="s">
        <v>16</v>
      </c>
      <c r="G219" s="1920">
        <v>17.170000000000002</v>
      </c>
      <c r="H219" s="1941">
        <v>13629.32242082819</v>
      </c>
      <c r="I219" s="1935">
        <v>13629.32242082819</v>
      </c>
      <c r="J219" s="1953">
        <v>15295.248306374651</v>
      </c>
      <c r="K219" s="1924">
        <v>17.440000000000001</v>
      </c>
      <c r="L219" s="1738"/>
      <c r="M219" s="1507"/>
      <c r="N219" s="1507"/>
      <c r="R219" s="322">
        <f t="shared" si="63"/>
        <v>237695.38301924366</v>
      </c>
      <c r="S219" s="322">
        <f t="shared" si="71"/>
        <v>64875.574723142214</v>
      </c>
      <c r="T219" s="322">
        <f t="shared" si="71"/>
        <v>2725.8644841656383</v>
      </c>
      <c r="U219" s="322">
        <f t="shared" ref="S219:AF237" si="79">+$R219*VLOOKUP($E219,$P$5:$AF$7,U$1+3,FALSE)</f>
        <v>30120.802550030297</v>
      </c>
      <c r="V219" s="322">
        <f t="shared" si="79"/>
        <v>0</v>
      </c>
      <c r="W219" s="322">
        <f t="shared" si="79"/>
        <v>132477.01393045002</v>
      </c>
      <c r="X219" s="322">
        <f t="shared" si="79"/>
        <v>0</v>
      </c>
      <c r="Y219" s="322">
        <f t="shared" si="79"/>
        <v>408.87967262484574</v>
      </c>
      <c r="Z219" s="322">
        <f t="shared" si="79"/>
        <v>272.58644841656383</v>
      </c>
      <c r="AA219" s="322">
        <f t="shared" si="79"/>
        <v>681.46612104140956</v>
      </c>
      <c r="AB219" s="322">
        <f t="shared" si="79"/>
        <v>1635.518690499383</v>
      </c>
      <c r="AC219" s="322">
        <f t="shared" si="79"/>
        <v>408.87967262484574</v>
      </c>
      <c r="AD219" s="322">
        <f t="shared" si="79"/>
        <v>954.0525694579735</v>
      </c>
      <c r="AE219" s="322">
        <f t="shared" si="79"/>
        <v>0</v>
      </c>
      <c r="AF219" s="322">
        <f t="shared" si="79"/>
        <v>0</v>
      </c>
      <c r="AG219" s="322">
        <f t="shared" si="64"/>
        <v>1771.8119147076648</v>
      </c>
      <c r="AH219" s="322">
        <f t="shared" si="64"/>
        <v>545.17289683312765</v>
      </c>
      <c r="AI219" s="322">
        <f t="shared" si="64"/>
        <v>545.17289683312765</v>
      </c>
      <c r="AJ219" s="322">
        <f t="shared" ref="AJ219:AJ281" si="80">+$R219*VLOOKUP($E219,$P$5:$AJ$7,AJ$1+3,FALSE)</f>
        <v>272.58644841656383</v>
      </c>
      <c r="AK219" s="1280" t="s">
        <v>1465</v>
      </c>
      <c r="AL219" s="88" t="s">
        <v>1465</v>
      </c>
      <c r="AM219" s="1280" t="s">
        <v>1465</v>
      </c>
      <c r="AN219" s="322">
        <f t="shared" si="65"/>
        <v>266749.13046317396</v>
      </c>
      <c r="AO219" s="322">
        <f t="shared" si="72"/>
        <v>72805.381938343373</v>
      </c>
      <c r="AP219" s="322">
        <f t="shared" si="72"/>
        <v>3059.0496612749307</v>
      </c>
      <c r="AQ219" s="322">
        <f t="shared" ref="AO219:BB237" si="81">+$AN219*VLOOKUP($E219,$AL$5:$BB$7,AQ$1+3,FALSE)</f>
        <v>33802.498757087975</v>
      </c>
      <c r="AR219" s="322">
        <f t="shared" si="81"/>
        <v>0</v>
      </c>
      <c r="AS219" s="322">
        <f t="shared" si="81"/>
        <v>148669.81353796166</v>
      </c>
      <c r="AT219" s="322">
        <f t="shared" si="81"/>
        <v>0</v>
      </c>
      <c r="AU219" s="322">
        <f t="shared" si="81"/>
        <v>458.8574491912396</v>
      </c>
      <c r="AV219" s="322">
        <f t="shared" si="81"/>
        <v>305.90496612749308</v>
      </c>
      <c r="AW219" s="322">
        <f t="shared" si="81"/>
        <v>764.76241531873268</v>
      </c>
      <c r="AX219" s="322">
        <f t="shared" si="81"/>
        <v>1835.4297967649584</v>
      </c>
      <c r="AY219" s="322">
        <f t="shared" si="81"/>
        <v>458.8574491912396</v>
      </c>
      <c r="AZ219" s="322">
        <f t="shared" si="81"/>
        <v>1070.6673814462258</v>
      </c>
      <c r="BA219" s="322">
        <f t="shared" si="81"/>
        <v>0</v>
      </c>
      <c r="BB219" s="322">
        <f t="shared" si="81"/>
        <v>0</v>
      </c>
      <c r="BC219" s="322">
        <f t="shared" si="66"/>
        <v>1988.3822798287049</v>
      </c>
      <c r="BD219" s="322">
        <f t="shared" si="66"/>
        <v>611.80993225498617</v>
      </c>
      <c r="BE219" s="322">
        <f t="shared" si="66"/>
        <v>611.80993225498617</v>
      </c>
      <c r="BF219" s="322">
        <f t="shared" ref="BF219:BF281" si="82">+$AN219*VLOOKUP($E219,$AL$5:$BF$7,BF$1+3,FALSE)</f>
        <v>305.90496612749308</v>
      </c>
    </row>
    <row r="220" spans="2:58" ht="14.25">
      <c r="B220" s="8" t="s">
        <v>148</v>
      </c>
      <c r="C220" s="1918" t="s">
        <v>151</v>
      </c>
      <c r="D220" s="1919" t="s">
        <v>126</v>
      </c>
      <c r="E220" s="1918" t="s">
        <v>15</v>
      </c>
      <c r="F220" s="1753" t="s">
        <v>16</v>
      </c>
      <c r="G220" s="1920">
        <v>17.170000000000002</v>
      </c>
      <c r="H220" s="1941">
        <v>982.84805491990835</v>
      </c>
      <c r="I220" s="1935">
        <v>982.84805491990835</v>
      </c>
      <c r="J220" s="1953">
        <v>1400</v>
      </c>
      <c r="K220" s="1924">
        <v>12.18</v>
      </c>
      <c r="L220" s="1738"/>
      <c r="M220" s="1507"/>
      <c r="N220" s="1507"/>
      <c r="R220" s="322">
        <f t="shared" ref="R220:R282" si="83">+I220*VLOOKUP($E220,$P$5:$R$7,3,FALSE)</f>
        <v>11971.089308924484</v>
      </c>
      <c r="S220" s="322">
        <f t="shared" si="79"/>
        <v>4678.356741418761</v>
      </c>
      <c r="T220" s="322">
        <f t="shared" si="79"/>
        <v>196.56961098398173</v>
      </c>
      <c r="U220" s="322">
        <f t="shared" si="79"/>
        <v>2172.0942013729973</v>
      </c>
      <c r="V220" s="322">
        <f t="shared" si="79"/>
        <v>0</v>
      </c>
      <c r="W220" s="322">
        <f t="shared" si="79"/>
        <v>4383.5023249427913</v>
      </c>
      <c r="X220" s="322">
        <f t="shared" si="79"/>
        <v>0</v>
      </c>
      <c r="Y220" s="322">
        <f t="shared" si="79"/>
        <v>29.485441647597252</v>
      </c>
      <c r="Z220" s="322">
        <f t="shared" si="79"/>
        <v>19.65696109839817</v>
      </c>
      <c r="AA220" s="322">
        <f t="shared" si="79"/>
        <v>49.142402745995433</v>
      </c>
      <c r="AB220" s="322">
        <f t="shared" si="79"/>
        <v>117.94176659038901</v>
      </c>
      <c r="AC220" s="322">
        <f t="shared" si="79"/>
        <v>29.485441647597252</v>
      </c>
      <c r="AD220" s="322">
        <f t="shared" si="79"/>
        <v>68.799363844393596</v>
      </c>
      <c r="AE220" s="322">
        <f t="shared" si="79"/>
        <v>0</v>
      </c>
      <c r="AF220" s="322">
        <f t="shared" si="79"/>
        <v>0</v>
      </c>
      <c r="AG220" s="322">
        <f t="shared" ref="AG220:AJ282" si="84">+$R220*VLOOKUP($E220,$P$5:$AJ$7,AG$1+3,FALSE)</f>
        <v>127.77024713958809</v>
      </c>
      <c r="AH220" s="322">
        <f t="shared" si="84"/>
        <v>39.313922196796341</v>
      </c>
      <c r="AI220" s="322">
        <f t="shared" si="84"/>
        <v>39.313922196796341</v>
      </c>
      <c r="AJ220" s="322">
        <f t="shared" si="80"/>
        <v>19.65696109839817</v>
      </c>
      <c r="AK220" s="1280" t="s">
        <v>1465</v>
      </c>
      <c r="AL220" s="88" t="s">
        <v>1465</v>
      </c>
      <c r="AM220" s="1280" t="s">
        <v>1465</v>
      </c>
      <c r="AN220" s="322">
        <f t="shared" ref="AN220:AN282" si="85">+J220*K220</f>
        <v>17052</v>
      </c>
      <c r="AO220" s="322">
        <f t="shared" si="81"/>
        <v>6663.9999999999955</v>
      </c>
      <c r="AP220" s="322">
        <f t="shared" si="81"/>
        <v>280.00000000000006</v>
      </c>
      <c r="AQ220" s="322">
        <f t="shared" si="81"/>
        <v>3093.9999999999995</v>
      </c>
      <c r="AR220" s="322">
        <f t="shared" si="81"/>
        <v>0</v>
      </c>
      <c r="AS220" s="322">
        <f t="shared" si="81"/>
        <v>6244</v>
      </c>
      <c r="AT220" s="322">
        <f t="shared" si="81"/>
        <v>0</v>
      </c>
      <c r="AU220" s="322">
        <f t="shared" si="81"/>
        <v>42</v>
      </c>
      <c r="AV220" s="322">
        <f t="shared" si="81"/>
        <v>28.000000000000007</v>
      </c>
      <c r="AW220" s="322">
        <f t="shared" si="81"/>
        <v>70.000000000000014</v>
      </c>
      <c r="AX220" s="322">
        <f t="shared" si="81"/>
        <v>168</v>
      </c>
      <c r="AY220" s="322">
        <f t="shared" si="81"/>
        <v>42</v>
      </c>
      <c r="AZ220" s="322">
        <f t="shared" si="81"/>
        <v>98.000000000000014</v>
      </c>
      <c r="BA220" s="322">
        <f t="shared" si="81"/>
        <v>0</v>
      </c>
      <c r="BB220" s="322">
        <f t="shared" si="81"/>
        <v>0</v>
      </c>
      <c r="BC220" s="322">
        <f t="shared" ref="BC220:BF282" si="86">+$AN220*VLOOKUP($E220,$AL$5:$BF$7,BC$1+3,FALSE)</f>
        <v>182.00000000000003</v>
      </c>
      <c r="BD220" s="322">
        <f t="shared" si="86"/>
        <v>56.000000000000014</v>
      </c>
      <c r="BE220" s="322">
        <f t="shared" si="86"/>
        <v>56.000000000000014</v>
      </c>
      <c r="BF220" s="322">
        <f t="shared" si="82"/>
        <v>28.000000000000007</v>
      </c>
    </row>
    <row r="221" spans="2:58" ht="14.25">
      <c r="B221" s="8" t="s">
        <v>148</v>
      </c>
      <c r="C221" s="1918" t="s">
        <v>152</v>
      </c>
      <c r="D221" s="1919" t="s">
        <v>153</v>
      </c>
      <c r="E221" s="1918" t="s">
        <v>19</v>
      </c>
      <c r="F221" s="1753" t="s">
        <v>16</v>
      </c>
      <c r="G221" s="1920">
        <v>17.170000000000002</v>
      </c>
      <c r="H221" s="1941">
        <v>19188.511999999999</v>
      </c>
      <c r="I221" s="1935">
        <v>19188.511999999999</v>
      </c>
      <c r="J221" s="1953">
        <v>18000</v>
      </c>
      <c r="K221" s="1924">
        <v>17.440000000000001</v>
      </c>
      <c r="L221" s="1738"/>
      <c r="M221" s="1507"/>
      <c r="N221" s="1507"/>
      <c r="R221" s="322">
        <f t="shared" si="83"/>
        <v>334647.64928000001</v>
      </c>
      <c r="S221" s="322">
        <f t="shared" si="79"/>
        <v>91337.317120000036</v>
      </c>
      <c r="T221" s="322">
        <f t="shared" si="79"/>
        <v>3837.7024000000006</v>
      </c>
      <c r="U221" s="322">
        <f t="shared" si="79"/>
        <v>42406.611519999991</v>
      </c>
      <c r="V221" s="322">
        <f t="shared" si="79"/>
        <v>0</v>
      </c>
      <c r="W221" s="322">
        <f t="shared" si="79"/>
        <v>186512.33664000002</v>
      </c>
      <c r="X221" s="322">
        <f t="shared" si="79"/>
        <v>0</v>
      </c>
      <c r="Y221" s="322">
        <f t="shared" si="79"/>
        <v>575.65535999999997</v>
      </c>
      <c r="Z221" s="322">
        <f t="shared" si="79"/>
        <v>383.77024000000006</v>
      </c>
      <c r="AA221" s="322">
        <f t="shared" si="79"/>
        <v>959.42560000000014</v>
      </c>
      <c r="AB221" s="322">
        <f t="shared" si="79"/>
        <v>2302.6214399999999</v>
      </c>
      <c r="AC221" s="322">
        <f t="shared" si="79"/>
        <v>575.65535999999997</v>
      </c>
      <c r="AD221" s="322">
        <f t="shared" si="79"/>
        <v>1343.1958400000001</v>
      </c>
      <c r="AE221" s="322">
        <f t="shared" si="79"/>
        <v>0</v>
      </c>
      <c r="AF221" s="322">
        <f t="shared" si="79"/>
        <v>0</v>
      </c>
      <c r="AG221" s="322">
        <f t="shared" si="84"/>
        <v>2494.5065599999998</v>
      </c>
      <c r="AH221" s="322">
        <f t="shared" si="84"/>
        <v>767.54048000000012</v>
      </c>
      <c r="AI221" s="322">
        <f t="shared" si="84"/>
        <v>767.54048000000012</v>
      </c>
      <c r="AJ221" s="322">
        <f t="shared" si="80"/>
        <v>383.77024000000006</v>
      </c>
      <c r="AK221" s="1280" t="s">
        <v>1465</v>
      </c>
      <c r="AL221" s="88" t="s">
        <v>1465</v>
      </c>
      <c r="AM221" s="1280" t="s">
        <v>1465</v>
      </c>
      <c r="AN221" s="322">
        <f t="shared" si="85"/>
        <v>313920</v>
      </c>
      <c r="AO221" s="322">
        <f t="shared" si="81"/>
        <v>85680.000000000029</v>
      </c>
      <c r="AP221" s="322">
        <f t="shared" si="81"/>
        <v>3600</v>
      </c>
      <c r="AQ221" s="322">
        <f t="shared" si="81"/>
        <v>39779.999999999993</v>
      </c>
      <c r="AR221" s="322">
        <f t="shared" si="81"/>
        <v>0</v>
      </c>
      <c r="AS221" s="322">
        <f t="shared" si="81"/>
        <v>174960</v>
      </c>
      <c r="AT221" s="322">
        <f t="shared" si="81"/>
        <v>0</v>
      </c>
      <c r="AU221" s="322">
        <f t="shared" si="81"/>
        <v>540</v>
      </c>
      <c r="AV221" s="322">
        <f t="shared" si="81"/>
        <v>360</v>
      </c>
      <c r="AW221" s="322">
        <f t="shared" si="81"/>
        <v>900</v>
      </c>
      <c r="AX221" s="322">
        <f t="shared" si="81"/>
        <v>2160</v>
      </c>
      <c r="AY221" s="322">
        <f t="shared" si="81"/>
        <v>540</v>
      </c>
      <c r="AZ221" s="322">
        <f t="shared" si="81"/>
        <v>1260</v>
      </c>
      <c r="BA221" s="322">
        <f t="shared" si="81"/>
        <v>0</v>
      </c>
      <c r="BB221" s="322">
        <f t="shared" si="81"/>
        <v>0</v>
      </c>
      <c r="BC221" s="322">
        <f t="shared" si="86"/>
        <v>2340</v>
      </c>
      <c r="BD221" s="322">
        <f t="shared" si="86"/>
        <v>720</v>
      </c>
      <c r="BE221" s="322">
        <f t="shared" si="86"/>
        <v>720</v>
      </c>
      <c r="BF221" s="322">
        <f t="shared" si="82"/>
        <v>360</v>
      </c>
    </row>
    <row r="222" spans="2:58" ht="14.25">
      <c r="B222" s="8" t="s">
        <v>148</v>
      </c>
      <c r="C222" s="1918" t="s">
        <v>154</v>
      </c>
      <c r="D222" s="1919" t="s">
        <v>126</v>
      </c>
      <c r="E222" s="1918" t="s">
        <v>15</v>
      </c>
      <c r="F222" s="1753" t="s">
        <v>16</v>
      </c>
      <c r="G222" s="1920">
        <v>17.170000000000002</v>
      </c>
      <c r="H222" s="1941">
        <v>130.18504306220095</v>
      </c>
      <c r="I222" s="1935">
        <v>130.18504306220095</v>
      </c>
      <c r="J222" s="1953">
        <v>1440</v>
      </c>
      <c r="K222" s="1924">
        <v>12.18</v>
      </c>
      <c r="L222" s="1738"/>
      <c r="M222" s="1507"/>
      <c r="N222" s="1507"/>
      <c r="R222" s="322">
        <f t="shared" si="83"/>
        <v>1585.6538244976075</v>
      </c>
      <c r="S222" s="322">
        <f t="shared" si="79"/>
        <v>619.68080497607605</v>
      </c>
      <c r="T222" s="322">
        <f t="shared" si="79"/>
        <v>26.037008612440196</v>
      </c>
      <c r="U222" s="322">
        <f t="shared" si="79"/>
        <v>287.70894516746404</v>
      </c>
      <c r="V222" s="322">
        <f t="shared" si="79"/>
        <v>0</v>
      </c>
      <c r="W222" s="322">
        <f t="shared" si="79"/>
        <v>580.62529205741623</v>
      </c>
      <c r="X222" s="322">
        <f t="shared" si="79"/>
        <v>0</v>
      </c>
      <c r="Y222" s="322">
        <f t="shared" si="79"/>
        <v>3.9055512918660282</v>
      </c>
      <c r="Z222" s="322">
        <f t="shared" si="79"/>
        <v>2.6037008612440196</v>
      </c>
      <c r="AA222" s="322">
        <f t="shared" si="79"/>
        <v>6.5092521531100491</v>
      </c>
      <c r="AB222" s="322">
        <f t="shared" si="79"/>
        <v>15.622205167464113</v>
      </c>
      <c r="AC222" s="322">
        <f t="shared" si="79"/>
        <v>3.9055512918660282</v>
      </c>
      <c r="AD222" s="322">
        <f t="shared" si="79"/>
        <v>9.1129530143540673</v>
      </c>
      <c r="AE222" s="322">
        <f t="shared" si="79"/>
        <v>0</v>
      </c>
      <c r="AF222" s="322">
        <f t="shared" si="79"/>
        <v>0</v>
      </c>
      <c r="AG222" s="322">
        <f t="shared" si="84"/>
        <v>16.924055598086124</v>
      </c>
      <c r="AH222" s="322">
        <f t="shared" si="84"/>
        <v>5.2074017224880391</v>
      </c>
      <c r="AI222" s="322">
        <f t="shared" si="84"/>
        <v>5.2074017224880391</v>
      </c>
      <c r="AJ222" s="322">
        <f t="shared" si="80"/>
        <v>2.6037008612440196</v>
      </c>
      <c r="AK222" s="1280" t="s">
        <v>1465</v>
      </c>
      <c r="AL222" s="88" t="s">
        <v>1465</v>
      </c>
      <c r="AM222" s="1280" t="s">
        <v>1465</v>
      </c>
      <c r="AN222" s="322">
        <f t="shared" si="85"/>
        <v>17539.2</v>
      </c>
      <c r="AO222" s="322">
        <f t="shared" si="81"/>
        <v>6854.399999999996</v>
      </c>
      <c r="AP222" s="322">
        <f t="shared" si="81"/>
        <v>288.00000000000011</v>
      </c>
      <c r="AQ222" s="322">
        <f t="shared" si="81"/>
        <v>3182.3999999999996</v>
      </c>
      <c r="AR222" s="322">
        <f t="shared" si="81"/>
        <v>0</v>
      </c>
      <c r="AS222" s="322">
        <f t="shared" si="81"/>
        <v>6422.4000000000005</v>
      </c>
      <c r="AT222" s="322">
        <f t="shared" si="81"/>
        <v>0</v>
      </c>
      <c r="AU222" s="322">
        <f t="shared" si="81"/>
        <v>43.2</v>
      </c>
      <c r="AV222" s="322">
        <f t="shared" si="81"/>
        <v>28.800000000000008</v>
      </c>
      <c r="AW222" s="322">
        <f t="shared" si="81"/>
        <v>72.000000000000028</v>
      </c>
      <c r="AX222" s="322">
        <f t="shared" si="81"/>
        <v>172.8</v>
      </c>
      <c r="AY222" s="322">
        <f t="shared" si="81"/>
        <v>43.2</v>
      </c>
      <c r="AZ222" s="322">
        <f t="shared" si="81"/>
        <v>100.80000000000001</v>
      </c>
      <c r="BA222" s="322">
        <f t="shared" si="81"/>
        <v>0</v>
      </c>
      <c r="BB222" s="322">
        <f t="shared" si="81"/>
        <v>0</v>
      </c>
      <c r="BC222" s="322">
        <f t="shared" si="86"/>
        <v>187.20000000000002</v>
      </c>
      <c r="BD222" s="322">
        <f t="shared" si="86"/>
        <v>57.600000000000016</v>
      </c>
      <c r="BE222" s="322">
        <f t="shared" si="86"/>
        <v>57.600000000000016</v>
      </c>
      <c r="BF222" s="322">
        <f t="shared" si="82"/>
        <v>28.800000000000008</v>
      </c>
    </row>
    <row r="223" spans="2:58" ht="14.25">
      <c r="B223" s="8" t="s">
        <v>148</v>
      </c>
      <c r="C223" s="1918" t="s">
        <v>155</v>
      </c>
      <c r="D223" s="1919" t="s">
        <v>156</v>
      </c>
      <c r="E223" s="1918" t="s">
        <v>25</v>
      </c>
      <c r="F223" s="1753" t="s">
        <v>16</v>
      </c>
      <c r="G223" s="1934">
        <v>17.55</v>
      </c>
      <c r="H223" s="1941">
        <v>95.5</v>
      </c>
      <c r="I223" s="1935">
        <v>95.5</v>
      </c>
      <c r="J223" s="1953">
        <v>101.15</v>
      </c>
      <c r="K223" s="1924">
        <v>9.1300000000000008</v>
      </c>
      <c r="L223" s="1738"/>
      <c r="M223" s="1507"/>
      <c r="N223" s="1507"/>
      <c r="R223" s="322">
        <f t="shared" si="83"/>
        <v>871.91500000000008</v>
      </c>
      <c r="S223" s="322">
        <f t="shared" si="79"/>
        <v>454.58000000000004</v>
      </c>
      <c r="T223" s="322">
        <f t="shared" si="79"/>
        <v>19.100000000000005</v>
      </c>
      <c r="U223" s="322">
        <f t="shared" si="79"/>
        <v>211.05499999999995</v>
      </c>
      <c r="V223" s="322">
        <f t="shared" si="79"/>
        <v>0</v>
      </c>
      <c r="W223" s="322">
        <f t="shared" si="79"/>
        <v>134.65499999999997</v>
      </c>
      <c r="X223" s="322">
        <f t="shared" si="79"/>
        <v>0</v>
      </c>
      <c r="Y223" s="322">
        <f t="shared" si="79"/>
        <v>2.8649999999999998</v>
      </c>
      <c r="Z223" s="322">
        <f t="shared" si="79"/>
        <v>1.9100000000000006</v>
      </c>
      <c r="AA223" s="322">
        <f t="shared" si="79"/>
        <v>4.7750000000000012</v>
      </c>
      <c r="AB223" s="322">
        <f t="shared" si="79"/>
        <v>11.459999999999999</v>
      </c>
      <c r="AC223" s="322">
        <f t="shared" si="79"/>
        <v>2.8649999999999998</v>
      </c>
      <c r="AD223" s="322">
        <f t="shared" si="79"/>
        <v>6.6850000000000005</v>
      </c>
      <c r="AE223" s="322">
        <f t="shared" si="79"/>
        <v>0</v>
      </c>
      <c r="AF223" s="322">
        <f t="shared" si="79"/>
        <v>0</v>
      </c>
      <c r="AG223" s="322">
        <f t="shared" si="84"/>
        <v>12.415000000000001</v>
      </c>
      <c r="AH223" s="322">
        <f t="shared" si="84"/>
        <v>3.8200000000000012</v>
      </c>
      <c r="AI223" s="322">
        <f t="shared" si="84"/>
        <v>3.8200000000000012</v>
      </c>
      <c r="AJ223" s="322">
        <f t="shared" si="80"/>
        <v>1.9100000000000006</v>
      </c>
      <c r="AK223" s="1280" t="s">
        <v>1465</v>
      </c>
      <c r="AL223" s="88" t="s">
        <v>1465</v>
      </c>
      <c r="AM223" s="1280" t="s">
        <v>1465</v>
      </c>
      <c r="AN223" s="322">
        <f t="shared" si="85"/>
        <v>923.49950000000013</v>
      </c>
      <c r="AO223" s="322">
        <f t="shared" si="81"/>
        <v>481.47400000000005</v>
      </c>
      <c r="AP223" s="322">
        <f t="shared" si="81"/>
        <v>20.230000000000004</v>
      </c>
      <c r="AQ223" s="322">
        <f t="shared" si="81"/>
        <v>223.54149999999996</v>
      </c>
      <c r="AR223" s="322">
        <f t="shared" si="81"/>
        <v>0</v>
      </c>
      <c r="AS223" s="322">
        <f t="shared" si="81"/>
        <v>142.6215</v>
      </c>
      <c r="AT223" s="322">
        <f t="shared" si="81"/>
        <v>0</v>
      </c>
      <c r="AU223" s="322">
        <f t="shared" si="81"/>
        <v>3.0345</v>
      </c>
      <c r="AV223" s="322">
        <f t="shared" si="81"/>
        <v>2.0230000000000006</v>
      </c>
      <c r="AW223" s="322">
        <f t="shared" si="81"/>
        <v>5.057500000000001</v>
      </c>
      <c r="AX223" s="322">
        <f t="shared" si="81"/>
        <v>12.138</v>
      </c>
      <c r="AY223" s="322">
        <f t="shared" si="81"/>
        <v>3.0345</v>
      </c>
      <c r="AZ223" s="322">
        <f t="shared" si="81"/>
        <v>7.0805000000000007</v>
      </c>
      <c r="BA223" s="322">
        <f t="shared" si="81"/>
        <v>0</v>
      </c>
      <c r="BB223" s="322">
        <f t="shared" si="81"/>
        <v>0</v>
      </c>
      <c r="BC223" s="322">
        <f t="shared" si="86"/>
        <v>13.149500000000002</v>
      </c>
      <c r="BD223" s="322">
        <f t="shared" si="86"/>
        <v>4.0460000000000012</v>
      </c>
      <c r="BE223" s="322">
        <f t="shared" si="86"/>
        <v>4.0460000000000012</v>
      </c>
      <c r="BF223" s="322">
        <f t="shared" si="82"/>
        <v>2.0230000000000006</v>
      </c>
    </row>
    <row r="224" spans="2:58" ht="14.25">
      <c r="B224" s="8" t="s">
        <v>148</v>
      </c>
      <c r="C224" s="1918" t="s">
        <v>157</v>
      </c>
      <c r="D224" s="1919" t="s">
        <v>158</v>
      </c>
      <c r="E224" s="1918" t="s">
        <v>25</v>
      </c>
      <c r="F224" s="1753" t="s">
        <v>16</v>
      </c>
      <c r="G224" s="1920">
        <v>16.79</v>
      </c>
      <c r="H224" s="1941">
        <v>89.887599999999992</v>
      </c>
      <c r="I224" s="1935">
        <v>89.887599999999992</v>
      </c>
      <c r="J224" s="1953">
        <v>96.298400000000001</v>
      </c>
      <c r="K224" s="1924">
        <v>9.1300000000000008</v>
      </c>
      <c r="L224" s="1738"/>
      <c r="M224" s="1507"/>
      <c r="N224" s="1507"/>
      <c r="R224" s="322">
        <f t="shared" si="83"/>
        <v>820.67378799999994</v>
      </c>
      <c r="S224" s="322">
        <f t="shared" si="79"/>
        <v>427.86497599999996</v>
      </c>
      <c r="T224" s="322">
        <f t="shared" si="79"/>
        <v>17.977520000000002</v>
      </c>
      <c r="U224" s="322">
        <f t="shared" si="79"/>
        <v>198.65159599999993</v>
      </c>
      <c r="V224" s="322">
        <f t="shared" si="79"/>
        <v>0</v>
      </c>
      <c r="W224" s="322">
        <f t="shared" si="79"/>
        <v>126.74151599999996</v>
      </c>
      <c r="X224" s="322">
        <f t="shared" si="79"/>
        <v>0</v>
      </c>
      <c r="Y224" s="322">
        <f t="shared" si="79"/>
        <v>2.6966279999999996</v>
      </c>
      <c r="Z224" s="322">
        <f t="shared" si="79"/>
        <v>1.7977520000000002</v>
      </c>
      <c r="AA224" s="322">
        <f t="shared" si="79"/>
        <v>4.4943800000000005</v>
      </c>
      <c r="AB224" s="322">
        <f t="shared" si="79"/>
        <v>10.786511999999998</v>
      </c>
      <c r="AC224" s="322">
        <f t="shared" si="79"/>
        <v>2.6966279999999996</v>
      </c>
      <c r="AD224" s="322">
        <f t="shared" si="79"/>
        <v>6.2921319999999996</v>
      </c>
      <c r="AE224" s="322">
        <f t="shared" si="79"/>
        <v>0</v>
      </c>
      <c r="AF224" s="322">
        <f t="shared" si="79"/>
        <v>0</v>
      </c>
      <c r="AG224" s="322">
        <f t="shared" si="84"/>
        <v>11.685387999999998</v>
      </c>
      <c r="AH224" s="322">
        <f t="shared" si="84"/>
        <v>3.5955040000000005</v>
      </c>
      <c r="AI224" s="322">
        <f t="shared" si="84"/>
        <v>3.5955040000000005</v>
      </c>
      <c r="AJ224" s="322">
        <f t="shared" si="80"/>
        <v>1.7977520000000002</v>
      </c>
      <c r="AK224" s="1280" t="s">
        <v>1465</v>
      </c>
      <c r="AL224" s="88" t="s">
        <v>1465</v>
      </c>
      <c r="AM224" s="1280" t="s">
        <v>1465</v>
      </c>
      <c r="AN224" s="322">
        <f t="shared" si="85"/>
        <v>879.2043920000001</v>
      </c>
      <c r="AO224" s="322">
        <f t="shared" si="81"/>
        <v>458.38038400000005</v>
      </c>
      <c r="AP224" s="322">
        <f t="shared" si="81"/>
        <v>19.259680000000007</v>
      </c>
      <c r="AQ224" s="322">
        <f t="shared" si="81"/>
        <v>212.81946399999995</v>
      </c>
      <c r="AR224" s="322">
        <f t="shared" si="81"/>
        <v>0</v>
      </c>
      <c r="AS224" s="322">
        <f t="shared" si="81"/>
        <v>135.78074399999997</v>
      </c>
      <c r="AT224" s="322">
        <f t="shared" si="81"/>
        <v>0</v>
      </c>
      <c r="AU224" s="322">
        <f t="shared" si="81"/>
        <v>2.8889519999999997</v>
      </c>
      <c r="AV224" s="322">
        <f t="shared" si="81"/>
        <v>1.9259680000000006</v>
      </c>
      <c r="AW224" s="322">
        <f t="shared" si="81"/>
        <v>4.8149200000000016</v>
      </c>
      <c r="AX224" s="322">
        <f t="shared" si="81"/>
        <v>11.555807999999999</v>
      </c>
      <c r="AY224" s="322">
        <f t="shared" si="81"/>
        <v>2.8889519999999997</v>
      </c>
      <c r="AZ224" s="322">
        <f t="shared" si="81"/>
        <v>6.7408880000000009</v>
      </c>
      <c r="BA224" s="322">
        <f t="shared" si="81"/>
        <v>0</v>
      </c>
      <c r="BB224" s="322">
        <f t="shared" si="81"/>
        <v>0</v>
      </c>
      <c r="BC224" s="322">
        <f t="shared" si="86"/>
        <v>12.518792000000001</v>
      </c>
      <c r="BD224" s="322">
        <f t="shared" si="86"/>
        <v>3.8519360000000011</v>
      </c>
      <c r="BE224" s="322">
        <f t="shared" si="86"/>
        <v>3.8519360000000011</v>
      </c>
      <c r="BF224" s="322">
        <f t="shared" si="82"/>
        <v>1.9259680000000006</v>
      </c>
    </row>
    <row r="225" spans="2:58" ht="14.25">
      <c r="B225" s="8" t="s">
        <v>148</v>
      </c>
      <c r="C225" s="1918" t="s">
        <v>24</v>
      </c>
      <c r="D225" s="1919" t="s">
        <v>23</v>
      </c>
      <c r="E225" s="1918" t="s">
        <v>25</v>
      </c>
      <c r="F225" s="1753" t="s">
        <v>16</v>
      </c>
      <c r="G225" s="1920">
        <v>17.170000000000002</v>
      </c>
      <c r="H225" s="1941">
        <v>12562.52</v>
      </c>
      <c r="I225" s="1935">
        <v>12562.52</v>
      </c>
      <c r="J225" s="1953">
        <v>12562.52</v>
      </c>
      <c r="K225" s="1924">
        <v>9.1300000000000008</v>
      </c>
      <c r="L225" s="1738"/>
      <c r="M225" s="1507"/>
      <c r="N225" s="1507"/>
      <c r="R225" s="322">
        <f t="shared" si="83"/>
        <v>114695.80760000001</v>
      </c>
      <c r="S225" s="322">
        <f t="shared" si="79"/>
        <v>59797.595200000003</v>
      </c>
      <c r="T225" s="322">
        <f t="shared" si="79"/>
        <v>2512.5040000000008</v>
      </c>
      <c r="U225" s="322">
        <f t="shared" si="79"/>
        <v>27763.169199999993</v>
      </c>
      <c r="V225" s="322">
        <f t="shared" si="79"/>
        <v>0</v>
      </c>
      <c r="W225" s="322">
        <f t="shared" si="79"/>
        <v>17713.153199999997</v>
      </c>
      <c r="X225" s="322">
        <f t="shared" si="79"/>
        <v>0</v>
      </c>
      <c r="Y225" s="322">
        <f t="shared" si="79"/>
        <v>376.87559999999996</v>
      </c>
      <c r="Z225" s="322">
        <f t="shared" si="79"/>
        <v>251.25040000000007</v>
      </c>
      <c r="AA225" s="322">
        <f t="shared" si="79"/>
        <v>628.1260000000002</v>
      </c>
      <c r="AB225" s="322">
        <f t="shared" si="79"/>
        <v>1507.5023999999999</v>
      </c>
      <c r="AC225" s="322">
        <f t="shared" si="79"/>
        <v>376.87559999999996</v>
      </c>
      <c r="AD225" s="322">
        <f t="shared" si="79"/>
        <v>879.3764000000001</v>
      </c>
      <c r="AE225" s="322">
        <f t="shared" si="79"/>
        <v>0</v>
      </c>
      <c r="AF225" s="322">
        <f t="shared" si="79"/>
        <v>0</v>
      </c>
      <c r="AG225" s="322">
        <f t="shared" si="84"/>
        <v>1633.1276</v>
      </c>
      <c r="AH225" s="322">
        <f t="shared" si="84"/>
        <v>502.50080000000014</v>
      </c>
      <c r="AI225" s="322">
        <f t="shared" si="84"/>
        <v>502.50080000000014</v>
      </c>
      <c r="AJ225" s="322">
        <f t="shared" si="80"/>
        <v>251.25040000000007</v>
      </c>
      <c r="AK225" s="1280" t="s">
        <v>1465</v>
      </c>
      <c r="AL225" s="88" t="s">
        <v>1465</v>
      </c>
      <c r="AM225" s="1280" t="s">
        <v>1465</v>
      </c>
      <c r="AN225" s="322">
        <f t="shared" si="85"/>
        <v>114695.80760000001</v>
      </c>
      <c r="AO225" s="322">
        <f t="shared" si="81"/>
        <v>59797.595200000003</v>
      </c>
      <c r="AP225" s="322">
        <f t="shared" si="81"/>
        <v>2512.5040000000008</v>
      </c>
      <c r="AQ225" s="322">
        <f t="shared" si="81"/>
        <v>27763.169199999993</v>
      </c>
      <c r="AR225" s="322">
        <f t="shared" si="81"/>
        <v>0</v>
      </c>
      <c r="AS225" s="322">
        <f t="shared" si="81"/>
        <v>17713.153199999997</v>
      </c>
      <c r="AT225" s="322">
        <f t="shared" si="81"/>
        <v>0</v>
      </c>
      <c r="AU225" s="322">
        <f t="shared" si="81"/>
        <v>376.87559999999996</v>
      </c>
      <c r="AV225" s="322">
        <f t="shared" si="81"/>
        <v>251.25040000000007</v>
      </c>
      <c r="AW225" s="322">
        <f t="shared" si="81"/>
        <v>628.1260000000002</v>
      </c>
      <c r="AX225" s="322">
        <f t="shared" si="81"/>
        <v>1507.5023999999999</v>
      </c>
      <c r="AY225" s="322">
        <f t="shared" si="81"/>
        <v>376.87559999999996</v>
      </c>
      <c r="AZ225" s="322">
        <f t="shared" si="81"/>
        <v>879.3764000000001</v>
      </c>
      <c r="BA225" s="322">
        <f t="shared" si="81"/>
        <v>0</v>
      </c>
      <c r="BB225" s="322">
        <f t="shared" si="81"/>
        <v>0</v>
      </c>
      <c r="BC225" s="322">
        <f t="shared" si="86"/>
        <v>1633.1276</v>
      </c>
      <c r="BD225" s="322">
        <f t="shared" si="86"/>
        <v>502.50080000000014</v>
      </c>
      <c r="BE225" s="322">
        <f t="shared" si="86"/>
        <v>502.50080000000014</v>
      </c>
      <c r="BF225" s="322">
        <f t="shared" si="82"/>
        <v>251.25040000000007</v>
      </c>
    </row>
    <row r="226" spans="2:58" ht="15" customHeight="1">
      <c r="B226" s="8" t="s">
        <v>148</v>
      </c>
      <c r="C226" s="1918" t="s">
        <v>24</v>
      </c>
      <c r="D226" s="1919" t="s">
        <v>27</v>
      </c>
      <c r="E226" s="1918" t="s">
        <v>25</v>
      </c>
      <c r="F226" s="1753" t="s">
        <v>16</v>
      </c>
      <c r="G226" s="1920">
        <v>17.170000000000002</v>
      </c>
      <c r="H226" s="1941">
        <v>37687.57</v>
      </c>
      <c r="I226" s="1935">
        <v>37687.57</v>
      </c>
      <c r="J226" s="1953">
        <v>37687.57</v>
      </c>
      <c r="K226" s="1924">
        <v>9.1300000000000008</v>
      </c>
      <c r="L226" s="1738"/>
      <c r="M226" s="1507"/>
      <c r="N226" s="1507"/>
      <c r="R226" s="322">
        <f t="shared" si="83"/>
        <v>344087.51410000003</v>
      </c>
      <c r="S226" s="322">
        <f t="shared" si="79"/>
        <v>179392.83320000002</v>
      </c>
      <c r="T226" s="322">
        <f t="shared" si="79"/>
        <v>7537.5140000000019</v>
      </c>
      <c r="U226" s="322">
        <f t="shared" si="79"/>
        <v>83289.529699999985</v>
      </c>
      <c r="V226" s="322">
        <f t="shared" si="79"/>
        <v>0</v>
      </c>
      <c r="W226" s="322">
        <f t="shared" si="79"/>
        <v>53139.473699999995</v>
      </c>
      <c r="X226" s="322">
        <f t="shared" si="79"/>
        <v>0</v>
      </c>
      <c r="Y226" s="322">
        <f t="shared" si="79"/>
        <v>1130.6270999999999</v>
      </c>
      <c r="Z226" s="322">
        <f t="shared" si="79"/>
        <v>753.75140000000022</v>
      </c>
      <c r="AA226" s="322">
        <f t="shared" si="79"/>
        <v>1884.3785000000005</v>
      </c>
      <c r="AB226" s="322">
        <f t="shared" si="79"/>
        <v>4522.5083999999997</v>
      </c>
      <c r="AC226" s="322">
        <f t="shared" si="79"/>
        <v>1130.6270999999999</v>
      </c>
      <c r="AD226" s="322">
        <f t="shared" si="79"/>
        <v>2638.1299000000004</v>
      </c>
      <c r="AE226" s="322">
        <f t="shared" si="79"/>
        <v>0</v>
      </c>
      <c r="AF226" s="322">
        <f t="shared" si="79"/>
        <v>0</v>
      </c>
      <c r="AG226" s="322">
        <f t="shared" si="84"/>
        <v>4899.3841000000002</v>
      </c>
      <c r="AH226" s="322">
        <f t="shared" si="84"/>
        <v>1507.5028000000004</v>
      </c>
      <c r="AI226" s="322">
        <f t="shared" si="84"/>
        <v>1507.5028000000004</v>
      </c>
      <c r="AJ226" s="322">
        <f t="shared" si="80"/>
        <v>753.75140000000022</v>
      </c>
      <c r="AK226" s="1280" t="s">
        <v>1465</v>
      </c>
      <c r="AL226" s="88" t="s">
        <v>1465</v>
      </c>
      <c r="AM226" s="1280" t="s">
        <v>1465</v>
      </c>
      <c r="AN226" s="322">
        <f t="shared" si="85"/>
        <v>344087.51410000003</v>
      </c>
      <c r="AO226" s="322">
        <f t="shared" si="81"/>
        <v>179392.83320000002</v>
      </c>
      <c r="AP226" s="322">
        <f t="shared" si="81"/>
        <v>7537.5140000000019</v>
      </c>
      <c r="AQ226" s="322">
        <f t="shared" si="81"/>
        <v>83289.529699999985</v>
      </c>
      <c r="AR226" s="322">
        <f t="shared" si="81"/>
        <v>0</v>
      </c>
      <c r="AS226" s="322">
        <f t="shared" si="81"/>
        <v>53139.473699999995</v>
      </c>
      <c r="AT226" s="322">
        <f t="shared" si="81"/>
        <v>0</v>
      </c>
      <c r="AU226" s="322">
        <f t="shared" si="81"/>
        <v>1130.6270999999999</v>
      </c>
      <c r="AV226" s="322">
        <f t="shared" si="81"/>
        <v>753.75140000000022</v>
      </c>
      <c r="AW226" s="322">
        <f t="shared" si="81"/>
        <v>1884.3785000000005</v>
      </c>
      <c r="AX226" s="322">
        <f t="shared" si="81"/>
        <v>4522.5083999999997</v>
      </c>
      <c r="AY226" s="322">
        <f t="shared" si="81"/>
        <v>1130.6270999999999</v>
      </c>
      <c r="AZ226" s="322">
        <f t="shared" si="81"/>
        <v>2638.1299000000004</v>
      </c>
      <c r="BA226" s="322">
        <f t="shared" si="81"/>
        <v>0</v>
      </c>
      <c r="BB226" s="322">
        <f t="shared" si="81"/>
        <v>0</v>
      </c>
      <c r="BC226" s="322">
        <f t="shared" si="86"/>
        <v>4899.3841000000002</v>
      </c>
      <c r="BD226" s="322">
        <f t="shared" si="86"/>
        <v>1507.5028000000004</v>
      </c>
      <c r="BE226" s="322">
        <f t="shared" si="86"/>
        <v>1507.5028000000004</v>
      </c>
      <c r="BF226" s="322">
        <f t="shared" si="82"/>
        <v>753.75140000000022</v>
      </c>
    </row>
    <row r="227" spans="2:58" ht="15" customHeight="1">
      <c r="B227" s="8" t="s">
        <v>148</v>
      </c>
      <c r="C227" s="1918" t="s">
        <v>24</v>
      </c>
      <c r="D227" s="1919" t="s">
        <v>23</v>
      </c>
      <c r="E227" s="1918" t="s">
        <v>15</v>
      </c>
      <c r="F227" s="1753" t="s">
        <v>16</v>
      </c>
      <c r="G227" s="1920">
        <v>17.170000000000002</v>
      </c>
      <c r="H227" s="1941">
        <v>2437.48</v>
      </c>
      <c r="I227" s="1935">
        <v>2437.48</v>
      </c>
      <c r="J227" s="1953">
        <v>2437.48</v>
      </c>
      <c r="K227" s="1924">
        <v>12.18</v>
      </c>
      <c r="L227" s="1738"/>
      <c r="M227" s="1507"/>
      <c r="N227" s="1507"/>
      <c r="R227" s="322">
        <f t="shared" si="83"/>
        <v>29688.506399999998</v>
      </c>
      <c r="S227" s="322">
        <f t="shared" si="79"/>
        <v>11602.404799999991</v>
      </c>
      <c r="T227" s="322">
        <f t="shared" si="79"/>
        <v>487.49600000000009</v>
      </c>
      <c r="U227" s="322">
        <f t="shared" si="79"/>
        <v>5386.8307999999988</v>
      </c>
      <c r="V227" s="322">
        <f t="shared" si="79"/>
        <v>0</v>
      </c>
      <c r="W227" s="322">
        <f t="shared" si="79"/>
        <v>10871.1608</v>
      </c>
      <c r="X227" s="322">
        <f t="shared" si="79"/>
        <v>0</v>
      </c>
      <c r="Y227" s="322">
        <f t="shared" si="79"/>
        <v>73.124399999999994</v>
      </c>
      <c r="Z227" s="322">
        <f t="shared" si="79"/>
        <v>48.749600000000008</v>
      </c>
      <c r="AA227" s="322">
        <f t="shared" si="79"/>
        <v>121.87400000000002</v>
      </c>
      <c r="AB227" s="322">
        <f t="shared" si="79"/>
        <v>292.49759999999998</v>
      </c>
      <c r="AC227" s="322">
        <f t="shared" si="79"/>
        <v>73.124399999999994</v>
      </c>
      <c r="AD227" s="322">
        <f t="shared" si="79"/>
        <v>170.62360000000001</v>
      </c>
      <c r="AE227" s="322">
        <f t="shared" si="79"/>
        <v>0</v>
      </c>
      <c r="AF227" s="322">
        <f t="shared" si="79"/>
        <v>0</v>
      </c>
      <c r="AG227" s="322">
        <f t="shared" si="84"/>
        <v>316.87240000000003</v>
      </c>
      <c r="AH227" s="322">
        <f t="shared" si="84"/>
        <v>97.499200000000016</v>
      </c>
      <c r="AI227" s="322">
        <f t="shared" si="84"/>
        <v>97.499200000000016</v>
      </c>
      <c r="AJ227" s="322">
        <f t="shared" si="80"/>
        <v>48.749600000000008</v>
      </c>
      <c r="AK227" s="1280" t="s">
        <v>1465</v>
      </c>
      <c r="AL227" s="88" t="s">
        <v>1465</v>
      </c>
      <c r="AM227" s="1280" t="s">
        <v>1465</v>
      </c>
      <c r="AN227" s="322">
        <f t="shared" si="85"/>
        <v>29688.506399999998</v>
      </c>
      <c r="AO227" s="322">
        <f t="shared" si="81"/>
        <v>11602.404799999991</v>
      </c>
      <c r="AP227" s="322">
        <f t="shared" si="81"/>
        <v>487.49600000000009</v>
      </c>
      <c r="AQ227" s="322">
        <f t="shared" si="81"/>
        <v>5386.8307999999988</v>
      </c>
      <c r="AR227" s="322">
        <f t="shared" si="81"/>
        <v>0</v>
      </c>
      <c r="AS227" s="322">
        <f t="shared" si="81"/>
        <v>10871.1608</v>
      </c>
      <c r="AT227" s="322">
        <f t="shared" si="81"/>
        <v>0</v>
      </c>
      <c r="AU227" s="322">
        <f t="shared" si="81"/>
        <v>73.124399999999994</v>
      </c>
      <c r="AV227" s="322">
        <f t="shared" si="81"/>
        <v>48.749600000000008</v>
      </c>
      <c r="AW227" s="322">
        <f t="shared" si="81"/>
        <v>121.87400000000002</v>
      </c>
      <c r="AX227" s="322">
        <f t="shared" si="81"/>
        <v>292.49759999999998</v>
      </c>
      <c r="AY227" s="322">
        <f t="shared" si="81"/>
        <v>73.124399999999994</v>
      </c>
      <c r="AZ227" s="322">
        <f t="shared" si="81"/>
        <v>170.62360000000001</v>
      </c>
      <c r="BA227" s="322">
        <f t="shared" si="81"/>
        <v>0</v>
      </c>
      <c r="BB227" s="322">
        <f t="shared" si="81"/>
        <v>0</v>
      </c>
      <c r="BC227" s="322">
        <f t="shared" si="86"/>
        <v>316.87240000000003</v>
      </c>
      <c r="BD227" s="322">
        <f t="shared" si="86"/>
        <v>97.499200000000016</v>
      </c>
      <c r="BE227" s="322">
        <f t="shared" si="86"/>
        <v>97.499200000000016</v>
      </c>
      <c r="BF227" s="322">
        <f t="shared" si="82"/>
        <v>48.749600000000008</v>
      </c>
    </row>
    <row r="228" spans="2:58" ht="15" customHeight="1">
      <c r="B228" s="8" t="s">
        <v>148</v>
      </c>
      <c r="C228" s="1918" t="s">
        <v>24</v>
      </c>
      <c r="D228" s="1919" t="s">
        <v>27</v>
      </c>
      <c r="E228" s="1918" t="s">
        <v>15</v>
      </c>
      <c r="F228" s="1753" t="s">
        <v>16</v>
      </c>
      <c r="G228" s="1920">
        <v>17.170000000000002</v>
      </c>
      <c r="H228" s="1941">
        <v>7312.43</v>
      </c>
      <c r="I228" s="1935">
        <v>7312.43</v>
      </c>
      <c r="J228" s="1953">
        <v>7312.43</v>
      </c>
      <c r="K228" s="1924">
        <v>12.18</v>
      </c>
      <c r="L228" s="1738"/>
      <c r="M228" s="1507"/>
      <c r="N228" s="1507"/>
      <c r="R228" s="322">
        <f t="shared" si="83"/>
        <v>89065.397400000002</v>
      </c>
      <c r="S228" s="322">
        <f t="shared" si="79"/>
        <v>34807.166799999977</v>
      </c>
      <c r="T228" s="322">
        <f t="shared" si="79"/>
        <v>1462.4860000000003</v>
      </c>
      <c r="U228" s="322">
        <f t="shared" si="79"/>
        <v>16160.470299999997</v>
      </c>
      <c r="V228" s="322">
        <f t="shared" si="79"/>
        <v>0</v>
      </c>
      <c r="W228" s="322">
        <f t="shared" si="79"/>
        <v>32613.4378</v>
      </c>
      <c r="X228" s="322">
        <f t="shared" si="79"/>
        <v>0</v>
      </c>
      <c r="Y228" s="322">
        <f t="shared" si="79"/>
        <v>219.37290000000002</v>
      </c>
      <c r="Z228" s="322">
        <f t="shared" si="79"/>
        <v>146.24860000000004</v>
      </c>
      <c r="AA228" s="322">
        <f t="shared" si="79"/>
        <v>365.62150000000008</v>
      </c>
      <c r="AB228" s="322">
        <f t="shared" si="79"/>
        <v>877.49160000000006</v>
      </c>
      <c r="AC228" s="322">
        <f t="shared" si="79"/>
        <v>219.37290000000002</v>
      </c>
      <c r="AD228" s="322">
        <f t="shared" si="79"/>
        <v>511.87010000000009</v>
      </c>
      <c r="AE228" s="322">
        <f t="shared" si="79"/>
        <v>0</v>
      </c>
      <c r="AF228" s="322">
        <f t="shared" si="79"/>
        <v>0</v>
      </c>
      <c r="AG228" s="322">
        <f t="shared" si="84"/>
        <v>950.61590000000012</v>
      </c>
      <c r="AH228" s="322">
        <f t="shared" si="84"/>
        <v>292.49720000000008</v>
      </c>
      <c r="AI228" s="322">
        <f t="shared" si="84"/>
        <v>292.49720000000008</v>
      </c>
      <c r="AJ228" s="322">
        <f t="shared" si="80"/>
        <v>146.24860000000004</v>
      </c>
      <c r="AK228" s="1280" t="s">
        <v>1465</v>
      </c>
      <c r="AL228" s="88" t="s">
        <v>1465</v>
      </c>
      <c r="AM228" s="1280" t="s">
        <v>1465</v>
      </c>
      <c r="AN228" s="322">
        <f t="shared" si="85"/>
        <v>89065.397400000002</v>
      </c>
      <c r="AO228" s="322">
        <f t="shared" si="81"/>
        <v>34807.166799999977</v>
      </c>
      <c r="AP228" s="322">
        <f t="shared" si="81"/>
        <v>1462.4860000000003</v>
      </c>
      <c r="AQ228" s="322">
        <f t="shared" si="81"/>
        <v>16160.470299999997</v>
      </c>
      <c r="AR228" s="322">
        <f t="shared" si="81"/>
        <v>0</v>
      </c>
      <c r="AS228" s="322">
        <f t="shared" si="81"/>
        <v>32613.4378</v>
      </c>
      <c r="AT228" s="322">
        <f t="shared" si="81"/>
        <v>0</v>
      </c>
      <c r="AU228" s="322">
        <f t="shared" si="81"/>
        <v>219.37290000000002</v>
      </c>
      <c r="AV228" s="322">
        <f t="shared" si="81"/>
        <v>146.24860000000004</v>
      </c>
      <c r="AW228" s="322">
        <f t="shared" si="81"/>
        <v>365.62150000000008</v>
      </c>
      <c r="AX228" s="322">
        <f t="shared" si="81"/>
        <v>877.49160000000006</v>
      </c>
      <c r="AY228" s="322">
        <f t="shared" si="81"/>
        <v>219.37290000000002</v>
      </c>
      <c r="AZ228" s="322">
        <f t="shared" si="81"/>
        <v>511.87010000000009</v>
      </c>
      <c r="BA228" s="322">
        <f t="shared" si="81"/>
        <v>0</v>
      </c>
      <c r="BB228" s="322">
        <f t="shared" si="81"/>
        <v>0</v>
      </c>
      <c r="BC228" s="322">
        <f t="shared" si="86"/>
        <v>950.61590000000012</v>
      </c>
      <c r="BD228" s="322">
        <f t="shared" si="86"/>
        <v>292.49720000000008</v>
      </c>
      <c r="BE228" s="322">
        <f t="shared" si="86"/>
        <v>292.49720000000008</v>
      </c>
      <c r="BF228" s="322">
        <f t="shared" si="82"/>
        <v>146.24860000000004</v>
      </c>
    </row>
    <row r="229" spans="2:58" ht="15" customHeight="1">
      <c r="B229" s="8" t="s">
        <v>148</v>
      </c>
      <c r="C229" s="1918" t="s">
        <v>24</v>
      </c>
      <c r="D229" s="1919" t="s">
        <v>23</v>
      </c>
      <c r="E229" s="1918" t="s">
        <v>19</v>
      </c>
      <c r="F229" s="1753" t="s">
        <v>16</v>
      </c>
      <c r="G229" s="1920">
        <v>17.170000000000002</v>
      </c>
      <c r="H229" s="1941">
        <v>0</v>
      </c>
      <c r="I229" s="1935">
        <v>0</v>
      </c>
      <c r="J229" s="1953">
        <v>0</v>
      </c>
      <c r="K229" s="1924">
        <v>12.18</v>
      </c>
      <c r="L229" s="1738"/>
      <c r="M229" s="1507"/>
      <c r="N229" s="1507"/>
      <c r="R229" s="322">
        <f t="shared" si="83"/>
        <v>0</v>
      </c>
      <c r="S229" s="322">
        <f t="shared" si="79"/>
        <v>0</v>
      </c>
      <c r="T229" s="322">
        <f t="shared" si="79"/>
        <v>0</v>
      </c>
      <c r="U229" s="322">
        <f t="shared" si="79"/>
        <v>0</v>
      </c>
      <c r="V229" s="322">
        <f t="shared" si="79"/>
        <v>0</v>
      </c>
      <c r="W229" s="322">
        <f t="shared" si="79"/>
        <v>0</v>
      </c>
      <c r="X229" s="322">
        <f t="shared" si="79"/>
        <v>0</v>
      </c>
      <c r="Y229" s="322">
        <f t="shared" si="79"/>
        <v>0</v>
      </c>
      <c r="Z229" s="322">
        <f t="shared" si="79"/>
        <v>0</v>
      </c>
      <c r="AA229" s="322">
        <f t="shared" si="79"/>
        <v>0</v>
      </c>
      <c r="AB229" s="322">
        <f t="shared" si="79"/>
        <v>0</v>
      </c>
      <c r="AC229" s="322">
        <f t="shared" si="79"/>
        <v>0</v>
      </c>
      <c r="AD229" s="322">
        <f t="shared" si="79"/>
        <v>0</v>
      </c>
      <c r="AE229" s="322">
        <f t="shared" si="79"/>
        <v>0</v>
      </c>
      <c r="AF229" s="322">
        <f t="shared" si="79"/>
        <v>0</v>
      </c>
      <c r="AG229" s="322">
        <f t="shared" si="84"/>
        <v>0</v>
      </c>
      <c r="AH229" s="322">
        <f t="shared" si="84"/>
        <v>0</v>
      </c>
      <c r="AI229" s="322">
        <f t="shared" si="84"/>
        <v>0</v>
      </c>
      <c r="AJ229" s="322">
        <f t="shared" si="80"/>
        <v>0</v>
      </c>
      <c r="AK229" s="1280" t="s">
        <v>1465</v>
      </c>
      <c r="AL229" s="88" t="s">
        <v>1465</v>
      </c>
      <c r="AM229" s="1280" t="s">
        <v>1465</v>
      </c>
      <c r="AN229" s="322">
        <f t="shared" si="85"/>
        <v>0</v>
      </c>
      <c r="AO229" s="322">
        <f t="shared" si="81"/>
        <v>0</v>
      </c>
      <c r="AP229" s="322">
        <f t="shared" si="81"/>
        <v>0</v>
      </c>
      <c r="AQ229" s="322">
        <f t="shared" si="81"/>
        <v>0</v>
      </c>
      <c r="AR229" s="322">
        <f t="shared" si="81"/>
        <v>0</v>
      </c>
      <c r="AS229" s="322">
        <f t="shared" si="81"/>
        <v>0</v>
      </c>
      <c r="AT229" s="322">
        <f t="shared" si="81"/>
        <v>0</v>
      </c>
      <c r="AU229" s="322">
        <f t="shared" si="81"/>
        <v>0</v>
      </c>
      <c r="AV229" s="322">
        <f t="shared" si="81"/>
        <v>0</v>
      </c>
      <c r="AW229" s="322">
        <f t="shared" si="81"/>
        <v>0</v>
      </c>
      <c r="AX229" s="322">
        <f t="shared" si="81"/>
        <v>0</v>
      </c>
      <c r="AY229" s="322">
        <f t="shared" si="81"/>
        <v>0</v>
      </c>
      <c r="AZ229" s="322">
        <f t="shared" si="81"/>
        <v>0</v>
      </c>
      <c r="BA229" s="322">
        <f t="shared" si="81"/>
        <v>0</v>
      </c>
      <c r="BB229" s="322">
        <f t="shared" si="81"/>
        <v>0</v>
      </c>
      <c r="BC229" s="322">
        <f t="shared" si="86"/>
        <v>0</v>
      </c>
      <c r="BD229" s="322">
        <f t="shared" si="86"/>
        <v>0</v>
      </c>
      <c r="BE229" s="322">
        <f t="shared" si="86"/>
        <v>0</v>
      </c>
      <c r="BF229" s="322">
        <f t="shared" si="82"/>
        <v>0</v>
      </c>
    </row>
    <row r="230" spans="2:58" ht="15" customHeight="1">
      <c r="B230" s="8" t="s">
        <v>148</v>
      </c>
      <c r="C230" s="1918" t="s">
        <v>24</v>
      </c>
      <c r="D230" s="1919" t="s">
        <v>27</v>
      </c>
      <c r="E230" s="1918" t="s">
        <v>19</v>
      </c>
      <c r="F230" s="1753" t="s">
        <v>16</v>
      </c>
      <c r="G230" s="1920">
        <v>17.170000000000002</v>
      </c>
      <c r="H230" s="1941">
        <v>0</v>
      </c>
      <c r="I230" s="1935">
        <v>0</v>
      </c>
      <c r="J230" s="1953">
        <v>0</v>
      </c>
      <c r="K230" s="1924">
        <v>12.18</v>
      </c>
      <c r="L230" s="1738"/>
      <c r="M230" s="1507"/>
      <c r="N230" s="1507"/>
      <c r="R230" s="322">
        <f t="shared" si="83"/>
        <v>0</v>
      </c>
      <c r="S230" s="322">
        <f t="shared" si="79"/>
        <v>0</v>
      </c>
      <c r="T230" s="322">
        <f t="shared" si="79"/>
        <v>0</v>
      </c>
      <c r="U230" s="322">
        <f t="shared" si="79"/>
        <v>0</v>
      </c>
      <c r="V230" s="322">
        <f t="shared" si="79"/>
        <v>0</v>
      </c>
      <c r="W230" s="322">
        <f t="shared" si="79"/>
        <v>0</v>
      </c>
      <c r="X230" s="322">
        <f t="shared" si="79"/>
        <v>0</v>
      </c>
      <c r="Y230" s="322">
        <f t="shared" si="79"/>
        <v>0</v>
      </c>
      <c r="Z230" s="322">
        <f t="shared" si="79"/>
        <v>0</v>
      </c>
      <c r="AA230" s="322">
        <f t="shared" si="79"/>
        <v>0</v>
      </c>
      <c r="AB230" s="322">
        <f t="shared" si="79"/>
        <v>0</v>
      </c>
      <c r="AC230" s="322">
        <f t="shared" si="79"/>
        <v>0</v>
      </c>
      <c r="AD230" s="322">
        <f t="shared" si="79"/>
        <v>0</v>
      </c>
      <c r="AE230" s="322">
        <f t="shared" si="79"/>
        <v>0</v>
      </c>
      <c r="AF230" s="322">
        <f t="shared" si="79"/>
        <v>0</v>
      </c>
      <c r="AG230" s="322">
        <f t="shared" si="84"/>
        <v>0</v>
      </c>
      <c r="AH230" s="322">
        <f t="shared" si="84"/>
        <v>0</v>
      </c>
      <c r="AI230" s="322">
        <f t="shared" si="84"/>
        <v>0</v>
      </c>
      <c r="AJ230" s="322">
        <f t="shared" si="80"/>
        <v>0</v>
      </c>
      <c r="AK230" s="1280" t="s">
        <v>1465</v>
      </c>
      <c r="AL230" s="88" t="s">
        <v>1465</v>
      </c>
      <c r="AM230" s="1280" t="s">
        <v>1465</v>
      </c>
      <c r="AN230" s="322">
        <f t="shared" si="85"/>
        <v>0</v>
      </c>
      <c r="AO230" s="322">
        <f t="shared" si="81"/>
        <v>0</v>
      </c>
      <c r="AP230" s="322">
        <f t="shared" si="81"/>
        <v>0</v>
      </c>
      <c r="AQ230" s="322">
        <f t="shared" si="81"/>
        <v>0</v>
      </c>
      <c r="AR230" s="322">
        <f t="shared" si="81"/>
        <v>0</v>
      </c>
      <c r="AS230" s="322">
        <f t="shared" si="81"/>
        <v>0</v>
      </c>
      <c r="AT230" s="322">
        <f t="shared" si="81"/>
        <v>0</v>
      </c>
      <c r="AU230" s="322">
        <f t="shared" si="81"/>
        <v>0</v>
      </c>
      <c r="AV230" s="322">
        <f t="shared" si="81"/>
        <v>0</v>
      </c>
      <c r="AW230" s="322">
        <f t="shared" si="81"/>
        <v>0</v>
      </c>
      <c r="AX230" s="322">
        <f t="shared" si="81"/>
        <v>0</v>
      </c>
      <c r="AY230" s="322">
        <f t="shared" si="81"/>
        <v>0</v>
      </c>
      <c r="AZ230" s="322">
        <f t="shared" si="81"/>
        <v>0</v>
      </c>
      <c r="BA230" s="322">
        <f t="shared" si="81"/>
        <v>0</v>
      </c>
      <c r="BB230" s="322">
        <f t="shared" si="81"/>
        <v>0</v>
      </c>
      <c r="BC230" s="322">
        <f t="shared" si="86"/>
        <v>0</v>
      </c>
      <c r="BD230" s="322">
        <f t="shared" si="86"/>
        <v>0</v>
      </c>
      <c r="BE230" s="322">
        <f t="shared" si="86"/>
        <v>0</v>
      </c>
      <c r="BF230" s="322">
        <f t="shared" si="82"/>
        <v>0</v>
      </c>
    </row>
    <row r="231" spans="2:58" ht="14.25">
      <c r="B231" s="8" t="s">
        <v>148</v>
      </c>
      <c r="C231" s="1918" t="s">
        <v>35</v>
      </c>
      <c r="D231" s="1919" t="s">
        <v>106</v>
      </c>
      <c r="E231" s="1918" t="s">
        <v>25</v>
      </c>
      <c r="F231" s="1753" t="s">
        <v>16</v>
      </c>
      <c r="G231" s="1920">
        <v>17.420000000000002</v>
      </c>
      <c r="H231" s="2311">
        <v>509.02869476844893</v>
      </c>
      <c r="I231" s="2312">
        <v>509.02869476844893</v>
      </c>
      <c r="J231" s="2313">
        <v>510.9</v>
      </c>
      <c r="K231" s="1924">
        <v>9.1300000000000008</v>
      </c>
      <c r="L231" s="1738"/>
      <c r="M231" s="1507"/>
      <c r="N231" s="1507"/>
      <c r="R231" s="322">
        <f t="shared" si="83"/>
        <v>4647.4319832359388</v>
      </c>
      <c r="S231" s="322">
        <f t="shared" si="79"/>
        <v>2422.9765870978167</v>
      </c>
      <c r="T231" s="322">
        <f t="shared" si="79"/>
        <v>101.8057389536898</v>
      </c>
      <c r="U231" s="322">
        <f t="shared" si="79"/>
        <v>1124.9534154382718</v>
      </c>
      <c r="V231" s="322">
        <f t="shared" si="79"/>
        <v>0</v>
      </c>
      <c r="W231" s="322">
        <f t="shared" si="79"/>
        <v>717.73045962351284</v>
      </c>
      <c r="X231" s="322">
        <f t="shared" si="79"/>
        <v>0</v>
      </c>
      <c r="Y231" s="322">
        <f t="shared" si="79"/>
        <v>15.270860843053466</v>
      </c>
      <c r="Z231" s="322">
        <f t="shared" si="79"/>
        <v>10.18057389536898</v>
      </c>
      <c r="AA231" s="322">
        <f t="shared" si="79"/>
        <v>25.451434738422449</v>
      </c>
      <c r="AB231" s="322">
        <f t="shared" si="79"/>
        <v>61.083443372213864</v>
      </c>
      <c r="AC231" s="322">
        <f t="shared" si="79"/>
        <v>15.270860843053466</v>
      </c>
      <c r="AD231" s="322">
        <f t="shared" si="79"/>
        <v>35.632008633791422</v>
      </c>
      <c r="AE231" s="322">
        <f t="shared" si="79"/>
        <v>0</v>
      </c>
      <c r="AF231" s="322">
        <f t="shared" si="79"/>
        <v>0</v>
      </c>
      <c r="AG231" s="322">
        <f t="shared" si="84"/>
        <v>66.173730319898354</v>
      </c>
      <c r="AH231" s="322">
        <f t="shared" si="84"/>
        <v>20.361147790737959</v>
      </c>
      <c r="AI231" s="322">
        <f t="shared" si="84"/>
        <v>20.361147790737959</v>
      </c>
      <c r="AJ231" s="322">
        <f t="shared" si="80"/>
        <v>10.18057389536898</v>
      </c>
      <c r="AK231" s="1280" t="s">
        <v>1465</v>
      </c>
      <c r="AL231" s="88" t="s">
        <v>1465</v>
      </c>
      <c r="AM231" s="1280" t="s">
        <v>1465</v>
      </c>
      <c r="AN231" s="322">
        <f t="shared" si="85"/>
        <v>4664.5169999999998</v>
      </c>
      <c r="AO231" s="322">
        <f t="shared" si="81"/>
        <v>2431.884</v>
      </c>
      <c r="AP231" s="322">
        <f t="shared" si="81"/>
        <v>102.18</v>
      </c>
      <c r="AQ231" s="322">
        <f t="shared" si="81"/>
        <v>1129.0889999999995</v>
      </c>
      <c r="AR231" s="322">
        <f t="shared" si="81"/>
        <v>0</v>
      </c>
      <c r="AS231" s="322">
        <f t="shared" si="81"/>
        <v>720.3689999999998</v>
      </c>
      <c r="AT231" s="322">
        <f t="shared" si="81"/>
        <v>0</v>
      </c>
      <c r="AU231" s="322">
        <f t="shared" si="81"/>
        <v>15.326999999999996</v>
      </c>
      <c r="AV231" s="322">
        <f t="shared" si="81"/>
        <v>10.218000000000002</v>
      </c>
      <c r="AW231" s="322">
        <f t="shared" si="81"/>
        <v>25.545000000000002</v>
      </c>
      <c r="AX231" s="322">
        <f t="shared" si="81"/>
        <v>61.307999999999986</v>
      </c>
      <c r="AY231" s="322">
        <f t="shared" si="81"/>
        <v>15.326999999999996</v>
      </c>
      <c r="AZ231" s="322">
        <f t="shared" si="81"/>
        <v>35.762999999999998</v>
      </c>
      <c r="BA231" s="322">
        <f t="shared" si="81"/>
        <v>0</v>
      </c>
      <c r="BB231" s="322">
        <f t="shared" si="81"/>
        <v>0</v>
      </c>
      <c r="BC231" s="322">
        <f t="shared" si="86"/>
        <v>66.416999999999987</v>
      </c>
      <c r="BD231" s="322">
        <f t="shared" si="86"/>
        <v>20.436000000000003</v>
      </c>
      <c r="BE231" s="322">
        <f t="shared" si="86"/>
        <v>20.436000000000003</v>
      </c>
      <c r="BF231" s="322">
        <f t="shared" si="82"/>
        <v>10.218000000000002</v>
      </c>
    </row>
    <row r="232" spans="2:58" ht="14.25">
      <c r="B232" s="8" t="s">
        <v>148</v>
      </c>
      <c r="C232" s="1918" t="s">
        <v>35</v>
      </c>
      <c r="D232" s="1919" t="s">
        <v>159</v>
      </c>
      <c r="E232" s="1918" t="s">
        <v>25</v>
      </c>
      <c r="F232" s="1753" t="s">
        <v>16</v>
      </c>
      <c r="G232" s="1920">
        <v>17.420000000000002</v>
      </c>
      <c r="H232" s="2311">
        <v>33195.928672172791</v>
      </c>
      <c r="I232" s="2312">
        <v>33195.928672172791</v>
      </c>
      <c r="J232" s="2313">
        <v>33400.43</v>
      </c>
      <c r="K232" s="1924">
        <v>9.1300000000000008</v>
      </c>
      <c r="L232" s="1738"/>
      <c r="M232" s="1507"/>
      <c r="N232" s="1507"/>
      <c r="R232" s="322">
        <f t="shared" si="83"/>
        <v>303078.82877693762</v>
      </c>
      <c r="S232" s="322">
        <f t="shared" si="79"/>
        <v>158012.6204795425</v>
      </c>
      <c r="T232" s="322">
        <f t="shared" si="79"/>
        <v>6639.1857344345599</v>
      </c>
      <c r="U232" s="322">
        <f t="shared" si="79"/>
        <v>73363.002365501859</v>
      </c>
      <c r="V232" s="322">
        <f t="shared" si="79"/>
        <v>0</v>
      </c>
      <c r="W232" s="322">
        <f t="shared" si="79"/>
        <v>46806.259427763631</v>
      </c>
      <c r="X232" s="322">
        <f t="shared" si="79"/>
        <v>0</v>
      </c>
      <c r="Y232" s="322">
        <f t="shared" si="79"/>
        <v>995.87786016518373</v>
      </c>
      <c r="Z232" s="322">
        <f t="shared" si="79"/>
        <v>663.91857344345601</v>
      </c>
      <c r="AA232" s="322">
        <f t="shared" si="79"/>
        <v>1659.79643360864</v>
      </c>
      <c r="AB232" s="322">
        <f t="shared" si="79"/>
        <v>3983.5114406607349</v>
      </c>
      <c r="AC232" s="322">
        <f t="shared" si="79"/>
        <v>995.87786016518373</v>
      </c>
      <c r="AD232" s="322">
        <f t="shared" si="79"/>
        <v>2323.7150070520956</v>
      </c>
      <c r="AE232" s="322">
        <f t="shared" si="79"/>
        <v>0</v>
      </c>
      <c r="AF232" s="322">
        <f t="shared" si="79"/>
        <v>0</v>
      </c>
      <c r="AG232" s="322">
        <f t="shared" si="84"/>
        <v>4315.4707273824633</v>
      </c>
      <c r="AH232" s="322">
        <f t="shared" si="84"/>
        <v>1327.837146886912</v>
      </c>
      <c r="AI232" s="322">
        <f t="shared" si="84"/>
        <v>1327.837146886912</v>
      </c>
      <c r="AJ232" s="322">
        <f t="shared" si="80"/>
        <v>663.91857344345601</v>
      </c>
      <c r="AK232" s="1280" t="s">
        <v>1465</v>
      </c>
      <c r="AL232" s="88" t="s">
        <v>1465</v>
      </c>
      <c r="AM232" s="1280" t="s">
        <v>1465</v>
      </c>
      <c r="AN232" s="322">
        <f t="shared" si="85"/>
        <v>304945.92590000003</v>
      </c>
      <c r="AO232" s="322">
        <f t="shared" si="81"/>
        <v>158986.04680000001</v>
      </c>
      <c r="AP232" s="322">
        <f t="shared" si="81"/>
        <v>6680.0860000000021</v>
      </c>
      <c r="AQ232" s="322">
        <f t="shared" si="81"/>
        <v>73814.950299999982</v>
      </c>
      <c r="AR232" s="322">
        <f t="shared" si="81"/>
        <v>0</v>
      </c>
      <c r="AS232" s="322">
        <f t="shared" si="81"/>
        <v>47094.606299999992</v>
      </c>
      <c r="AT232" s="322">
        <f t="shared" si="81"/>
        <v>0</v>
      </c>
      <c r="AU232" s="322">
        <f t="shared" si="81"/>
        <v>1002.0128999999999</v>
      </c>
      <c r="AV232" s="322">
        <f t="shared" si="81"/>
        <v>668.00860000000023</v>
      </c>
      <c r="AW232" s="322">
        <f t="shared" si="81"/>
        <v>1670.0215000000005</v>
      </c>
      <c r="AX232" s="322">
        <f t="shared" si="81"/>
        <v>4008.0515999999998</v>
      </c>
      <c r="AY232" s="322">
        <f t="shared" si="81"/>
        <v>1002.0128999999999</v>
      </c>
      <c r="AZ232" s="322">
        <f t="shared" si="81"/>
        <v>2338.0301000000004</v>
      </c>
      <c r="BA232" s="322">
        <f t="shared" si="81"/>
        <v>0</v>
      </c>
      <c r="BB232" s="322">
        <f t="shared" si="81"/>
        <v>0</v>
      </c>
      <c r="BC232" s="322">
        <f t="shared" si="86"/>
        <v>4342.0559000000003</v>
      </c>
      <c r="BD232" s="322">
        <f t="shared" si="86"/>
        <v>1336.0172000000005</v>
      </c>
      <c r="BE232" s="322">
        <f t="shared" si="86"/>
        <v>1336.0172000000005</v>
      </c>
      <c r="BF232" s="322">
        <f t="shared" si="82"/>
        <v>668.00860000000023</v>
      </c>
    </row>
    <row r="233" spans="2:58" ht="14.25">
      <c r="B233" s="8" t="s">
        <v>148</v>
      </c>
      <c r="C233" s="1918" t="s">
        <v>35</v>
      </c>
      <c r="D233" s="1919" t="s">
        <v>106</v>
      </c>
      <c r="E233" s="1918" t="s">
        <v>15</v>
      </c>
      <c r="F233" s="1753" t="s">
        <v>16</v>
      </c>
      <c r="G233" s="1920">
        <v>17.420000000000002</v>
      </c>
      <c r="H233" s="2311">
        <v>3.485093762007125</v>
      </c>
      <c r="I233" s="2312">
        <v>3.485093762007125</v>
      </c>
      <c r="J233" s="2313">
        <v>3.5</v>
      </c>
      <c r="K233" s="1924">
        <v>12.18</v>
      </c>
      <c r="L233" s="1738"/>
      <c r="M233" s="1507"/>
      <c r="N233" s="1507"/>
      <c r="R233" s="322">
        <f t="shared" si="83"/>
        <v>42.448442021246784</v>
      </c>
      <c r="S233" s="322">
        <f t="shared" si="79"/>
        <v>16.589046307153904</v>
      </c>
      <c r="T233" s="322">
        <f t="shared" si="79"/>
        <v>0.69701875240142519</v>
      </c>
      <c r="U233" s="322">
        <f t="shared" si="79"/>
        <v>7.7020572140357455</v>
      </c>
      <c r="V233" s="322">
        <f t="shared" si="79"/>
        <v>0</v>
      </c>
      <c r="W233" s="322">
        <f t="shared" si="79"/>
        <v>15.543518178551778</v>
      </c>
      <c r="X233" s="322">
        <f t="shared" si="79"/>
        <v>0</v>
      </c>
      <c r="Y233" s="322">
        <f t="shared" si="79"/>
        <v>0.10455281286021376</v>
      </c>
      <c r="Z233" s="322">
        <f t="shared" si="79"/>
        <v>6.9701875240142513E-2</v>
      </c>
      <c r="AA233" s="322">
        <f t="shared" si="79"/>
        <v>0.1742546881003563</v>
      </c>
      <c r="AB233" s="322">
        <f t="shared" si="79"/>
        <v>0.41821125144085503</v>
      </c>
      <c r="AC233" s="322">
        <f t="shared" si="79"/>
        <v>0.10455281286021376</v>
      </c>
      <c r="AD233" s="322">
        <f t="shared" si="79"/>
        <v>0.24395656334049878</v>
      </c>
      <c r="AE233" s="322">
        <f t="shared" si="79"/>
        <v>0</v>
      </c>
      <c r="AF233" s="322">
        <f t="shared" si="79"/>
        <v>0</v>
      </c>
      <c r="AG233" s="322">
        <f t="shared" si="84"/>
        <v>0.45306218906092632</v>
      </c>
      <c r="AH233" s="322">
        <f t="shared" si="84"/>
        <v>0.13940375048028503</v>
      </c>
      <c r="AI233" s="322">
        <f t="shared" si="84"/>
        <v>0.13940375048028503</v>
      </c>
      <c r="AJ233" s="322">
        <f t="shared" si="80"/>
        <v>6.9701875240142513E-2</v>
      </c>
      <c r="AK233" s="1280" t="s">
        <v>1465</v>
      </c>
      <c r="AL233" s="88" t="s">
        <v>1465</v>
      </c>
      <c r="AM233" s="1280" t="s">
        <v>1465</v>
      </c>
      <c r="AN233" s="322">
        <f t="shared" si="85"/>
        <v>42.629999999999995</v>
      </c>
      <c r="AO233" s="322">
        <f t="shared" si="81"/>
        <v>16.659999999999986</v>
      </c>
      <c r="AP233" s="322">
        <f t="shared" si="81"/>
        <v>0.70000000000000007</v>
      </c>
      <c r="AQ233" s="322">
        <f t="shared" si="81"/>
        <v>7.7349999999999977</v>
      </c>
      <c r="AR233" s="322">
        <f t="shared" si="81"/>
        <v>0</v>
      </c>
      <c r="AS233" s="322">
        <f t="shared" si="81"/>
        <v>15.609999999999998</v>
      </c>
      <c r="AT233" s="322">
        <f t="shared" si="81"/>
        <v>0</v>
      </c>
      <c r="AU233" s="322">
        <f t="shared" si="81"/>
        <v>0.105</v>
      </c>
      <c r="AV233" s="322">
        <f t="shared" si="81"/>
        <v>7.0000000000000007E-2</v>
      </c>
      <c r="AW233" s="322">
        <f t="shared" si="81"/>
        <v>0.17500000000000002</v>
      </c>
      <c r="AX233" s="322">
        <f t="shared" si="81"/>
        <v>0.42</v>
      </c>
      <c r="AY233" s="322">
        <f t="shared" si="81"/>
        <v>0.105</v>
      </c>
      <c r="AZ233" s="322">
        <f t="shared" si="81"/>
        <v>0.245</v>
      </c>
      <c r="BA233" s="322">
        <f t="shared" si="81"/>
        <v>0</v>
      </c>
      <c r="BB233" s="322">
        <f t="shared" si="81"/>
        <v>0</v>
      </c>
      <c r="BC233" s="322">
        <f t="shared" si="86"/>
        <v>0.45499999999999996</v>
      </c>
      <c r="BD233" s="322">
        <f t="shared" si="86"/>
        <v>0.14000000000000001</v>
      </c>
      <c r="BE233" s="322">
        <f t="shared" si="86"/>
        <v>0.14000000000000001</v>
      </c>
      <c r="BF233" s="322">
        <f t="shared" si="82"/>
        <v>7.0000000000000007E-2</v>
      </c>
    </row>
    <row r="234" spans="2:58" ht="14.25">
      <c r="B234" s="8" t="s">
        <v>148</v>
      </c>
      <c r="C234" s="1918" t="s">
        <v>35</v>
      </c>
      <c r="D234" s="1919" t="s">
        <v>159</v>
      </c>
      <c r="E234" s="1918" t="s">
        <v>15</v>
      </c>
      <c r="F234" s="1753" t="s">
        <v>16</v>
      </c>
      <c r="G234" s="1920">
        <v>17.420000000000002</v>
      </c>
      <c r="H234" s="2311">
        <v>227.27780403823272</v>
      </c>
      <c r="I234" s="2312">
        <v>227.27780403823272</v>
      </c>
      <c r="J234" s="2313">
        <v>228.68</v>
      </c>
      <c r="K234" s="1924">
        <v>12.18</v>
      </c>
      <c r="L234" s="1738"/>
      <c r="M234" s="1507"/>
      <c r="N234" s="1507"/>
      <c r="R234" s="322">
        <f t="shared" si="83"/>
        <v>2768.2436531856742</v>
      </c>
      <c r="S234" s="322">
        <f t="shared" si="79"/>
        <v>1081.842347221987</v>
      </c>
      <c r="T234" s="322">
        <f t="shared" si="79"/>
        <v>45.455560807646549</v>
      </c>
      <c r="U234" s="322">
        <f t="shared" si="79"/>
        <v>502.28394692449416</v>
      </c>
      <c r="V234" s="322">
        <f t="shared" si="79"/>
        <v>0</v>
      </c>
      <c r="W234" s="322">
        <f t="shared" si="79"/>
        <v>1013.6590060105178</v>
      </c>
      <c r="X234" s="322">
        <f t="shared" si="79"/>
        <v>0</v>
      </c>
      <c r="Y234" s="322">
        <f t="shared" si="79"/>
        <v>6.8183341211469806</v>
      </c>
      <c r="Z234" s="322">
        <f t="shared" si="79"/>
        <v>4.5455560807646549</v>
      </c>
      <c r="AA234" s="322">
        <f t="shared" si="79"/>
        <v>11.363890201911637</v>
      </c>
      <c r="AB234" s="322">
        <f t="shared" si="79"/>
        <v>27.273336484587922</v>
      </c>
      <c r="AC234" s="322">
        <f t="shared" si="79"/>
        <v>6.8183341211469806</v>
      </c>
      <c r="AD234" s="322">
        <f t="shared" si="79"/>
        <v>15.90944628267629</v>
      </c>
      <c r="AE234" s="322">
        <f t="shared" si="79"/>
        <v>0</v>
      </c>
      <c r="AF234" s="322">
        <f t="shared" si="79"/>
        <v>0</v>
      </c>
      <c r="AG234" s="322">
        <f t="shared" si="84"/>
        <v>29.546114524970253</v>
      </c>
      <c r="AH234" s="322">
        <f t="shared" si="84"/>
        <v>9.0911121615293098</v>
      </c>
      <c r="AI234" s="322">
        <f t="shared" si="84"/>
        <v>9.0911121615293098</v>
      </c>
      <c r="AJ234" s="322">
        <f t="shared" si="80"/>
        <v>4.5455560807646549</v>
      </c>
      <c r="AK234" s="1280" t="s">
        <v>1465</v>
      </c>
      <c r="AL234" s="88" t="s">
        <v>1465</v>
      </c>
      <c r="AM234" s="1280" t="s">
        <v>1465</v>
      </c>
      <c r="AN234" s="322">
        <f t="shared" si="85"/>
        <v>2785.3224</v>
      </c>
      <c r="AO234" s="322">
        <f t="shared" si="81"/>
        <v>1088.5167999999992</v>
      </c>
      <c r="AP234" s="322">
        <f t="shared" si="81"/>
        <v>45.736000000000011</v>
      </c>
      <c r="AQ234" s="322">
        <f t="shared" si="81"/>
        <v>505.38279999999992</v>
      </c>
      <c r="AR234" s="322">
        <f t="shared" si="81"/>
        <v>0</v>
      </c>
      <c r="AS234" s="322">
        <f t="shared" si="81"/>
        <v>1019.9127999999999</v>
      </c>
      <c r="AT234" s="322">
        <f t="shared" si="81"/>
        <v>0</v>
      </c>
      <c r="AU234" s="322">
        <f t="shared" si="81"/>
        <v>6.8604000000000003</v>
      </c>
      <c r="AV234" s="322">
        <f t="shared" si="81"/>
        <v>4.5736000000000008</v>
      </c>
      <c r="AW234" s="322">
        <f t="shared" si="81"/>
        <v>11.434000000000003</v>
      </c>
      <c r="AX234" s="322">
        <f t="shared" si="81"/>
        <v>27.441600000000001</v>
      </c>
      <c r="AY234" s="322">
        <f t="shared" si="81"/>
        <v>6.8604000000000003</v>
      </c>
      <c r="AZ234" s="322">
        <f t="shared" si="81"/>
        <v>16.007600000000004</v>
      </c>
      <c r="BA234" s="322">
        <f t="shared" si="81"/>
        <v>0</v>
      </c>
      <c r="BB234" s="322">
        <f t="shared" si="81"/>
        <v>0</v>
      </c>
      <c r="BC234" s="322">
        <f t="shared" si="86"/>
        <v>29.728400000000004</v>
      </c>
      <c r="BD234" s="322">
        <f t="shared" si="86"/>
        <v>9.1472000000000016</v>
      </c>
      <c r="BE234" s="322">
        <f t="shared" si="86"/>
        <v>9.1472000000000016</v>
      </c>
      <c r="BF234" s="322">
        <f t="shared" si="82"/>
        <v>4.5736000000000008</v>
      </c>
    </row>
    <row r="235" spans="2:58" ht="14.25">
      <c r="B235" s="8" t="s">
        <v>148</v>
      </c>
      <c r="C235" s="1918" t="s">
        <v>160</v>
      </c>
      <c r="D235" s="1919" t="s">
        <v>161</v>
      </c>
      <c r="E235" s="1918" t="s">
        <v>25</v>
      </c>
      <c r="F235" s="1753" t="s">
        <v>16</v>
      </c>
      <c r="G235" s="1920">
        <v>17.579999999999998</v>
      </c>
      <c r="H235" s="1941">
        <v>9249.8397181136788</v>
      </c>
      <c r="I235" s="1935">
        <v>9249.8397181136788</v>
      </c>
      <c r="J235" s="1953">
        <v>9249.8397181136788</v>
      </c>
      <c r="K235" s="1924">
        <v>9.1300000000000008</v>
      </c>
      <c r="L235" s="1738"/>
      <c r="M235" s="1507"/>
      <c r="N235" s="1507"/>
      <c r="R235" s="322">
        <f t="shared" si="83"/>
        <v>84451.0366263779</v>
      </c>
      <c r="S235" s="322">
        <f t="shared" si="79"/>
        <v>44029.237058221115</v>
      </c>
      <c r="T235" s="322">
        <f t="shared" si="79"/>
        <v>1849.9679436227364</v>
      </c>
      <c r="U235" s="322">
        <f t="shared" si="79"/>
        <v>20442.145777031226</v>
      </c>
      <c r="V235" s="322">
        <f t="shared" si="79"/>
        <v>0</v>
      </c>
      <c r="W235" s="322">
        <f t="shared" si="79"/>
        <v>13042.274002540285</v>
      </c>
      <c r="X235" s="322">
        <f t="shared" si="79"/>
        <v>0</v>
      </c>
      <c r="Y235" s="322">
        <f t="shared" si="79"/>
        <v>277.49519154341039</v>
      </c>
      <c r="Z235" s="322">
        <f t="shared" si="79"/>
        <v>184.99679436227365</v>
      </c>
      <c r="AA235" s="322">
        <f t="shared" si="79"/>
        <v>462.49198590568409</v>
      </c>
      <c r="AB235" s="322">
        <f t="shared" si="79"/>
        <v>1109.9807661736415</v>
      </c>
      <c r="AC235" s="322">
        <f t="shared" si="79"/>
        <v>277.49519154341039</v>
      </c>
      <c r="AD235" s="322">
        <f t="shared" si="79"/>
        <v>647.48878026795762</v>
      </c>
      <c r="AE235" s="322">
        <f t="shared" si="79"/>
        <v>0</v>
      </c>
      <c r="AF235" s="322">
        <f t="shared" si="79"/>
        <v>0</v>
      </c>
      <c r="AG235" s="322">
        <f t="shared" si="84"/>
        <v>1202.4791633547784</v>
      </c>
      <c r="AH235" s="322">
        <f t="shared" si="84"/>
        <v>369.99358872454729</v>
      </c>
      <c r="AI235" s="322">
        <f t="shared" si="84"/>
        <v>369.99358872454729</v>
      </c>
      <c r="AJ235" s="322">
        <f t="shared" si="80"/>
        <v>184.99679436227365</v>
      </c>
      <c r="AK235" s="1280" t="s">
        <v>1465</v>
      </c>
      <c r="AL235" s="88" t="s">
        <v>1465</v>
      </c>
      <c r="AM235" s="1280" t="s">
        <v>1465</v>
      </c>
      <c r="AN235" s="322">
        <f t="shared" si="85"/>
        <v>84451.0366263779</v>
      </c>
      <c r="AO235" s="322">
        <f t="shared" si="81"/>
        <v>44029.237058221115</v>
      </c>
      <c r="AP235" s="322">
        <f t="shared" si="81"/>
        <v>1849.9679436227364</v>
      </c>
      <c r="AQ235" s="322">
        <f t="shared" si="81"/>
        <v>20442.145777031226</v>
      </c>
      <c r="AR235" s="322">
        <f t="shared" si="81"/>
        <v>0</v>
      </c>
      <c r="AS235" s="322">
        <f t="shared" si="81"/>
        <v>13042.274002540285</v>
      </c>
      <c r="AT235" s="322">
        <f t="shared" si="81"/>
        <v>0</v>
      </c>
      <c r="AU235" s="322">
        <f t="shared" si="81"/>
        <v>277.49519154341039</v>
      </c>
      <c r="AV235" s="322">
        <f t="shared" si="81"/>
        <v>184.99679436227365</v>
      </c>
      <c r="AW235" s="322">
        <f t="shared" si="81"/>
        <v>462.49198590568409</v>
      </c>
      <c r="AX235" s="322">
        <f t="shared" si="81"/>
        <v>1109.9807661736415</v>
      </c>
      <c r="AY235" s="322">
        <f t="shared" si="81"/>
        <v>277.49519154341039</v>
      </c>
      <c r="AZ235" s="322">
        <f t="shared" si="81"/>
        <v>647.48878026795762</v>
      </c>
      <c r="BA235" s="322">
        <f t="shared" si="81"/>
        <v>0</v>
      </c>
      <c r="BB235" s="322">
        <f t="shared" si="81"/>
        <v>0</v>
      </c>
      <c r="BC235" s="322">
        <f t="shared" si="86"/>
        <v>1202.4791633547784</v>
      </c>
      <c r="BD235" s="322">
        <f t="shared" si="86"/>
        <v>369.99358872454729</v>
      </c>
      <c r="BE235" s="322">
        <f t="shared" si="86"/>
        <v>369.99358872454729</v>
      </c>
      <c r="BF235" s="322">
        <f t="shared" si="82"/>
        <v>184.99679436227365</v>
      </c>
    </row>
    <row r="236" spans="2:58" ht="14.25">
      <c r="B236" s="8" t="s">
        <v>148</v>
      </c>
      <c r="C236" s="1918" t="s">
        <v>160</v>
      </c>
      <c r="D236" s="1919" t="s">
        <v>162</v>
      </c>
      <c r="E236" s="1918" t="s">
        <v>25</v>
      </c>
      <c r="F236" s="1753" t="s">
        <v>16</v>
      </c>
      <c r="G236" s="1920">
        <v>17.63</v>
      </c>
      <c r="H236" s="1941">
        <v>388.58321060100519</v>
      </c>
      <c r="I236" s="1935">
        <v>388.58321060100519</v>
      </c>
      <c r="J236" s="1953">
        <v>388.58321060100519</v>
      </c>
      <c r="K236" s="1924">
        <v>9.1300000000000008</v>
      </c>
      <c r="L236" s="1738"/>
      <c r="M236" s="1507"/>
      <c r="N236" s="1507"/>
      <c r="R236" s="322">
        <f t="shared" si="83"/>
        <v>3547.7647127871778</v>
      </c>
      <c r="S236" s="322">
        <f t="shared" si="79"/>
        <v>1849.656082460785</v>
      </c>
      <c r="T236" s="322">
        <f t="shared" si="79"/>
        <v>77.716642120201058</v>
      </c>
      <c r="U236" s="322">
        <f t="shared" si="79"/>
        <v>858.7688954282213</v>
      </c>
      <c r="V236" s="322">
        <f t="shared" si="79"/>
        <v>0</v>
      </c>
      <c r="W236" s="322">
        <f t="shared" si="79"/>
        <v>547.90232694741724</v>
      </c>
      <c r="X236" s="322">
        <f t="shared" si="79"/>
        <v>0</v>
      </c>
      <c r="Y236" s="322">
        <f t="shared" si="79"/>
        <v>11.657496318030155</v>
      </c>
      <c r="Z236" s="322">
        <f t="shared" si="79"/>
        <v>7.7716642120201058</v>
      </c>
      <c r="AA236" s="322">
        <f t="shared" si="79"/>
        <v>19.429160530050265</v>
      </c>
      <c r="AB236" s="322">
        <f t="shared" si="79"/>
        <v>46.629985272120621</v>
      </c>
      <c r="AC236" s="322">
        <f t="shared" si="79"/>
        <v>11.657496318030155</v>
      </c>
      <c r="AD236" s="322">
        <f t="shared" si="79"/>
        <v>27.200824742070367</v>
      </c>
      <c r="AE236" s="322">
        <f t="shared" si="79"/>
        <v>0</v>
      </c>
      <c r="AF236" s="322">
        <f t="shared" si="79"/>
        <v>0</v>
      </c>
      <c r="AG236" s="322">
        <f t="shared" si="84"/>
        <v>50.515817378130677</v>
      </c>
      <c r="AH236" s="322">
        <f t="shared" si="84"/>
        <v>15.543328424040212</v>
      </c>
      <c r="AI236" s="322">
        <f t="shared" si="84"/>
        <v>15.543328424040212</v>
      </c>
      <c r="AJ236" s="322">
        <f t="shared" si="80"/>
        <v>7.7716642120201058</v>
      </c>
      <c r="AK236" s="1280" t="s">
        <v>1465</v>
      </c>
      <c r="AL236" s="88" t="s">
        <v>1465</v>
      </c>
      <c r="AM236" s="1280" t="s">
        <v>1465</v>
      </c>
      <c r="AN236" s="322">
        <f t="shared" si="85"/>
        <v>3547.7647127871778</v>
      </c>
      <c r="AO236" s="322">
        <f t="shared" si="81"/>
        <v>1849.656082460785</v>
      </c>
      <c r="AP236" s="322">
        <f t="shared" si="81"/>
        <v>77.716642120201058</v>
      </c>
      <c r="AQ236" s="322">
        <f t="shared" si="81"/>
        <v>858.7688954282213</v>
      </c>
      <c r="AR236" s="322">
        <f t="shared" si="81"/>
        <v>0</v>
      </c>
      <c r="AS236" s="322">
        <f t="shared" si="81"/>
        <v>547.90232694741724</v>
      </c>
      <c r="AT236" s="322">
        <f t="shared" si="81"/>
        <v>0</v>
      </c>
      <c r="AU236" s="322">
        <f t="shared" si="81"/>
        <v>11.657496318030155</v>
      </c>
      <c r="AV236" s="322">
        <f t="shared" si="81"/>
        <v>7.7716642120201058</v>
      </c>
      <c r="AW236" s="322">
        <f t="shared" si="81"/>
        <v>19.429160530050265</v>
      </c>
      <c r="AX236" s="322">
        <f t="shared" si="81"/>
        <v>46.629985272120621</v>
      </c>
      <c r="AY236" s="322">
        <f t="shared" si="81"/>
        <v>11.657496318030155</v>
      </c>
      <c r="AZ236" s="322">
        <f t="shared" si="81"/>
        <v>27.200824742070367</v>
      </c>
      <c r="BA236" s="322">
        <f t="shared" si="81"/>
        <v>0</v>
      </c>
      <c r="BB236" s="322">
        <f t="shared" si="81"/>
        <v>0</v>
      </c>
      <c r="BC236" s="322">
        <f t="shared" si="86"/>
        <v>50.515817378130677</v>
      </c>
      <c r="BD236" s="322">
        <f t="shared" si="86"/>
        <v>15.543328424040212</v>
      </c>
      <c r="BE236" s="322">
        <f t="shared" si="86"/>
        <v>15.543328424040212</v>
      </c>
      <c r="BF236" s="322">
        <f t="shared" si="82"/>
        <v>7.7716642120201058</v>
      </c>
    </row>
    <row r="237" spans="2:58" ht="14.25">
      <c r="B237" s="8" t="s">
        <v>148</v>
      </c>
      <c r="C237" s="1918" t="s">
        <v>160</v>
      </c>
      <c r="D237" s="1919" t="s">
        <v>163</v>
      </c>
      <c r="E237" s="1918" t="s">
        <v>25</v>
      </c>
      <c r="F237" s="1753" t="s">
        <v>16</v>
      </c>
      <c r="G237" s="1920">
        <v>17.63</v>
      </c>
      <c r="H237" s="1941">
        <v>9875.723108993594</v>
      </c>
      <c r="I237" s="1935">
        <v>9875.723108993594</v>
      </c>
      <c r="J237" s="1953">
        <v>9875.723108993594</v>
      </c>
      <c r="K237" s="1924">
        <v>9.1300000000000008</v>
      </c>
      <c r="L237" s="1738"/>
      <c r="M237" s="1507"/>
      <c r="N237" s="1507"/>
      <c r="R237" s="322">
        <f t="shared" si="83"/>
        <v>90165.351985111527</v>
      </c>
      <c r="S237" s="322">
        <f t="shared" si="79"/>
        <v>47008.441998809511</v>
      </c>
      <c r="T237" s="322">
        <f t="shared" si="79"/>
        <v>1975.1446217987193</v>
      </c>
      <c r="U237" s="322">
        <f t="shared" si="79"/>
        <v>21825.34807087584</v>
      </c>
      <c r="V237" s="322">
        <f t="shared" si="79"/>
        <v>0</v>
      </c>
      <c r="W237" s="322">
        <f t="shared" si="79"/>
        <v>13924.769583680967</v>
      </c>
      <c r="X237" s="322">
        <f t="shared" ref="S237:AF254" si="87">+$R237*VLOOKUP($E237,$P$5:$AF$7,X$1+3,FALSE)</f>
        <v>0</v>
      </c>
      <c r="Y237" s="322">
        <f t="shared" si="87"/>
        <v>296.27169326980783</v>
      </c>
      <c r="Z237" s="322">
        <f t="shared" si="87"/>
        <v>197.51446217987194</v>
      </c>
      <c r="AA237" s="322">
        <f t="shared" si="87"/>
        <v>493.78615544967982</v>
      </c>
      <c r="AB237" s="322">
        <f t="shared" si="87"/>
        <v>1185.0867730792313</v>
      </c>
      <c r="AC237" s="322">
        <f t="shared" si="87"/>
        <v>296.27169326980783</v>
      </c>
      <c r="AD237" s="322">
        <f t="shared" si="87"/>
        <v>691.30061762955165</v>
      </c>
      <c r="AE237" s="322">
        <f t="shared" si="87"/>
        <v>0</v>
      </c>
      <c r="AF237" s="322">
        <f t="shared" si="87"/>
        <v>0</v>
      </c>
      <c r="AG237" s="322">
        <f t="shared" si="84"/>
        <v>1283.8440041691674</v>
      </c>
      <c r="AH237" s="322">
        <f t="shared" si="84"/>
        <v>395.02892435974388</v>
      </c>
      <c r="AI237" s="322">
        <f t="shared" si="84"/>
        <v>395.02892435974388</v>
      </c>
      <c r="AJ237" s="322">
        <f t="shared" si="80"/>
        <v>197.51446217987194</v>
      </c>
      <c r="AK237" s="1280" t="s">
        <v>1465</v>
      </c>
      <c r="AL237" s="88" t="s">
        <v>1465</v>
      </c>
      <c r="AM237" s="1280" t="s">
        <v>1465</v>
      </c>
      <c r="AN237" s="322">
        <f t="shared" si="85"/>
        <v>90165.351985111527</v>
      </c>
      <c r="AO237" s="322">
        <f t="shared" si="81"/>
        <v>47008.441998809511</v>
      </c>
      <c r="AP237" s="322">
        <f t="shared" si="81"/>
        <v>1975.1446217987193</v>
      </c>
      <c r="AQ237" s="322">
        <f t="shared" si="81"/>
        <v>21825.34807087584</v>
      </c>
      <c r="AR237" s="322">
        <f t="shared" si="81"/>
        <v>0</v>
      </c>
      <c r="AS237" s="322">
        <f t="shared" si="81"/>
        <v>13924.769583680967</v>
      </c>
      <c r="AT237" s="322">
        <f t="shared" ref="AO237:BB254" si="88">+$AN237*VLOOKUP($E237,$AL$5:$BB$7,AT$1+3,FALSE)</f>
        <v>0</v>
      </c>
      <c r="AU237" s="322">
        <f t="shared" si="88"/>
        <v>296.27169326980783</v>
      </c>
      <c r="AV237" s="322">
        <f t="shared" si="88"/>
        <v>197.51446217987194</v>
      </c>
      <c r="AW237" s="322">
        <f t="shared" si="88"/>
        <v>493.78615544967982</v>
      </c>
      <c r="AX237" s="322">
        <f t="shared" si="88"/>
        <v>1185.0867730792313</v>
      </c>
      <c r="AY237" s="322">
        <f t="shared" si="88"/>
        <v>296.27169326980783</v>
      </c>
      <c r="AZ237" s="322">
        <f t="shared" si="88"/>
        <v>691.30061762955165</v>
      </c>
      <c r="BA237" s="322">
        <f t="shared" si="88"/>
        <v>0</v>
      </c>
      <c r="BB237" s="322">
        <f t="shared" si="88"/>
        <v>0</v>
      </c>
      <c r="BC237" s="322">
        <f t="shared" si="86"/>
        <v>1283.8440041691674</v>
      </c>
      <c r="BD237" s="322">
        <f t="shared" si="86"/>
        <v>395.02892435974388</v>
      </c>
      <c r="BE237" s="322">
        <f t="shared" si="86"/>
        <v>395.02892435974388</v>
      </c>
      <c r="BF237" s="322">
        <f t="shared" si="82"/>
        <v>197.51446217987194</v>
      </c>
    </row>
    <row r="238" spans="2:58" ht="14.25">
      <c r="B238" s="8" t="s">
        <v>148</v>
      </c>
      <c r="C238" s="1918" t="s">
        <v>160</v>
      </c>
      <c r="D238" s="1919" t="s">
        <v>164</v>
      </c>
      <c r="E238" s="1918" t="s">
        <v>25</v>
      </c>
      <c r="F238" s="1753" t="s">
        <v>16</v>
      </c>
      <c r="G238" s="1920">
        <v>17.63</v>
      </c>
      <c r="H238" s="1941">
        <v>1288.5216022292752</v>
      </c>
      <c r="I238" s="1935">
        <v>1288.5216022292752</v>
      </c>
      <c r="J238" s="1953">
        <v>1288.5216022292752</v>
      </c>
      <c r="K238" s="1924">
        <v>9.1300000000000008</v>
      </c>
      <c r="L238" s="1738"/>
      <c r="M238" s="1507"/>
      <c r="N238" s="1507"/>
      <c r="R238" s="322">
        <f t="shared" si="83"/>
        <v>11764.202228353284</v>
      </c>
      <c r="S238" s="322">
        <f t="shared" si="87"/>
        <v>6133.362826611351</v>
      </c>
      <c r="T238" s="322">
        <f t="shared" si="87"/>
        <v>257.7043204458551</v>
      </c>
      <c r="U238" s="322">
        <f t="shared" si="87"/>
        <v>2847.6327409266978</v>
      </c>
      <c r="V238" s="322">
        <f t="shared" si="87"/>
        <v>0</v>
      </c>
      <c r="W238" s="322">
        <f t="shared" si="87"/>
        <v>1816.8154591432778</v>
      </c>
      <c r="X238" s="322">
        <f t="shared" si="87"/>
        <v>0</v>
      </c>
      <c r="Y238" s="322">
        <f t="shared" si="87"/>
        <v>38.655648066878257</v>
      </c>
      <c r="Z238" s="322">
        <f t="shared" si="87"/>
        <v>25.770432044585512</v>
      </c>
      <c r="AA238" s="322">
        <f t="shared" si="87"/>
        <v>64.426080111463776</v>
      </c>
      <c r="AB238" s="322">
        <f t="shared" si="87"/>
        <v>154.62259226751303</v>
      </c>
      <c r="AC238" s="322">
        <f t="shared" si="87"/>
        <v>38.655648066878257</v>
      </c>
      <c r="AD238" s="322">
        <f t="shared" si="87"/>
        <v>90.19651215604928</v>
      </c>
      <c r="AE238" s="322">
        <f t="shared" si="87"/>
        <v>0</v>
      </c>
      <c r="AF238" s="322">
        <f t="shared" si="87"/>
        <v>0</v>
      </c>
      <c r="AG238" s="322">
        <f t="shared" si="84"/>
        <v>167.50780828980578</v>
      </c>
      <c r="AH238" s="322">
        <f t="shared" si="84"/>
        <v>51.540864089171023</v>
      </c>
      <c r="AI238" s="322">
        <f t="shared" si="84"/>
        <v>51.540864089171023</v>
      </c>
      <c r="AJ238" s="322">
        <f t="shared" si="80"/>
        <v>25.770432044585512</v>
      </c>
      <c r="AK238" s="1280" t="s">
        <v>1465</v>
      </c>
      <c r="AL238" s="88" t="s">
        <v>1465</v>
      </c>
      <c r="AM238" s="1280" t="s">
        <v>1465</v>
      </c>
      <c r="AN238" s="322">
        <f t="shared" si="85"/>
        <v>11764.202228353284</v>
      </c>
      <c r="AO238" s="322">
        <f t="shared" si="88"/>
        <v>6133.362826611351</v>
      </c>
      <c r="AP238" s="322">
        <f t="shared" si="88"/>
        <v>257.7043204458551</v>
      </c>
      <c r="AQ238" s="322">
        <f t="shared" si="88"/>
        <v>2847.6327409266978</v>
      </c>
      <c r="AR238" s="322">
        <f t="shared" si="88"/>
        <v>0</v>
      </c>
      <c r="AS238" s="322">
        <f t="shared" si="88"/>
        <v>1816.8154591432778</v>
      </c>
      <c r="AT238" s="322">
        <f t="shared" si="88"/>
        <v>0</v>
      </c>
      <c r="AU238" s="322">
        <f t="shared" si="88"/>
        <v>38.655648066878257</v>
      </c>
      <c r="AV238" s="322">
        <f t="shared" si="88"/>
        <v>25.770432044585512</v>
      </c>
      <c r="AW238" s="322">
        <f t="shared" si="88"/>
        <v>64.426080111463776</v>
      </c>
      <c r="AX238" s="322">
        <f t="shared" si="88"/>
        <v>154.62259226751303</v>
      </c>
      <c r="AY238" s="322">
        <f t="shared" si="88"/>
        <v>38.655648066878257</v>
      </c>
      <c r="AZ238" s="322">
        <f t="shared" si="88"/>
        <v>90.19651215604928</v>
      </c>
      <c r="BA238" s="322">
        <f t="shared" si="88"/>
        <v>0</v>
      </c>
      <c r="BB238" s="322">
        <f t="shared" si="88"/>
        <v>0</v>
      </c>
      <c r="BC238" s="322">
        <f t="shared" si="86"/>
        <v>167.50780828980578</v>
      </c>
      <c r="BD238" s="322">
        <f t="shared" si="86"/>
        <v>51.540864089171023</v>
      </c>
      <c r="BE238" s="322">
        <f t="shared" si="86"/>
        <v>51.540864089171023</v>
      </c>
      <c r="BF238" s="322">
        <f t="shared" si="82"/>
        <v>25.770432044585512</v>
      </c>
    </row>
    <row r="239" spans="2:58" ht="14.25">
      <c r="B239" s="8" t="s">
        <v>148</v>
      </c>
      <c r="C239" s="1918" t="s">
        <v>160</v>
      </c>
      <c r="D239" s="1919" t="s">
        <v>165</v>
      </c>
      <c r="E239" s="1918" t="s">
        <v>25</v>
      </c>
      <c r="F239" s="1753" t="s">
        <v>16</v>
      </c>
      <c r="G239" s="1920">
        <v>17.63</v>
      </c>
      <c r="H239" s="1941">
        <v>1757.1973201456544</v>
      </c>
      <c r="I239" s="1935">
        <v>1757.1973201456544</v>
      </c>
      <c r="J239" s="1953">
        <v>1757.1973201456544</v>
      </c>
      <c r="K239" s="1924">
        <v>9.1300000000000008</v>
      </c>
      <c r="L239" s="1738"/>
      <c r="M239" s="1507"/>
      <c r="N239" s="1507"/>
      <c r="R239" s="322">
        <f t="shared" si="83"/>
        <v>16043.211532929827</v>
      </c>
      <c r="S239" s="322">
        <f t="shared" si="87"/>
        <v>8364.2592438933152</v>
      </c>
      <c r="T239" s="322">
        <f t="shared" si="87"/>
        <v>351.43946402913099</v>
      </c>
      <c r="U239" s="322">
        <f t="shared" si="87"/>
        <v>3883.4060775218954</v>
      </c>
      <c r="V239" s="322">
        <f t="shared" si="87"/>
        <v>0</v>
      </c>
      <c r="W239" s="322">
        <f t="shared" si="87"/>
        <v>2477.6482214053726</v>
      </c>
      <c r="X239" s="322">
        <f t="shared" si="87"/>
        <v>0</v>
      </c>
      <c r="Y239" s="322">
        <f t="shared" si="87"/>
        <v>52.715919604369631</v>
      </c>
      <c r="Z239" s="322">
        <f t="shared" si="87"/>
        <v>35.143946402913102</v>
      </c>
      <c r="AA239" s="322">
        <f t="shared" si="87"/>
        <v>87.859866007282747</v>
      </c>
      <c r="AB239" s="322">
        <f t="shared" si="87"/>
        <v>210.86367841747852</v>
      </c>
      <c r="AC239" s="322">
        <f t="shared" si="87"/>
        <v>52.715919604369631</v>
      </c>
      <c r="AD239" s="322">
        <f t="shared" si="87"/>
        <v>123.00381241019582</v>
      </c>
      <c r="AE239" s="322">
        <f t="shared" si="87"/>
        <v>0</v>
      </c>
      <c r="AF239" s="322">
        <f t="shared" si="87"/>
        <v>0</v>
      </c>
      <c r="AG239" s="322">
        <f t="shared" si="84"/>
        <v>228.43565161893508</v>
      </c>
      <c r="AH239" s="322">
        <f t="shared" si="84"/>
        <v>70.287892805826203</v>
      </c>
      <c r="AI239" s="322">
        <f t="shared" si="84"/>
        <v>70.287892805826203</v>
      </c>
      <c r="AJ239" s="322">
        <f t="shared" si="80"/>
        <v>35.143946402913102</v>
      </c>
      <c r="AK239" s="1280" t="s">
        <v>1465</v>
      </c>
      <c r="AL239" s="88" t="s">
        <v>1465</v>
      </c>
      <c r="AM239" s="1280" t="s">
        <v>1465</v>
      </c>
      <c r="AN239" s="322">
        <f t="shared" si="85"/>
        <v>16043.211532929827</v>
      </c>
      <c r="AO239" s="322">
        <f t="shared" si="88"/>
        <v>8364.2592438933152</v>
      </c>
      <c r="AP239" s="322">
        <f t="shared" si="88"/>
        <v>351.43946402913099</v>
      </c>
      <c r="AQ239" s="322">
        <f t="shared" si="88"/>
        <v>3883.4060775218954</v>
      </c>
      <c r="AR239" s="322">
        <f t="shared" si="88"/>
        <v>0</v>
      </c>
      <c r="AS239" s="322">
        <f t="shared" si="88"/>
        <v>2477.6482214053726</v>
      </c>
      <c r="AT239" s="322">
        <f t="shared" si="88"/>
        <v>0</v>
      </c>
      <c r="AU239" s="322">
        <f t="shared" si="88"/>
        <v>52.715919604369631</v>
      </c>
      <c r="AV239" s="322">
        <f t="shared" si="88"/>
        <v>35.143946402913102</v>
      </c>
      <c r="AW239" s="322">
        <f t="shared" si="88"/>
        <v>87.859866007282747</v>
      </c>
      <c r="AX239" s="322">
        <f t="shared" si="88"/>
        <v>210.86367841747852</v>
      </c>
      <c r="AY239" s="322">
        <f t="shared" si="88"/>
        <v>52.715919604369631</v>
      </c>
      <c r="AZ239" s="322">
        <f t="shared" si="88"/>
        <v>123.00381241019582</v>
      </c>
      <c r="BA239" s="322">
        <f t="shared" si="88"/>
        <v>0</v>
      </c>
      <c r="BB239" s="322">
        <f t="shared" si="88"/>
        <v>0</v>
      </c>
      <c r="BC239" s="322">
        <f t="shared" si="86"/>
        <v>228.43565161893508</v>
      </c>
      <c r="BD239" s="322">
        <f t="shared" si="86"/>
        <v>70.287892805826203</v>
      </c>
      <c r="BE239" s="322">
        <f t="shared" si="86"/>
        <v>70.287892805826203</v>
      </c>
      <c r="BF239" s="322">
        <f t="shared" si="82"/>
        <v>35.143946402913102</v>
      </c>
    </row>
    <row r="240" spans="2:58" ht="14.25">
      <c r="B240" s="8" t="s">
        <v>148</v>
      </c>
      <c r="C240" s="1918" t="s">
        <v>160</v>
      </c>
      <c r="D240" s="1919" t="s">
        <v>166</v>
      </c>
      <c r="E240" s="1918" t="s">
        <v>25</v>
      </c>
      <c r="F240" s="1753" t="s">
        <v>16</v>
      </c>
      <c r="G240" s="1920">
        <v>17.579999999999998</v>
      </c>
      <c r="H240" s="1941">
        <v>2897.2802065006649</v>
      </c>
      <c r="I240" s="1935">
        <v>2897.2802065006649</v>
      </c>
      <c r="J240" s="1953">
        <v>2897.2802065006649</v>
      </c>
      <c r="K240" s="1924">
        <v>9.1300000000000008</v>
      </c>
      <c r="L240" s="1738"/>
      <c r="M240" s="1507"/>
      <c r="N240" s="1507"/>
      <c r="R240" s="322">
        <f t="shared" si="83"/>
        <v>26452.168285351072</v>
      </c>
      <c r="S240" s="322">
        <f t="shared" si="87"/>
        <v>13791.053782943165</v>
      </c>
      <c r="T240" s="322">
        <f t="shared" si="87"/>
        <v>579.45604130013305</v>
      </c>
      <c r="U240" s="322">
        <f t="shared" si="87"/>
        <v>6402.989256366468</v>
      </c>
      <c r="V240" s="322">
        <f t="shared" si="87"/>
        <v>0</v>
      </c>
      <c r="W240" s="322">
        <f t="shared" si="87"/>
        <v>4085.1650911659367</v>
      </c>
      <c r="X240" s="322">
        <f t="shared" si="87"/>
        <v>0</v>
      </c>
      <c r="Y240" s="322">
        <f t="shared" si="87"/>
        <v>86.918406195019941</v>
      </c>
      <c r="Z240" s="322">
        <f t="shared" si="87"/>
        <v>57.945604130013308</v>
      </c>
      <c r="AA240" s="322">
        <f t="shared" si="87"/>
        <v>144.86401032503326</v>
      </c>
      <c r="AB240" s="322">
        <f t="shared" si="87"/>
        <v>347.67362478007976</v>
      </c>
      <c r="AC240" s="322">
        <f t="shared" si="87"/>
        <v>86.918406195019941</v>
      </c>
      <c r="AD240" s="322">
        <f t="shared" si="87"/>
        <v>202.80961445504656</v>
      </c>
      <c r="AE240" s="322">
        <f t="shared" si="87"/>
        <v>0</v>
      </c>
      <c r="AF240" s="322">
        <f t="shared" si="87"/>
        <v>0</v>
      </c>
      <c r="AG240" s="322">
        <f t="shared" si="84"/>
        <v>376.64642684508641</v>
      </c>
      <c r="AH240" s="322">
        <f t="shared" si="84"/>
        <v>115.89120826002662</v>
      </c>
      <c r="AI240" s="322">
        <f t="shared" si="84"/>
        <v>115.89120826002662</v>
      </c>
      <c r="AJ240" s="322">
        <f t="shared" si="80"/>
        <v>57.945604130013308</v>
      </c>
      <c r="AK240" s="1280" t="s">
        <v>1465</v>
      </c>
      <c r="AL240" s="88" t="s">
        <v>1465</v>
      </c>
      <c r="AM240" s="1280" t="s">
        <v>1465</v>
      </c>
      <c r="AN240" s="322">
        <f t="shared" si="85"/>
        <v>26452.168285351072</v>
      </c>
      <c r="AO240" s="322">
        <f t="shared" si="88"/>
        <v>13791.053782943165</v>
      </c>
      <c r="AP240" s="322">
        <f t="shared" si="88"/>
        <v>579.45604130013305</v>
      </c>
      <c r="AQ240" s="322">
        <f t="shared" si="88"/>
        <v>6402.989256366468</v>
      </c>
      <c r="AR240" s="322">
        <f t="shared" si="88"/>
        <v>0</v>
      </c>
      <c r="AS240" s="322">
        <f t="shared" si="88"/>
        <v>4085.1650911659367</v>
      </c>
      <c r="AT240" s="322">
        <f t="shared" si="88"/>
        <v>0</v>
      </c>
      <c r="AU240" s="322">
        <f t="shared" si="88"/>
        <v>86.918406195019941</v>
      </c>
      <c r="AV240" s="322">
        <f t="shared" si="88"/>
        <v>57.945604130013308</v>
      </c>
      <c r="AW240" s="322">
        <f t="shared" si="88"/>
        <v>144.86401032503326</v>
      </c>
      <c r="AX240" s="322">
        <f t="shared" si="88"/>
        <v>347.67362478007976</v>
      </c>
      <c r="AY240" s="322">
        <f t="shared" si="88"/>
        <v>86.918406195019941</v>
      </c>
      <c r="AZ240" s="322">
        <f t="shared" si="88"/>
        <v>202.80961445504656</v>
      </c>
      <c r="BA240" s="322">
        <f t="shared" si="88"/>
        <v>0</v>
      </c>
      <c r="BB240" s="322">
        <f t="shared" si="88"/>
        <v>0</v>
      </c>
      <c r="BC240" s="322">
        <f t="shared" si="86"/>
        <v>376.64642684508641</v>
      </c>
      <c r="BD240" s="322">
        <f t="shared" si="86"/>
        <v>115.89120826002662</v>
      </c>
      <c r="BE240" s="322">
        <f t="shared" si="86"/>
        <v>115.89120826002662</v>
      </c>
      <c r="BF240" s="322">
        <f t="shared" si="82"/>
        <v>57.945604130013308</v>
      </c>
    </row>
    <row r="241" spans="2:58" ht="14.25">
      <c r="B241" s="8" t="s">
        <v>148</v>
      </c>
      <c r="C241" s="1918" t="s">
        <v>160</v>
      </c>
      <c r="D241" s="1919" t="s">
        <v>167</v>
      </c>
      <c r="E241" s="1918" t="s">
        <v>25</v>
      </c>
      <c r="F241" s="1753" t="s">
        <v>16</v>
      </c>
      <c r="G241" s="1920">
        <v>17.63</v>
      </c>
      <c r="H241" s="1941">
        <v>522.25073923867012</v>
      </c>
      <c r="I241" s="1935">
        <v>522.25073923867012</v>
      </c>
      <c r="J241" s="1953">
        <v>522.25073923867012</v>
      </c>
      <c r="K241" s="1924">
        <v>9.1300000000000008</v>
      </c>
      <c r="L241" s="1738"/>
      <c r="M241" s="1507"/>
      <c r="N241" s="1507"/>
      <c r="R241" s="322">
        <f t="shared" si="83"/>
        <v>4768.1492492490588</v>
      </c>
      <c r="S241" s="322">
        <f t="shared" si="87"/>
        <v>2485.9135187760698</v>
      </c>
      <c r="T241" s="322">
        <f t="shared" si="87"/>
        <v>104.45014784773406</v>
      </c>
      <c r="U241" s="322">
        <f t="shared" si="87"/>
        <v>1154.1741337174608</v>
      </c>
      <c r="V241" s="322">
        <f t="shared" si="87"/>
        <v>0</v>
      </c>
      <c r="W241" s="322">
        <f t="shared" si="87"/>
        <v>736.37354232652478</v>
      </c>
      <c r="X241" s="322">
        <f t="shared" si="87"/>
        <v>0</v>
      </c>
      <c r="Y241" s="322">
        <f t="shared" si="87"/>
        <v>15.667522177160103</v>
      </c>
      <c r="Z241" s="322">
        <f t="shared" si="87"/>
        <v>10.445014784773406</v>
      </c>
      <c r="AA241" s="322">
        <f t="shared" si="87"/>
        <v>26.112536961933515</v>
      </c>
      <c r="AB241" s="322">
        <f t="shared" si="87"/>
        <v>62.670088708640414</v>
      </c>
      <c r="AC241" s="322">
        <f t="shared" si="87"/>
        <v>15.667522177160103</v>
      </c>
      <c r="AD241" s="322">
        <f t="shared" si="87"/>
        <v>36.557551746706913</v>
      </c>
      <c r="AE241" s="322">
        <f t="shared" si="87"/>
        <v>0</v>
      </c>
      <c r="AF241" s="322">
        <f t="shared" si="87"/>
        <v>0</v>
      </c>
      <c r="AG241" s="322">
        <f t="shared" si="84"/>
        <v>67.892596101027124</v>
      </c>
      <c r="AH241" s="322">
        <f t="shared" si="84"/>
        <v>20.890029569546812</v>
      </c>
      <c r="AI241" s="322">
        <f t="shared" si="84"/>
        <v>20.890029569546812</v>
      </c>
      <c r="AJ241" s="322">
        <f t="shared" si="80"/>
        <v>10.445014784773406</v>
      </c>
      <c r="AK241" s="1280" t="s">
        <v>1465</v>
      </c>
      <c r="AL241" s="88" t="s">
        <v>1465</v>
      </c>
      <c r="AM241" s="1280" t="s">
        <v>1465</v>
      </c>
      <c r="AN241" s="322">
        <f t="shared" si="85"/>
        <v>4768.1492492490588</v>
      </c>
      <c r="AO241" s="322">
        <f t="shared" si="88"/>
        <v>2485.9135187760698</v>
      </c>
      <c r="AP241" s="322">
        <f t="shared" si="88"/>
        <v>104.45014784773406</v>
      </c>
      <c r="AQ241" s="322">
        <f t="shared" si="88"/>
        <v>1154.1741337174608</v>
      </c>
      <c r="AR241" s="322">
        <f t="shared" si="88"/>
        <v>0</v>
      </c>
      <c r="AS241" s="322">
        <f t="shared" si="88"/>
        <v>736.37354232652478</v>
      </c>
      <c r="AT241" s="322">
        <f t="shared" si="88"/>
        <v>0</v>
      </c>
      <c r="AU241" s="322">
        <f t="shared" si="88"/>
        <v>15.667522177160103</v>
      </c>
      <c r="AV241" s="322">
        <f t="shared" si="88"/>
        <v>10.445014784773406</v>
      </c>
      <c r="AW241" s="322">
        <f t="shared" si="88"/>
        <v>26.112536961933515</v>
      </c>
      <c r="AX241" s="322">
        <f t="shared" si="88"/>
        <v>62.670088708640414</v>
      </c>
      <c r="AY241" s="322">
        <f t="shared" si="88"/>
        <v>15.667522177160103</v>
      </c>
      <c r="AZ241" s="322">
        <f t="shared" si="88"/>
        <v>36.557551746706913</v>
      </c>
      <c r="BA241" s="322">
        <f t="shared" si="88"/>
        <v>0</v>
      </c>
      <c r="BB241" s="322">
        <f t="shared" si="88"/>
        <v>0</v>
      </c>
      <c r="BC241" s="322">
        <f t="shared" si="86"/>
        <v>67.892596101027124</v>
      </c>
      <c r="BD241" s="322">
        <f t="shared" si="86"/>
        <v>20.890029569546812</v>
      </c>
      <c r="BE241" s="322">
        <f t="shared" si="86"/>
        <v>20.890029569546812</v>
      </c>
      <c r="BF241" s="322">
        <f t="shared" si="82"/>
        <v>10.445014784773406</v>
      </c>
    </row>
    <row r="242" spans="2:58" ht="14.25">
      <c r="B242" s="8" t="s">
        <v>148</v>
      </c>
      <c r="C242" s="1918" t="s">
        <v>160</v>
      </c>
      <c r="D242" s="1919" t="s">
        <v>168</v>
      </c>
      <c r="E242" s="1918" t="s">
        <v>25</v>
      </c>
      <c r="F242" s="1753" t="s">
        <v>16</v>
      </c>
      <c r="G242" s="1920">
        <v>17.63</v>
      </c>
      <c r="H242" s="1941">
        <v>572.30086445875202</v>
      </c>
      <c r="I242" s="1935">
        <v>572.30086445875202</v>
      </c>
      <c r="J242" s="1953">
        <v>572.30086445875202</v>
      </c>
      <c r="K242" s="1924">
        <v>9.1300000000000008</v>
      </c>
      <c r="L242" s="1738"/>
      <c r="M242" s="1507"/>
      <c r="N242" s="1507"/>
      <c r="R242" s="322">
        <f t="shared" si="83"/>
        <v>5225.1068925084064</v>
      </c>
      <c r="S242" s="322">
        <f t="shared" si="87"/>
        <v>2724.1521148236598</v>
      </c>
      <c r="T242" s="322">
        <f t="shared" si="87"/>
        <v>114.46017289175043</v>
      </c>
      <c r="U242" s="322">
        <f t="shared" si="87"/>
        <v>1264.7849104538416</v>
      </c>
      <c r="V242" s="322">
        <f t="shared" si="87"/>
        <v>0</v>
      </c>
      <c r="W242" s="322">
        <f t="shared" si="87"/>
        <v>806.94421888684019</v>
      </c>
      <c r="X242" s="322">
        <f t="shared" si="87"/>
        <v>0</v>
      </c>
      <c r="Y242" s="322">
        <f t="shared" si="87"/>
        <v>17.169025933762558</v>
      </c>
      <c r="Z242" s="322">
        <f t="shared" si="87"/>
        <v>11.446017289175044</v>
      </c>
      <c r="AA242" s="322">
        <f t="shared" si="87"/>
        <v>28.615043222937608</v>
      </c>
      <c r="AB242" s="322">
        <f t="shared" si="87"/>
        <v>68.676103735050233</v>
      </c>
      <c r="AC242" s="322">
        <f t="shared" si="87"/>
        <v>17.169025933762558</v>
      </c>
      <c r="AD242" s="322">
        <f t="shared" si="87"/>
        <v>40.061060512112647</v>
      </c>
      <c r="AE242" s="322">
        <f t="shared" si="87"/>
        <v>0</v>
      </c>
      <c r="AF242" s="322">
        <f t="shared" si="87"/>
        <v>0</v>
      </c>
      <c r="AG242" s="322">
        <f t="shared" si="84"/>
        <v>74.399112379637756</v>
      </c>
      <c r="AH242" s="322">
        <f t="shared" si="84"/>
        <v>22.892034578350088</v>
      </c>
      <c r="AI242" s="322">
        <f t="shared" si="84"/>
        <v>22.892034578350088</v>
      </c>
      <c r="AJ242" s="322">
        <f t="shared" si="80"/>
        <v>11.446017289175044</v>
      </c>
      <c r="AK242" s="1280" t="s">
        <v>1465</v>
      </c>
      <c r="AL242" s="88" t="s">
        <v>1465</v>
      </c>
      <c r="AM242" s="1280" t="s">
        <v>1465</v>
      </c>
      <c r="AN242" s="322">
        <f t="shared" si="85"/>
        <v>5225.1068925084064</v>
      </c>
      <c r="AO242" s="322">
        <f t="shared" si="88"/>
        <v>2724.1521148236598</v>
      </c>
      <c r="AP242" s="322">
        <f t="shared" si="88"/>
        <v>114.46017289175043</v>
      </c>
      <c r="AQ242" s="322">
        <f t="shared" si="88"/>
        <v>1264.7849104538416</v>
      </c>
      <c r="AR242" s="322">
        <f t="shared" si="88"/>
        <v>0</v>
      </c>
      <c r="AS242" s="322">
        <f t="shared" si="88"/>
        <v>806.94421888684019</v>
      </c>
      <c r="AT242" s="322">
        <f t="shared" si="88"/>
        <v>0</v>
      </c>
      <c r="AU242" s="322">
        <f t="shared" si="88"/>
        <v>17.169025933762558</v>
      </c>
      <c r="AV242" s="322">
        <f t="shared" si="88"/>
        <v>11.446017289175044</v>
      </c>
      <c r="AW242" s="322">
        <f t="shared" si="88"/>
        <v>28.615043222937608</v>
      </c>
      <c r="AX242" s="322">
        <f t="shared" si="88"/>
        <v>68.676103735050233</v>
      </c>
      <c r="AY242" s="322">
        <f t="shared" si="88"/>
        <v>17.169025933762558</v>
      </c>
      <c r="AZ242" s="322">
        <f t="shared" si="88"/>
        <v>40.061060512112647</v>
      </c>
      <c r="BA242" s="322">
        <f t="shared" si="88"/>
        <v>0</v>
      </c>
      <c r="BB242" s="322">
        <f t="shared" si="88"/>
        <v>0</v>
      </c>
      <c r="BC242" s="322">
        <f t="shared" si="86"/>
        <v>74.399112379637756</v>
      </c>
      <c r="BD242" s="322">
        <f t="shared" si="86"/>
        <v>22.892034578350088</v>
      </c>
      <c r="BE242" s="322">
        <f t="shared" si="86"/>
        <v>22.892034578350088</v>
      </c>
      <c r="BF242" s="322">
        <f t="shared" si="82"/>
        <v>11.446017289175044</v>
      </c>
    </row>
    <row r="243" spans="2:58" ht="14.25">
      <c r="B243" s="8" t="s">
        <v>148</v>
      </c>
      <c r="C243" s="1918" t="s">
        <v>160</v>
      </c>
      <c r="D243" s="1919" t="s">
        <v>169</v>
      </c>
      <c r="E243" s="1918" t="s">
        <v>25</v>
      </c>
      <c r="F243" s="1753" t="s">
        <v>16</v>
      </c>
      <c r="G243" s="1920">
        <v>16.72</v>
      </c>
      <c r="H243" s="1941">
        <v>218.30322971870874</v>
      </c>
      <c r="I243" s="1935">
        <v>218.30322971870874</v>
      </c>
      <c r="J243" s="1953">
        <v>218.30322971870874</v>
      </c>
      <c r="K243" s="1924">
        <v>9.1300000000000008</v>
      </c>
      <c r="L243" s="1738"/>
      <c r="M243" s="1507"/>
      <c r="N243" s="1507"/>
      <c r="R243" s="322">
        <f t="shared" si="83"/>
        <v>1993.1084873318109</v>
      </c>
      <c r="S243" s="322">
        <f t="shared" si="87"/>
        <v>1039.1233734610537</v>
      </c>
      <c r="T243" s="322">
        <f t="shared" si="87"/>
        <v>43.660645943741756</v>
      </c>
      <c r="U243" s="322">
        <f t="shared" si="87"/>
        <v>482.45013767834621</v>
      </c>
      <c r="V243" s="322">
        <f t="shared" si="87"/>
        <v>0</v>
      </c>
      <c r="W243" s="322">
        <f t="shared" si="87"/>
        <v>307.8075539033793</v>
      </c>
      <c r="X243" s="322">
        <f t="shared" si="87"/>
        <v>0</v>
      </c>
      <c r="Y243" s="322">
        <f t="shared" si="87"/>
        <v>6.5490968915612617</v>
      </c>
      <c r="Z243" s="322">
        <f t="shared" si="87"/>
        <v>4.3660645943741763</v>
      </c>
      <c r="AA243" s="322">
        <f t="shared" si="87"/>
        <v>10.915161485935439</v>
      </c>
      <c r="AB243" s="322">
        <f t="shared" si="87"/>
        <v>26.196387566245047</v>
      </c>
      <c r="AC243" s="322">
        <f t="shared" si="87"/>
        <v>6.5490968915612617</v>
      </c>
      <c r="AD243" s="322">
        <f t="shared" si="87"/>
        <v>15.281226080309612</v>
      </c>
      <c r="AE243" s="322">
        <f t="shared" si="87"/>
        <v>0</v>
      </c>
      <c r="AF243" s="322">
        <f t="shared" si="87"/>
        <v>0</v>
      </c>
      <c r="AG243" s="322">
        <f t="shared" si="84"/>
        <v>28.379419863432137</v>
      </c>
      <c r="AH243" s="322">
        <f t="shared" si="84"/>
        <v>8.7321291887483525</v>
      </c>
      <c r="AI243" s="322">
        <f t="shared" si="84"/>
        <v>8.7321291887483525</v>
      </c>
      <c r="AJ243" s="322">
        <f t="shared" si="80"/>
        <v>4.3660645943741763</v>
      </c>
      <c r="AK243" s="1280" t="s">
        <v>1465</v>
      </c>
      <c r="AL243" s="88" t="s">
        <v>1465</v>
      </c>
      <c r="AM243" s="1280" t="s">
        <v>1465</v>
      </c>
      <c r="AN243" s="322">
        <f t="shared" si="85"/>
        <v>1993.1084873318109</v>
      </c>
      <c r="AO243" s="322">
        <f t="shared" si="88"/>
        <v>1039.1233734610537</v>
      </c>
      <c r="AP243" s="322">
        <f t="shared" si="88"/>
        <v>43.660645943741756</v>
      </c>
      <c r="AQ243" s="322">
        <f t="shared" si="88"/>
        <v>482.45013767834621</v>
      </c>
      <c r="AR243" s="322">
        <f t="shared" si="88"/>
        <v>0</v>
      </c>
      <c r="AS243" s="322">
        <f t="shared" si="88"/>
        <v>307.8075539033793</v>
      </c>
      <c r="AT243" s="322">
        <f t="shared" si="88"/>
        <v>0</v>
      </c>
      <c r="AU243" s="322">
        <f t="shared" si="88"/>
        <v>6.5490968915612617</v>
      </c>
      <c r="AV243" s="322">
        <f t="shared" si="88"/>
        <v>4.3660645943741763</v>
      </c>
      <c r="AW243" s="322">
        <f t="shared" si="88"/>
        <v>10.915161485935439</v>
      </c>
      <c r="AX243" s="322">
        <f t="shared" si="88"/>
        <v>26.196387566245047</v>
      </c>
      <c r="AY243" s="322">
        <f t="shared" si="88"/>
        <v>6.5490968915612617</v>
      </c>
      <c r="AZ243" s="322">
        <f t="shared" si="88"/>
        <v>15.281226080309612</v>
      </c>
      <c r="BA243" s="322">
        <f t="shared" si="88"/>
        <v>0</v>
      </c>
      <c r="BB243" s="322">
        <f t="shared" si="88"/>
        <v>0</v>
      </c>
      <c r="BC243" s="322">
        <f t="shared" si="86"/>
        <v>28.379419863432137</v>
      </c>
      <c r="BD243" s="322">
        <f t="shared" si="86"/>
        <v>8.7321291887483525</v>
      </c>
      <c r="BE243" s="322">
        <f t="shared" si="86"/>
        <v>8.7321291887483525</v>
      </c>
      <c r="BF243" s="322">
        <f t="shared" si="82"/>
        <v>4.3660645943741763</v>
      </c>
    </row>
    <row r="244" spans="2:58" ht="14.25">
      <c r="B244" s="8" t="s">
        <v>148</v>
      </c>
      <c r="C244" s="1918" t="s">
        <v>171</v>
      </c>
      <c r="D244" s="1925" t="s">
        <v>124</v>
      </c>
      <c r="E244" s="1918" t="s">
        <v>15</v>
      </c>
      <c r="F244" s="1753" t="s">
        <v>16</v>
      </c>
      <c r="G244" s="1920">
        <v>17.170000000000002</v>
      </c>
      <c r="H244" s="1921">
        <v>1624.093888684075</v>
      </c>
      <c r="I244" s="1935">
        <v>1624.093888684075</v>
      </c>
      <c r="J244" s="1953">
        <v>6630</v>
      </c>
      <c r="K244" s="1924">
        <v>12.18</v>
      </c>
      <c r="L244" s="1738"/>
      <c r="M244" s="1507"/>
      <c r="N244" s="1507"/>
      <c r="R244" s="322">
        <f t="shared" si="83"/>
        <v>19781.463564172034</v>
      </c>
      <c r="S244" s="322">
        <f t="shared" si="87"/>
        <v>7730.6869101361926</v>
      </c>
      <c r="T244" s="322">
        <f t="shared" si="87"/>
        <v>324.81877773681509</v>
      </c>
      <c r="U244" s="322">
        <f t="shared" si="87"/>
        <v>3589.2474939918052</v>
      </c>
      <c r="V244" s="322">
        <f t="shared" si="87"/>
        <v>0</v>
      </c>
      <c r="W244" s="322">
        <f t="shared" si="87"/>
        <v>7243.458743530975</v>
      </c>
      <c r="X244" s="322">
        <f t="shared" si="87"/>
        <v>0</v>
      </c>
      <c r="Y244" s="322">
        <f t="shared" si="87"/>
        <v>48.722816660522255</v>
      </c>
      <c r="Z244" s="322">
        <f t="shared" si="87"/>
        <v>32.481877773681511</v>
      </c>
      <c r="AA244" s="322">
        <f t="shared" si="87"/>
        <v>81.204694434203773</v>
      </c>
      <c r="AB244" s="322">
        <f t="shared" si="87"/>
        <v>194.89126664208902</v>
      </c>
      <c r="AC244" s="322">
        <f t="shared" si="87"/>
        <v>48.722816660522255</v>
      </c>
      <c r="AD244" s="322">
        <f t="shared" si="87"/>
        <v>113.68657220788526</v>
      </c>
      <c r="AE244" s="322">
        <f t="shared" si="87"/>
        <v>0</v>
      </c>
      <c r="AF244" s="322">
        <f t="shared" si="87"/>
        <v>0</v>
      </c>
      <c r="AG244" s="322">
        <f t="shared" si="84"/>
        <v>211.13220552892977</v>
      </c>
      <c r="AH244" s="322">
        <f t="shared" si="84"/>
        <v>64.963755547363021</v>
      </c>
      <c r="AI244" s="322">
        <f t="shared" si="84"/>
        <v>64.963755547363021</v>
      </c>
      <c r="AJ244" s="322">
        <f t="shared" si="80"/>
        <v>32.481877773681511</v>
      </c>
      <c r="AK244" s="1280" t="s">
        <v>1465</v>
      </c>
      <c r="AL244" s="88" t="s">
        <v>1465</v>
      </c>
      <c r="AM244" s="1280" t="s">
        <v>1465</v>
      </c>
      <c r="AN244" s="322">
        <f t="shared" si="85"/>
        <v>80753.399999999994</v>
      </c>
      <c r="AO244" s="322">
        <f t="shared" si="88"/>
        <v>31558.799999999977</v>
      </c>
      <c r="AP244" s="322">
        <f t="shared" si="88"/>
        <v>1326.0000000000002</v>
      </c>
      <c r="AQ244" s="322">
        <f t="shared" si="88"/>
        <v>14652.299999999997</v>
      </c>
      <c r="AR244" s="322">
        <f t="shared" si="88"/>
        <v>0</v>
      </c>
      <c r="AS244" s="322">
        <f t="shared" si="88"/>
        <v>29569.8</v>
      </c>
      <c r="AT244" s="322">
        <f t="shared" si="88"/>
        <v>0</v>
      </c>
      <c r="AU244" s="322">
        <f t="shared" si="88"/>
        <v>198.89999999999998</v>
      </c>
      <c r="AV244" s="322">
        <f t="shared" si="88"/>
        <v>132.60000000000002</v>
      </c>
      <c r="AW244" s="322">
        <f t="shared" si="88"/>
        <v>331.50000000000006</v>
      </c>
      <c r="AX244" s="322">
        <f t="shared" si="88"/>
        <v>795.59999999999991</v>
      </c>
      <c r="AY244" s="322">
        <f t="shared" si="88"/>
        <v>198.89999999999998</v>
      </c>
      <c r="AZ244" s="322">
        <f t="shared" si="88"/>
        <v>464.1</v>
      </c>
      <c r="BA244" s="322">
        <f t="shared" si="88"/>
        <v>0</v>
      </c>
      <c r="BB244" s="322">
        <f t="shared" si="88"/>
        <v>0</v>
      </c>
      <c r="BC244" s="322">
        <f t="shared" si="86"/>
        <v>861.9</v>
      </c>
      <c r="BD244" s="322">
        <f t="shared" si="86"/>
        <v>265.20000000000005</v>
      </c>
      <c r="BE244" s="322">
        <f t="shared" si="86"/>
        <v>265.20000000000005</v>
      </c>
      <c r="BF244" s="322">
        <f t="shared" si="82"/>
        <v>132.60000000000002</v>
      </c>
    </row>
    <row r="245" spans="2:58" ht="14.25">
      <c r="B245" s="8" t="s">
        <v>148</v>
      </c>
      <c r="C245" s="1918" t="s">
        <v>35</v>
      </c>
      <c r="D245" s="1919" t="s">
        <v>347</v>
      </c>
      <c r="E245" s="1954" t="s">
        <v>25</v>
      </c>
      <c r="F245" s="1955" t="s">
        <v>26</v>
      </c>
      <c r="G245" s="1920">
        <v>17.170000000000002</v>
      </c>
      <c r="H245" s="1941">
        <v>644.36161545248535</v>
      </c>
      <c r="I245" s="1935">
        <v>644.36161545248535</v>
      </c>
      <c r="J245" s="1953">
        <v>644.36161545248535</v>
      </c>
      <c r="K245" s="1933">
        <v>9.1300000000000008</v>
      </c>
      <c r="L245" s="1738"/>
      <c r="M245" s="1507"/>
      <c r="N245" s="1507"/>
      <c r="R245" s="322">
        <f t="shared" si="83"/>
        <v>5883.0215490811916</v>
      </c>
      <c r="S245" s="322">
        <f t="shared" si="87"/>
        <v>3067.1612895538306</v>
      </c>
      <c r="T245" s="322">
        <f t="shared" si="87"/>
        <v>128.8723230904971</v>
      </c>
      <c r="U245" s="322">
        <f t="shared" si="87"/>
        <v>1424.0391701499923</v>
      </c>
      <c r="V245" s="322">
        <f t="shared" si="87"/>
        <v>0</v>
      </c>
      <c r="W245" s="322">
        <f t="shared" si="87"/>
        <v>908.54987778800421</v>
      </c>
      <c r="X245" s="322">
        <f t="shared" si="87"/>
        <v>0</v>
      </c>
      <c r="Y245" s="322">
        <f t="shared" si="87"/>
        <v>19.330848463574558</v>
      </c>
      <c r="Z245" s="322">
        <f t="shared" si="87"/>
        <v>12.887232309049709</v>
      </c>
      <c r="AA245" s="322">
        <f t="shared" si="87"/>
        <v>32.218080772624276</v>
      </c>
      <c r="AB245" s="322">
        <f t="shared" si="87"/>
        <v>77.323393854298232</v>
      </c>
      <c r="AC245" s="322">
        <f t="shared" si="87"/>
        <v>19.330848463574558</v>
      </c>
      <c r="AD245" s="322">
        <f t="shared" si="87"/>
        <v>45.105313081673977</v>
      </c>
      <c r="AE245" s="322">
        <f t="shared" si="87"/>
        <v>0</v>
      </c>
      <c r="AF245" s="322">
        <f t="shared" si="87"/>
        <v>0</v>
      </c>
      <c r="AG245" s="322">
        <f t="shared" si="84"/>
        <v>83.767010008823092</v>
      </c>
      <c r="AH245" s="322">
        <f t="shared" si="84"/>
        <v>25.774464618099419</v>
      </c>
      <c r="AI245" s="322">
        <f t="shared" si="84"/>
        <v>25.774464618099419</v>
      </c>
      <c r="AJ245" s="322">
        <f t="shared" si="80"/>
        <v>12.887232309049709</v>
      </c>
      <c r="AK245" s="1280" t="s">
        <v>1465</v>
      </c>
      <c r="AL245" s="88" t="s">
        <v>1465</v>
      </c>
      <c r="AM245" s="1280" t="s">
        <v>1465</v>
      </c>
      <c r="AN245" s="322">
        <f t="shared" si="85"/>
        <v>5883.0215490811916</v>
      </c>
      <c r="AO245" s="322">
        <f t="shared" si="88"/>
        <v>3067.1612895538306</v>
      </c>
      <c r="AP245" s="322">
        <f t="shared" si="88"/>
        <v>128.8723230904971</v>
      </c>
      <c r="AQ245" s="322">
        <f t="shared" si="88"/>
        <v>1424.0391701499923</v>
      </c>
      <c r="AR245" s="322">
        <f t="shared" si="88"/>
        <v>0</v>
      </c>
      <c r="AS245" s="322">
        <f t="shared" si="88"/>
        <v>908.54987778800421</v>
      </c>
      <c r="AT245" s="322">
        <f t="shared" si="88"/>
        <v>0</v>
      </c>
      <c r="AU245" s="322">
        <f t="shared" si="88"/>
        <v>19.330848463574558</v>
      </c>
      <c r="AV245" s="322">
        <f t="shared" si="88"/>
        <v>12.887232309049709</v>
      </c>
      <c r="AW245" s="322">
        <f t="shared" si="88"/>
        <v>32.218080772624276</v>
      </c>
      <c r="AX245" s="322">
        <f t="shared" si="88"/>
        <v>77.323393854298232</v>
      </c>
      <c r="AY245" s="322">
        <f t="shared" si="88"/>
        <v>19.330848463574558</v>
      </c>
      <c r="AZ245" s="322">
        <f t="shared" si="88"/>
        <v>45.105313081673977</v>
      </c>
      <c r="BA245" s="322">
        <f t="shared" si="88"/>
        <v>0</v>
      </c>
      <c r="BB245" s="322">
        <f t="shared" si="88"/>
        <v>0</v>
      </c>
      <c r="BC245" s="322">
        <f t="shared" si="86"/>
        <v>83.767010008823092</v>
      </c>
      <c r="BD245" s="322">
        <f t="shared" si="86"/>
        <v>25.774464618099419</v>
      </c>
      <c r="BE245" s="322">
        <f t="shared" si="86"/>
        <v>25.774464618099419</v>
      </c>
      <c r="BF245" s="322">
        <f t="shared" si="82"/>
        <v>12.887232309049709</v>
      </c>
    </row>
    <row r="246" spans="2:58" ht="14.25">
      <c r="B246" s="8" t="s">
        <v>148</v>
      </c>
      <c r="C246" s="1918" t="s">
        <v>35</v>
      </c>
      <c r="D246" s="1919" t="s">
        <v>23</v>
      </c>
      <c r="E246" s="1954" t="s">
        <v>25</v>
      </c>
      <c r="F246" s="1955" t="s">
        <v>26</v>
      </c>
      <c r="G246" s="1920">
        <v>17.170000000000002</v>
      </c>
      <c r="H246" s="1941">
        <v>217.79132776147659</v>
      </c>
      <c r="I246" s="1935">
        <v>217.79132776147659</v>
      </c>
      <c r="J246" s="1953">
        <v>217.79132776147659</v>
      </c>
      <c r="K246" s="1933">
        <v>9.1300000000000008</v>
      </c>
      <c r="L246" s="1738"/>
      <c r="M246" s="1507"/>
      <c r="N246" s="1507"/>
      <c r="R246" s="322">
        <f t="shared" si="83"/>
        <v>1988.4348224622815</v>
      </c>
      <c r="S246" s="322">
        <f t="shared" si="87"/>
        <v>1036.6867201446287</v>
      </c>
      <c r="T246" s="322">
        <f t="shared" si="87"/>
        <v>43.558265552295332</v>
      </c>
      <c r="U246" s="322">
        <f t="shared" si="87"/>
        <v>481.31883435286318</v>
      </c>
      <c r="V246" s="322">
        <f t="shared" si="87"/>
        <v>0</v>
      </c>
      <c r="W246" s="322">
        <f t="shared" si="87"/>
        <v>307.08577214368199</v>
      </c>
      <c r="X246" s="322">
        <f t="shared" si="87"/>
        <v>0</v>
      </c>
      <c r="Y246" s="322">
        <f t="shared" si="87"/>
        <v>6.5337398328442973</v>
      </c>
      <c r="Z246" s="322">
        <f t="shared" si="87"/>
        <v>4.355826555229533</v>
      </c>
      <c r="AA246" s="322">
        <f t="shared" si="87"/>
        <v>10.889566388073833</v>
      </c>
      <c r="AB246" s="322">
        <f t="shared" si="87"/>
        <v>26.134959331377189</v>
      </c>
      <c r="AC246" s="322">
        <f t="shared" si="87"/>
        <v>6.5337398328442973</v>
      </c>
      <c r="AD246" s="322">
        <f t="shared" si="87"/>
        <v>15.245392943303363</v>
      </c>
      <c r="AE246" s="322">
        <f t="shared" si="87"/>
        <v>0</v>
      </c>
      <c r="AF246" s="322">
        <f t="shared" si="87"/>
        <v>0</v>
      </c>
      <c r="AG246" s="322">
        <f t="shared" si="84"/>
        <v>28.31287260899196</v>
      </c>
      <c r="AH246" s="322">
        <f t="shared" si="84"/>
        <v>8.711653110459066</v>
      </c>
      <c r="AI246" s="322">
        <f t="shared" si="84"/>
        <v>8.711653110459066</v>
      </c>
      <c r="AJ246" s="322">
        <f t="shared" si="80"/>
        <v>4.355826555229533</v>
      </c>
      <c r="AK246" s="1280" t="s">
        <v>1465</v>
      </c>
      <c r="AL246" s="88" t="s">
        <v>1465</v>
      </c>
      <c r="AM246" s="1280" t="s">
        <v>1465</v>
      </c>
      <c r="AN246" s="322">
        <f t="shared" si="85"/>
        <v>1988.4348224622815</v>
      </c>
      <c r="AO246" s="322">
        <f t="shared" si="88"/>
        <v>1036.6867201446287</v>
      </c>
      <c r="AP246" s="322">
        <f t="shared" si="88"/>
        <v>43.558265552295332</v>
      </c>
      <c r="AQ246" s="322">
        <f t="shared" si="88"/>
        <v>481.31883435286318</v>
      </c>
      <c r="AR246" s="322">
        <f t="shared" si="88"/>
        <v>0</v>
      </c>
      <c r="AS246" s="322">
        <f t="shared" si="88"/>
        <v>307.08577214368199</v>
      </c>
      <c r="AT246" s="322">
        <f t="shared" si="88"/>
        <v>0</v>
      </c>
      <c r="AU246" s="322">
        <f t="shared" si="88"/>
        <v>6.5337398328442973</v>
      </c>
      <c r="AV246" s="322">
        <f t="shared" si="88"/>
        <v>4.355826555229533</v>
      </c>
      <c r="AW246" s="322">
        <f t="shared" si="88"/>
        <v>10.889566388073833</v>
      </c>
      <c r="AX246" s="322">
        <f t="shared" si="88"/>
        <v>26.134959331377189</v>
      </c>
      <c r="AY246" s="322">
        <f t="shared" si="88"/>
        <v>6.5337398328442973</v>
      </c>
      <c r="AZ246" s="322">
        <f t="shared" si="88"/>
        <v>15.245392943303363</v>
      </c>
      <c r="BA246" s="322">
        <f t="shared" si="88"/>
        <v>0</v>
      </c>
      <c r="BB246" s="322">
        <f t="shared" si="88"/>
        <v>0</v>
      </c>
      <c r="BC246" s="322">
        <f t="shared" si="86"/>
        <v>28.31287260899196</v>
      </c>
      <c r="BD246" s="322">
        <f t="shared" si="86"/>
        <v>8.711653110459066</v>
      </c>
      <c r="BE246" s="322">
        <f t="shared" si="86"/>
        <v>8.711653110459066</v>
      </c>
      <c r="BF246" s="322">
        <f t="shared" si="82"/>
        <v>4.355826555229533</v>
      </c>
    </row>
    <row r="247" spans="2:58" ht="14.25">
      <c r="B247" s="8" t="s">
        <v>148</v>
      </c>
      <c r="C247" s="1918" t="s">
        <v>35</v>
      </c>
      <c r="D247" s="1919" t="s">
        <v>37</v>
      </c>
      <c r="E247" s="1954" t="s">
        <v>25</v>
      </c>
      <c r="F247" s="1955" t="s">
        <v>26</v>
      </c>
      <c r="G247" s="1920">
        <v>17.420000000000002</v>
      </c>
      <c r="H247" s="1941">
        <v>28.218019901058952</v>
      </c>
      <c r="I247" s="1935">
        <v>28.218019901058952</v>
      </c>
      <c r="J247" s="1953">
        <v>28.218019901058952</v>
      </c>
      <c r="K247" s="1933">
        <v>9.1300000000000008</v>
      </c>
      <c r="L247" s="1738"/>
      <c r="M247" s="1507"/>
      <c r="N247" s="1507"/>
      <c r="R247" s="322">
        <f t="shared" si="83"/>
        <v>257.63052169666827</v>
      </c>
      <c r="S247" s="322">
        <f t="shared" si="87"/>
        <v>134.31777472904062</v>
      </c>
      <c r="T247" s="322">
        <f t="shared" si="87"/>
        <v>5.6436039802117923</v>
      </c>
      <c r="U247" s="322">
        <f t="shared" si="87"/>
        <v>62.361823981340272</v>
      </c>
      <c r="V247" s="322">
        <f t="shared" si="87"/>
        <v>0</v>
      </c>
      <c r="W247" s="322">
        <f t="shared" si="87"/>
        <v>39.787408060493121</v>
      </c>
      <c r="X247" s="322">
        <f t="shared" si="87"/>
        <v>0</v>
      </c>
      <c r="Y247" s="322">
        <f t="shared" si="87"/>
        <v>0.84654059703176854</v>
      </c>
      <c r="Z247" s="322">
        <f t="shared" si="87"/>
        <v>0.56436039802117921</v>
      </c>
      <c r="AA247" s="322">
        <f t="shared" si="87"/>
        <v>1.4109009950529481</v>
      </c>
      <c r="AB247" s="322">
        <f t="shared" si="87"/>
        <v>3.3861623881270742</v>
      </c>
      <c r="AC247" s="322">
        <f t="shared" si="87"/>
        <v>0.84654059703176854</v>
      </c>
      <c r="AD247" s="322">
        <f t="shared" si="87"/>
        <v>1.975261393074127</v>
      </c>
      <c r="AE247" s="322">
        <f t="shared" si="87"/>
        <v>0</v>
      </c>
      <c r="AF247" s="322">
        <f t="shared" si="87"/>
        <v>0</v>
      </c>
      <c r="AG247" s="322">
        <f t="shared" si="84"/>
        <v>3.6683425871376638</v>
      </c>
      <c r="AH247" s="322">
        <f t="shared" si="84"/>
        <v>1.1287207960423584</v>
      </c>
      <c r="AI247" s="322">
        <f t="shared" si="84"/>
        <v>1.1287207960423584</v>
      </c>
      <c r="AJ247" s="322">
        <f t="shared" si="80"/>
        <v>0.56436039802117921</v>
      </c>
      <c r="AK247" s="1280" t="s">
        <v>1465</v>
      </c>
      <c r="AL247" s="88" t="s">
        <v>1465</v>
      </c>
      <c r="AM247" s="1280" t="s">
        <v>1465</v>
      </c>
      <c r="AN247" s="322">
        <f t="shared" si="85"/>
        <v>257.63052169666827</v>
      </c>
      <c r="AO247" s="322">
        <f t="shared" si="88"/>
        <v>134.31777472904062</v>
      </c>
      <c r="AP247" s="322">
        <f t="shared" si="88"/>
        <v>5.6436039802117923</v>
      </c>
      <c r="AQ247" s="322">
        <f t="shared" si="88"/>
        <v>62.361823981340272</v>
      </c>
      <c r="AR247" s="322">
        <f t="shared" si="88"/>
        <v>0</v>
      </c>
      <c r="AS247" s="322">
        <f t="shared" si="88"/>
        <v>39.787408060493121</v>
      </c>
      <c r="AT247" s="322">
        <f t="shared" si="88"/>
        <v>0</v>
      </c>
      <c r="AU247" s="322">
        <f t="shared" si="88"/>
        <v>0.84654059703176854</v>
      </c>
      <c r="AV247" s="322">
        <f t="shared" si="88"/>
        <v>0.56436039802117921</v>
      </c>
      <c r="AW247" s="322">
        <f t="shared" si="88"/>
        <v>1.4109009950529481</v>
      </c>
      <c r="AX247" s="322">
        <f t="shared" si="88"/>
        <v>3.3861623881270742</v>
      </c>
      <c r="AY247" s="322">
        <f t="shared" si="88"/>
        <v>0.84654059703176854</v>
      </c>
      <c r="AZ247" s="322">
        <f t="shared" si="88"/>
        <v>1.975261393074127</v>
      </c>
      <c r="BA247" s="322">
        <f t="shared" si="88"/>
        <v>0</v>
      </c>
      <c r="BB247" s="322">
        <f t="shared" si="88"/>
        <v>0</v>
      </c>
      <c r="BC247" s="322">
        <f t="shared" si="86"/>
        <v>3.6683425871376638</v>
      </c>
      <c r="BD247" s="322">
        <f t="shared" si="86"/>
        <v>1.1287207960423584</v>
      </c>
      <c r="BE247" s="322">
        <f t="shared" si="86"/>
        <v>1.1287207960423584</v>
      </c>
      <c r="BF247" s="322">
        <f t="shared" si="82"/>
        <v>0.56436039802117921</v>
      </c>
    </row>
    <row r="248" spans="2:58" ht="14.25">
      <c r="B248" s="9" t="s">
        <v>148</v>
      </c>
      <c r="C248" s="1928" t="s">
        <v>35</v>
      </c>
      <c r="D248" s="1755" t="s">
        <v>38</v>
      </c>
      <c r="E248" s="1956" t="s">
        <v>25</v>
      </c>
      <c r="F248" s="1957" t="s">
        <v>26</v>
      </c>
      <c r="G248" s="1944">
        <v>17.170000000000002</v>
      </c>
      <c r="H248" s="1945">
        <v>167.41321504682017</v>
      </c>
      <c r="I248" s="1958">
        <v>167.41321504682017</v>
      </c>
      <c r="J248" s="1959">
        <v>167.41321504682017</v>
      </c>
      <c r="K248" s="1960">
        <v>9.1300000000000008</v>
      </c>
      <c r="L248" s="1738"/>
      <c r="M248" s="1507"/>
      <c r="N248" s="1507"/>
      <c r="R248" s="322">
        <f t="shared" si="83"/>
        <v>1528.4826533774683</v>
      </c>
      <c r="S248" s="322">
        <f t="shared" si="87"/>
        <v>796.88690362286411</v>
      </c>
      <c r="T248" s="322">
        <f t="shared" si="87"/>
        <v>33.48264300936404</v>
      </c>
      <c r="U248" s="322">
        <f t="shared" si="87"/>
        <v>369.98320525347248</v>
      </c>
      <c r="V248" s="322">
        <f t="shared" si="87"/>
        <v>0</v>
      </c>
      <c r="W248" s="322">
        <f t="shared" si="87"/>
        <v>236.0526332160164</v>
      </c>
      <c r="X248" s="322">
        <f t="shared" si="87"/>
        <v>0</v>
      </c>
      <c r="Y248" s="322">
        <f t="shared" si="87"/>
        <v>5.0223964514046049</v>
      </c>
      <c r="Z248" s="322">
        <f t="shared" si="87"/>
        <v>3.3482643009364041</v>
      </c>
      <c r="AA248" s="322">
        <f t="shared" si="87"/>
        <v>8.3706607523410099</v>
      </c>
      <c r="AB248" s="322">
        <f t="shared" si="87"/>
        <v>20.08958580561842</v>
      </c>
      <c r="AC248" s="322">
        <f t="shared" si="87"/>
        <v>5.0223964514046049</v>
      </c>
      <c r="AD248" s="322">
        <f t="shared" si="87"/>
        <v>11.718925053277413</v>
      </c>
      <c r="AE248" s="322">
        <f t="shared" si="87"/>
        <v>0</v>
      </c>
      <c r="AF248" s="322">
        <f t="shared" si="87"/>
        <v>0</v>
      </c>
      <c r="AG248" s="322">
        <f t="shared" si="84"/>
        <v>21.763717956086623</v>
      </c>
      <c r="AH248" s="322">
        <f t="shared" si="84"/>
        <v>6.6965286018728083</v>
      </c>
      <c r="AI248" s="322">
        <f t="shared" si="84"/>
        <v>6.6965286018728083</v>
      </c>
      <c r="AJ248" s="322">
        <f t="shared" si="80"/>
        <v>3.3482643009364041</v>
      </c>
      <c r="AK248" s="1280" t="s">
        <v>1465</v>
      </c>
      <c r="AL248" s="88" t="s">
        <v>1465</v>
      </c>
      <c r="AM248" s="1280" t="s">
        <v>1465</v>
      </c>
      <c r="AN248" s="322">
        <f t="shared" si="85"/>
        <v>1528.4826533774683</v>
      </c>
      <c r="AO248" s="322">
        <f t="shared" si="88"/>
        <v>796.88690362286411</v>
      </c>
      <c r="AP248" s="322">
        <f t="shared" si="88"/>
        <v>33.48264300936404</v>
      </c>
      <c r="AQ248" s="322">
        <f t="shared" si="88"/>
        <v>369.98320525347248</v>
      </c>
      <c r="AR248" s="322">
        <f t="shared" si="88"/>
        <v>0</v>
      </c>
      <c r="AS248" s="322">
        <f t="shared" si="88"/>
        <v>236.0526332160164</v>
      </c>
      <c r="AT248" s="322">
        <f t="shared" si="88"/>
        <v>0</v>
      </c>
      <c r="AU248" s="322">
        <f t="shared" si="88"/>
        <v>5.0223964514046049</v>
      </c>
      <c r="AV248" s="322">
        <f t="shared" si="88"/>
        <v>3.3482643009364041</v>
      </c>
      <c r="AW248" s="322">
        <f t="shared" si="88"/>
        <v>8.3706607523410099</v>
      </c>
      <c r="AX248" s="322">
        <f t="shared" si="88"/>
        <v>20.08958580561842</v>
      </c>
      <c r="AY248" s="322">
        <f t="shared" si="88"/>
        <v>5.0223964514046049</v>
      </c>
      <c r="AZ248" s="322">
        <f t="shared" si="88"/>
        <v>11.718925053277413</v>
      </c>
      <c r="BA248" s="322">
        <f t="shared" si="88"/>
        <v>0</v>
      </c>
      <c r="BB248" s="322">
        <f t="shared" si="88"/>
        <v>0</v>
      </c>
      <c r="BC248" s="322">
        <f t="shared" si="86"/>
        <v>21.763717956086623</v>
      </c>
      <c r="BD248" s="322">
        <f t="shared" si="86"/>
        <v>6.6965286018728083</v>
      </c>
      <c r="BE248" s="322">
        <f t="shared" si="86"/>
        <v>6.6965286018728083</v>
      </c>
      <c r="BF248" s="322">
        <f t="shared" si="82"/>
        <v>3.3482643009364041</v>
      </c>
    </row>
    <row r="249" spans="2:58" ht="14.25">
      <c r="B249" s="17" t="s">
        <v>221</v>
      </c>
      <c r="C249" s="1918" t="s">
        <v>1483</v>
      </c>
      <c r="D249" s="1919" t="s">
        <v>21</v>
      </c>
      <c r="E249" s="1954" t="s">
        <v>19</v>
      </c>
      <c r="F249" s="1955" t="s">
        <v>16</v>
      </c>
      <c r="G249" s="1920">
        <v>17.173225806451608</v>
      </c>
      <c r="H249" s="1961">
        <v>16384.218848097866</v>
      </c>
      <c r="I249" s="1962">
        <v>16384.218848097866</v>
      </c>
      <c r="J249" s="1962">
        <v>16384.218848097866</v>
      </c>
      <c r="K249" s="1963">
        <v>17.437741935483867</v>
      </c>
      <c r="L249" s="1738"/>
      <c r="R249" s="322">
        <f t="shared" si="83"/>
        <v>285740.77671082679</v>
      </c>
      <c r="S249" s="322">
        <f t="shared" si="87"/>
        <v>77988.881716945863</v>
      </c>
      <c r="T249" s="322">
        <f t="shared" si="87"/>
        <v>3276.8437696195733</v>
      </c>
      <c r="U249" s="322">
        <f t="shared" si="87"/>
        <v>36209.12365429628</v>
      </c>
      <c r="V249" s="322">
        <f t="shared" si="87"/>
        <v>0</v>
      </c>
      <c r="W249" s="322">
        <f t="shared" si="87"/>
        <v>159254.60720351126</v>
      </c>
      <c r="X249" s="322">
        <f t="shared" si="87"/>
        <v>0</v>
      </c>
      <c r="Y249" s="322">
        <f t="shared" si="87"/>
        <v>491.52656544293598</v>
      </c>
      <c r="Z249" s="322">
        <f t="shared" si="87"/>
        <v>327.68437696195735</v>
      </c>
      <c r="AA249" s="322">
        <f t="shared" si="87"/>
        <v>819.21094240489333</v>
      </c>
      <c r="AB249" s="322">
        <f t="shared" si="87"/>
        <v>1966.1062617717439</v>
      </c>
      <c r="AC249" s="322">
        <f t="shared" si="87"/>
        <v>491.52656544293598</v>
      </c>
      <c r="AD249" s="322">
        <f t="shared" si="87"/>
        <v>1146.8953193668508</v>
      </c>
      <c r="AE249" s="322">
        <f t="shared" si="87"/>
        <v>0</v>
      </c>
      <c r="AF249" s="322">
        <f t="shared" si="87"/>
        <v>0</v>
      </c>
      <c r="AG249" s="322">
        <f t="shared" si="84"/>
        <v>2129.9484502527225</v>
      </c>
      <c r="AH249" s="322">
        <f t="shared" si="84"/>
        <v>655.36875392391471</v>
      </c>
      <c r="AI249" s="322">
        <f t="shared" si="84"/>
        <v>655.36875392391471</v>
      </c>
      <c r="AJ249" s="322">
        <f t="shared" si="80"/>
        <v>327.68437696195735</v>
      </c>
      <c r="AK249" s="1280" t="s">
        <v>1465</v>
      </c>
      <c r="AL249" s="88" t="s">
        <v>1465</v>
      </c>
      <c r="AM249" s="1280" t="s">
        <v>1465</v>
      </c>
      <c r="AN249" s="322">
        <f t="shared" si="85"/>
        <v>285703.78008762136</v>
      </c>
      <c r="AO249" s="322">
        <f t="shared" si="88"/>
        <v>77978.784014740711</v>
      </c>
      <c r="AP249" s="322">
        <f t="shared" si="88"/>
        <v>3276.4194964176763</v>
      </c>
      <c r="AQ249" s="322">
        <f t="shared" si="88"/>
        <v>36204.435435415311</v>
      </c>
      <c r="AR249" s="322">
        <f t="shared" si="88"/>
        <v>0</v>
      </c>
      <c r="AS249" s="322">
        <f t="shared" si="88"/>
        <v>159233.98752589908</v>
      </c>
      <c r="AT249" s="322">
        <f t="shared" si="88"/>
        <v>0</v>
      </c>
      <c r="AU249" s="322">
        <f t="shared" si="88"/>
        <v>491.46292446265136</v>
      </c>
      <c r="AV249" s="322">
        <f t="shared" si="88"/>
        <v>327.64194964176761</v>
      </c>
      <c r="AW249" s="322">
        <f t="shared" si="88"/>
        <v>819.10487410441908</v>
      </c>
      <c r="AX249" s="322">
        <f t="shared" si="88"/>
        <v>1965.8516978506054</v>
      </c>
      <c r="AY249" s="322">
        <f t="shared" si="88"/>
        <v>491.46292446265136</v>
      </c>
      <c r="AZ249" s="322">
        <f t="shared" si="88"/>
        <v>1146.7468237461867</v>
      </c>
      <c r="BA249" s="322">
        <f t="shared" si="88"/>
        <v>0</v>
      </c>
      <c r="BB249" s="322">
        <f t="shared" si="88"/>
        <v>0</v>
      </c>
      <c r="BC249" s="322">
        <f t="shared" si="86"/>
        <v>2129.6726726714892</v>
      </c>
      <c r="BD249" s="322">
        <f t="shared" si="86"/>
        <v>655.28389928353522</v>
      </c>
      <c r="BE249" s="322">
        <f t="shared" si="86"/>
        <v>655.28389928353522</v>
      </c>
      <c r="BF249" s="322">
        <f t="shared" si="82"/>
        <v>327.64194964176761</v>
      </c>
    </row>
    <row r="250" spans="2:58" ht="14.25">
      <c r="B250" s="12" t="s">
        <v>221</v>
      </c>
      <c r="C250" s="1964" t="s">
        <v>199</v>
      </c>
      <c r="D250" s="1919" t="s">
        <v>120</v>
      </c>
      <c r="E250" s="1954" t="s">
        <v>15</v>
      </c>
      <c r="F250" s="1955" t="s">
        <v>16</v>
      </c>
      <c r="G250" s="1920">
        <v>17.493225806451612</v>
      </c>
      <c r="H250" s="1961">
        <v>3381.4686217309454</v>
      </c>
      <c r="I250" s="1962">
        <v>3381.4686217309454</v>
      </c>
      <c r="J250" s="1962">
        <v>3381.4686217309454</v>
      </c>
      <c r="K250" s="1963">
        <v>12.177741935483871</v>
      </c>
      <c r="L250" s="1738"/>
      <c r="R250" s="322">
        <f t="shared" si="83"/>
        <v>41186.287812682916</v>
      </c>
      <c r="S250" s="322">
        <f t="shared" si="87"/>
        <v>16095.79063943929</v>
      </c>
      <c r="T250" s="322">
        <f t="shared" si="87"/>
        <v>676.29372434618926</v>
      </c>
      <c r="U250" s="322">
        <f t="shared" si="87"/>
        <v>7473.0456540253881</v>
      </c>
      <c r="V250" s="322">
        <f t="shared" si="87"/>
        <v>0</v>
      </c>
      <c r="W250" s="322">
        <f t="shared" si="87"/>
        <v>15081.350052920017</v>
      </c>
      <c r="X250" s="322">
        <f t="shared" si="87"/>
        <v>0</v>
      </c>
      <c r="Y250" s="322">
        <f t="shared" si="87"/>
        <v>101.44405865192837</v>
      </c>
      <c r="Z250" s="322">
        <f t="shared" si="87"/>
        <v>67.629372434618929</v>
      </c>
      <c r="AA250" s="322">
        <f t="shared" si="87"/>
        <v>169.07343108654732</v>
      </c>
      <c r="AB250" s="322">
        <f t="shared" si="87"/>
        <v>405.77623460771349</v>
      </c>
      <c r="AC250" s="322">
        <f t="shared" si="87"/>
        <v>101.44405865192837</v>
      </c>
      <c r="AD250" s="322">
        <f t="shared" si="87"/>
        <v>236.70280352116623</v>
      </c>
      <c r="AE250" s="322">
        <f t="shared" si="87"/>
        <v>0</v>
      </c>
      <c r="AF250" s="322">
        <f t="shared" si="87"/>
        <v>0</v>
      </c>
      <c r="AG250" s="322">
        <f t="shared" si="84"/>
        <v>439.59092082502298</v>
      </c>
      <c r="AH250" s="322">
        <f t="shared" si="84"/>
        <v>135.25874486923786</v>
      </c>
      <c r="AI250" s="322">
        <f t="shared" si="84"/>
        <v>135.25874486923786</v>
      </c>
      <c r="AJ250" s="322">
        <f t="shared" si="80"/>
        <v>67.629372434618929</v>
      </c>
      <c r="AK250" s="1280" t="s">
        <v>1465</v>
      </c>
      <c r="AL250" s="88" t="s">
        <v>1465</v>
      </c>
      <c r="AM250" s="1280" t="s">
        <v>1465</v>
      </c>
      <c r="AN250" s="322">
        <f t="shared" si="85"/>
        <v>41178.652238375784</v>
      </c>
      <c r="AO250" s="322">
        <f t="shared" si="88"/>
        <v>16092.806621893975</v>
      </c>
      <c r="AP250" s="322">
        <f t="shared" si="88"/>
        <v>676.16834545773065</v>
      </c>
      <c r="AQ250" s="322">
        <f t="shared" si="88"/>
        <v>7471.66021730792</v>
      </c>
      <c r="AR250" s="322">
        <f t="shared" si="88"/>
        <v>0</v>
      </c>
      <c r="AS250" s="322">
        <f t="shared" si="88"/>
        <v>15078.554103707389</v>
      </c>
      <c r="AT250" s="322">
        <f t="shared" si="88"/>
        <v>0</v>
      </c>
      <c r="AU250" s="322">
        <f t="shared" si="88"/>
        <v>101.42525181865956</v>
      </c>
      <c r="AV250" s="322">
        <f t="shared" si="88"/>
        <v>67.61683454577306</v>
      </c>
      <c r="AW250" s="322">
        <f t="shared" si="88"/>
        <v>169.04208636443266</v>
      </c>
      <c r="AX250" s="322">
        <f t="shared" si="88"/>
        <v>405.70100727463824</v>
      </c>
      <c r="AY250" s="322">
        <f t="shared" si="88"/>
        <v>101.42525181865956</v>
      </c>
      <c r="AZ250" s="322">
        <f t="shared" si="88"/>
        <v>236.65892091020569</v>
      </c>
      <c r="BA250" s="322">
        <f t="shared" si="88"/>
        <v>0</v>
      </c>
      <c r="BB250" s="322">
        <f t="shared" si="88"/>
        <v>0</v>
      </c>
      <c r="BC250" s="322">
        <f t="shared" si="86"/>
        <v>439.50942454752482</v>
      </c>
      <c r="BD250" s="322">
        <f t="shared" si="86"/>
        <v>135.23366909154612</v>
      </c>
      <c r="BE250" s="322">
        <f t="shared" si="86"/>
        <v>135.23366909154612</v>
      </c>
      <c r="BF250" s="322">
        <f t="shared" si="82"/>
        <v>67.61683454577306</v>
      </c>
    </row>
    <row r="251" spans="2:58" ht="14.25">
      <c r="B251" s="12" t="s">
        <v>221</v>
      </c>
      <c r="C251" s="1964" t="s">
        <v>222</v>
      </c>
      <c r="D251" s="1919" t="s">
        <v>21</v>
      </c>
      <c r="E251" s="1954" t="s">
        <v>15</v>
      </c>
      <c r="F251" s="1955" t="s">
        <v>16</v>
      </c>
      <c r="G251" s="1920">
        <v>17.173225806451608</v>
      </c>
      <c r="H251" s="1948">
        <v>159.11277202269289</v>
      </c>
      <c r="I251" s="1935">
        <v>159.11277202269289</v>
      </c>
      <c r="J251" s="1935">
        <v>159.11277202269289</v>
      </c>
      <c r="K251" s="1963">
        <v>12.177741935483871</v>
      </c>
      <c r="L251" s="1738"/>
      <c r="R251" s="322">
        <f t="shared" si="83"/>
        <v>1937.9935632363995</v>
      </c>
      <c r="S251" s="322">
        <f t="shared" si="87"/>
        <v>757.37679482801775</v>
      </c>
      <c r="T251" s="322">
        <f t="shared" si="87"/>
        <v>31.82255440453859</v>
      </c>
      <c r="U251" s="322">
        <f t="shared" si="87"/>
        <v>351.63922617015123</v>
      </c>
      <c r="V251" s="322">
        <f t="shared" si="87"/>
        <v>0</v>
      </c>
      <c r="W251" s="322">
        <f t="shared" si="87"/>
        <v>709.64296322121027</v>
      </c>
      <c r="X251" s="322">
        <f t="shared" si="87"/>
        <v>0</v>
      </c>
      <c r="Y251" s="322">
        <f t="shared" si="87"/>
        <v>4.7733831606807868</v>
      </c>
      <c r="Z251" s="322">
        <f t="shared" si="87"/>
        <v>3.1822554404538588</v>
      </c>
      <c r="AA251" s="322">
        <f t="shared" si="87"/>
        <v>7.9556386011346474</v>
      </c>
      <c r="AB251" s="322">
        <f t="shared" si="87"/>
        <v>19.093532642723147</v>
      </c>
      <c r="AC251" s="322">
        <f t="shared" si="87"/>
        <v>4.7733831606807868</v>
      </c>
      <c r="AD251" s="322">
        <f t="shared" si="87"/>
        <v>11.137894041588504</v>
      </c>
      <c r="AE251" s="322">
        <f t="shared" si="87"/>
        <v>0</v>
      </c>
      <c r="AF251" s="322">
        <f t="shared" si="87"/>
        <v>0</v>
      </c>
      <c r="AG251" s="322">
        <f t="shared" si="84"/>
        <v>20.68466036295008</v>
      </c>
      <c r="AH251" s="322">
        <f t="shared" si="84"/>
        <v>6.3645108809077175</v>
      </c>
      <c r="AI251" s="322">
        <f t="shared" si="84"/>
        <v>6.3645108809077175</v>
      </c>
      <c r="AJ251" s="322">
        <f t="shared" si="80"/>
        <v>3.1822554404538588</v>
      </c>
      <c r="AK251" s="1280" t="s">
        <v>1465</v>
      </c>
      <c r="AL251" s="88" t="s">
        <v>1465</v>
      </c>
      <c r="AM251" s="1280" t="s">
        <v>1465</v>
      </c>
      <c r="AN251" s="322">
        <f t="shared" si="85"/>
        <v>1937.6342763318321</v>
      </c>
      <c r="AO251" s="322">
        <f t="shared" si="88"/>
        <v>757.23638385381889</v>
      </c>
      <c r="AP251" s="322">
        <f t="shared" si="88"/>
        <v>31.816654783773934</v>
      </c>
      <c r="AQ251" s="322">
        <f t="shared" si="88"/>
        <v>351.57403536070183</v>
      </c>
      <c r="AR251" s="322">
        <f t="shared" si="88"/>
        <v>0</v>
      </c>
      <c r="AS251" s="322">
        <f t="shared" si="88"/>
        <v>709.51140167815856</v>
      </c>
      <c r="AT251" s="322">
        <f t="shared" si="88"/>
        <v>0</v>
      </c>
      <c r="AU251" s="322">
        <f t="shared" si="88"/>
        <v>4.7724982175660893</v>
      </c>
      <c r="AV251" s="322">
        <f t="shared" si="88"/>
        <v>3.1816654783773934</v>
      </c>
      <c r="AW251" s="322">
        <f t="shared" si="88"/>
        <v>7.9541636959434836</v>
      </c>
      <c r="AX251" s="322">
        <f t="shared" si="88"/>
        <v>19.089992870264357</v>
      </c>
      <c r="AY251" s="322">
        <f t="shared" si="88"/>
        <v>4.7724982175660893</v>
      </c>
      <c r="AZ251" s="322">
        <f t="shared" si="88"/>
        <v>11.135829174320875</v>
      </c>
      <c r="BA251" s="322">
        <f t="shared" si="88"/>
        <v>0</v>
      </c>
      <c r="BB251" s="322">
        <f t="shared" si="88"/>
        <v>0</v>
      </c>
      <c r="BC251" s="322">
        <f t="shared" si="86"/>
        <v>20.680825609453052</v>
      </c>
      <c r="BD251" s="322">
        <f t="shared" si="86"/>
        <v>6.3633309567547869</v>
      </c>
      <c r="BE251" s="322">
        <f t="shared" si="86"/>
        <v>6.3633309567547869</v>
      </c>
      <c r="BF251" s="322">
        <f t="shared" si="82"/>
        <v>3.1816654783773934</v>
      </c>
    </row>
    <row r="252" spans="2:58" ht="14.25">
      <c r="B252" s="12" t="s">
        <v>221</v>
      </c>
      <c r="C252" s="1964" t="s">
        <v>223</v>
      </c>
      <c r="D252" s="1919" t="s">
        <v>224</v>
      </c>
      <c r="E252" s="1954" t="s">
        <v>15</v>
      </c>
      <c r="F252" s="1955" t="s">
        <v>16</v>
      </c>
      <c r="G252" s="1920">
        <v>17.554193548387097</v>
      </c>
      <c r="H252" s="1961">
        <v>451.6</v>
      </c>
      <c r="I252" s="1962">
        <v>451.6</v>
      </c>
      <c r="J252" s="1962">
        <v>451.6</v>
      </c>
      <c r="K252" s="1963">
        <v>12.177741935483871</v>
      </c>
      <c r="L252" s="1738"/>
      <c r="R252" s="322">
        <f t="shared" si="83"/>
        <v>5500.4880000000003</v>
      </c>
      <c r="S252" s="322">
        <f t="shared" si="87"/>
        <v>2149.6159999999986</v>
      </c>
      <c r="T252" s="322">
        <f t="shared" si="87"/>
        <v>90.320000000000022</v>
      </c>
      <c r="U252" s="322">
        <f t="shared" si="87"/>
        <v>998.03599999999994</v>
      </c>
      <c r="V252" s="322">
        <f t="shared" si="87"/>
        <v>0</v>
      </c>
      <c r="W252" s="322">
        <f t="shared" si="87"/>
        <v>2014.1360000000002</v>
      </c>
      <c r="X252" s="322">
        <f t="shared" si="87"/>
        <v>0</v>
      </c>
      <c r="Y252" s="322">
        <f t="shared" si="87"/>
        <v>13.548</v>
      </c>
      <c r="Z252" s="322">
        <f t="shared" si="87"/>
        <v>9.0320000000000018</v>
      </c>
      <c r="AA252" s="322">
        <f t="shared" si="87"/>
        <v>22.580000000000005</v>
      </c>
      <c r="AB252" s="322">
        <f t="shared" si="87"/>
        <v>54.192</v>
      </c>
      <c r="AC252" s="322">
        <f t="shared" si="87"/>
        <v>13.548</v>
      </c>
      <c r="AD252" s="322">
        <f t="shared" si="87"/>
        <v>31.612000000000005</v>
      </c>
      <c r="AE252" s="322">
        <f t="shared" si="87"/>
        <v>0</v>
      </c>
      <c r="AF252" s="322">
        <f t="shared" si="87"/>
        <v>0</v>
      </c>
      <c r="AG252" s="322">
        <f t="shared" si="84"/>
        <v>58.708000000000006</v>
      </c>
      <c r="AH252" s="322">
        <f t="shared" si="84"/>
        <v>18.064000000000004</v>
      </c>
      <c r="AI252" s="322">
        <f t="shared" si="84"/>
        <v>18.064000000000004</v>
      </c>
      <c r="AJ252" s="322">
        <f t="shared" si="80"/>
        <v>9.0320000000000018</v>
      </c>
      <c r="AK252" s="1280" t="s">
        <v>1465</v>
      </c>
      <c r="AL252" s="88" t="s">
        <v>1465</v>
      </c>
      <c r="AM252" s="1280" t="s">
        <v>1465</v>
      </c>
      <c r="AN252" s="322">
        <f t="shared" si="85"/>
        <v>5499.4682580645167</v>
      </c>
      <c r="AO252" s="322">
        <f t="shared" si="88"/>
        <v>2149.2174801631431</v>
      </c>
      <c r="AP252" s="322">
        <f t="shared" si="88"/>
        <v>90.303255469039712</v>
      </c>
      <c r="AQ252" s="322">
        <f t="shared" si="88"/>
        <v>997.85097293288834</v>
      </c>
      <c r="AR252" s="322">
        <f t="shared" si="88"/>
        <v>0</v>
      </c>
      <c r="AS252" s="322">
        <f t="shared" si="88"/>
        <v>2013.7625969595849</v>
      </c>
      <c r="AT252" s="322">
        <f t="shared" si="88"/>
        <v>0</v>
      </c>
      <c r="AU252" s="322">
        <f t="shared" si="88"/>
        <v>13.545488320355952</v>
      </c>
      <c r="AV252" s="322">
        <f t="shared" si="88"/>
        <v>9.0303255469039705</v>
      </c>
      <c r="AW252" s="322">
        <f t="shared" si="88"/>
        <v>22.575813867259928</v>
      </c>
      <c r="AX252" s="322">
        <f t="shared" si="88"/>
        <v>54.181953281423809</v>
      </c>
      <c r="AY252" s="322">
        <f t="shared" si="88"/>
        <v>13.545488320355952</v>
      </c>
      <c r="AZ252" s="322">
        <f t="shared" si="88"/>
        <v>31.606139414163895</v>
      </c>
      <c r="BA252" s="322">
        <f t="shared" si="88"/>
        <v>0</v>
      </c>
      <c r="BB252" s="322">
        <f t="shared" si="88"/>
        <v>0</v>
      </c>
      <c r="BC252" s="322">
        <f t="shared" si="86"/>
        <v>58.697116054875799</v>
      </c>
      <c r="BD252" s="322">
        <f t="shared" si="86"/>
        <v>18.060651093807941</v>
      </c>
      <c r="BE252" s="322">
        <f t="shared" si="86"/>
        <v>18.060651093807941</v>
      </c>
      <c r="BF252" s="322">
        <f t="shared" si="82"/>
        <v>9.0303255469039705</v>
      </c>
    </row>
    <row r="253" spans="2:58" ht="14.25">
      <c r="B253" s="12" t="s">
        <v>221</v>
      </c>
      <c r="C253" s="1964" t="s">
        <v>225</v>
      </c>
      <c r="D253" s="1919" t="s">
        <v>226</v>
      </c>
      <c r="E253" s="1954" t="s">
        <v>15</v>
      </c>
      <c r="F253" s="1955" t="s">
        <v>16</v>
      </c>
      <c r="G253" s="1920">
        <v>17.493225806451612</v>
      </c>
      <c r="H253" s="1965">
        <v>0</v>
      </c>
      <c r="I253" s="1923">
        <v>0</v>
      </c>
      <c r="J253" s="1923">
        <v>0</v>
      </c>
      <c r="K253" s="1963">
        <v>12.177741935483871</v>
      </c>
      <c r="L253" s="1738"/>
      <c r="R253" s="322">
        <f t="shared" si="83"/>
        <v>0</v>
      </c>
      <c r="S253" s="322">
        <f t="shared" si="87"/>
        <v>0</v>
      </c>
      <c r="T253" s="322">
        <f t="shared" si="87"/>
        <v>0</v>
      </c>
      <c r="U253" s="322">
        <f t="shared" si="87"/>
        <v>0</v>
      </c>
      <c r="V253" s="322">
        <f t="shared" si="87"/>
        <v>0</v>
      </c>
      <c r="W253" s="322">
        <f t="shared" si="87"/>
        <v>0</v>
      </c>
      <c r="X253" s="322">
        <f t="shared" si="87"/>
        <v>0</v>
      </c>
      <c r="Y253" s="322">
        <f t="shared" si="87"/>
        <v>0</v>
      </c>
      <c r="Z253" s="322">
        <f t="shared" si="87"/>
        <v>0</v>
      </c>
      <c r="AA253" s="322">
        <f t="shared" si="87"/>
        <v>0</v>
      </c>
      <c r="AB253" s="322">
        <f t="shared" si="87"/>
        <v>0</v>
      </c>
      <c r="AC253" s="322">
        <f t="shared" si="87"/>
        <v>0</v>
      </c>
      <c r="AD253" s="322">
        <f t="shared" si="87"/>
        <v>0</v>
      </c>
      <c r="AE253" s="322">
        <f t="shared" si="87"/>
        <v>0</v>
      </c>
      <c r="AF253" s="322">
        <f t="shared" si="87"/>
        <v>0</v>
      </c>
      <c r="AG253" s="322">
        <f t="shared" si="84"/>
        <v>0</v>
      </c>
      <c r="AH253" s="322">
        <f t="shared" si="84"/>
        <v>0</v>
      </c>
      <c r="AI253" s="322">
        <f t="shared" si="84"/>
        <v>0</v>
      </c>
      <c r="AJ253" s="322">
        <f t="shared" si="80"/>
        <v>0</v>
      </c>
      <c r="AK253" s="1280" t="s">
        <v>1465</v>
      </c>
      <c r="AL253" s="88" t="s">
        <v>1465</v>
      </c>
      <c r="AM253" s="1280" t="s">
        <v>1465</v>
      </c>
      <c r="AN253" s="322">
        <f t="shared" si="85"/>
        <v>0</v>
      </c>
      <c r="AO253" s="322">
        <f t="shared" si="88"/>
        <v>0</v>
      </c>
      <c r="AP253" s="322">
        <f t="shared" si="88"/>
        <v>0</v>
      </c>
      <c r="AQ253" s="322">
        <f t="shared" si="88"/>
        <v>0</v>
      </c>
      <c r="AR253" s="322">
        <f t="shared" si="88"/>
        <v>0</v>
      </c>
      <c r="AS253" s="322">
        <f t="shared" si="88"/>
        <v>0</v>
      </c>
      <c r="AT253" s="322">
        <f t="shared" si="88"/>
        <v>0</v>
      </c>
      <c r="AU253" s="322">
        <f t="shared" si="88"/>
        <v>0</v>
      </c>
      <c r="AV253" s="322">
        <f t="shared" si="88"/>
        <v>0</v>
      </c>
      <c r="AW253" s="322">
        <f t="shared" si="88"/>
        <v>0</v>
      </c>
      <c r="AX253" s="322">
        <f t="shared" si="88"/>
        <v>0</v>
      </c>
      <c r="AY253" s="322">
        <f t="shared" si="88"/>
        <v>0</v>
      </c>
      <c r="AZ253" s="322">
        <f t="shared" si="88"/>
        <v>0</v>
      </c>
      <c r="BA253" s="322">
        <f t="shared" si="88"/>
        <v>0</v>
      </c>
      <c r="BB253" s="322">
        <f t="shared" si="88"/>
        <v>0</v>
      </c>
      <c r="BC253" s="322">
        <f t="shared" si="86"/>
        <v>0</v>
      </c>
      <c r="BD253" s="322">
        <f t="shared" si="86"/>
        <v>0</v>
      </c>
      <c r="BE253" s="322">
        <f t="shared" si="86"/>
        <v>0</v>
      </c>
      <c r="BF253" s="322">
        <f t="shared" si="82"/>
        <v>0</v>
      </c>
    </row>
    <row r="254" spans="2:58" ht="14.25">
      <c r="B254" s="12" t="s">
        <v>221</v>
      </c>
      <c r="C254" s="1964" t="s">
        <v>227</v>
      </c>
      <c r="D254" s="1919" t="s">
        <v>1527</v>
      </c>
      <c r="E254" s="1954" t="s">
        <v>15</v>
      </c>
      <c r="F254" s="1955" t="s">
        <v>16</v>
      </c>
      <c r="G254" s="1920">
        <v>17.493225806451612</v>
      </c>
      <c r="H254" s="1966">
        <v>855</v>
      </c>
      <c r="I254" s="1923">
        <v>855</v>
      </c>
      <c r="J254" s="1923">
        <v>855</v>
      </c>
      <c r="K254" s="1963">
        <v>12.177741935483871</v>
      </c>
      <c r="L254" s="1738"/>
      <c r="R254" s="322">
        <f t="shared" si="83"/>
        <v>10413.9</v>
      </c>
      <c r="S254" s="322">
        <f t="shared" si="87"/>
        <v>4069.799999999997</v>
      </c>
      <c r="T254" s="322">
        <f t="shared" si="87"/>
        <v>171.00000000000003</v>
      </c>
      <c r="U254" s="322">
        <f t="shared" si="87"/>
        <v>1889.5499999999997</v>
      </c>
      <c r="V254" s="322">
        <f t="shared" si="87"/>
        <v>0</v>
      </c>
      <c r="W254" s="322">
        <f t="shared" si="87"/>
        <v>3813.2999999999997</v>
      </c>
      <c r="X254" s="322">
        <f t="shared" si="87"/>
        <v>0</v>
      </c>
      <c r="Y254" s="322">
        <f t="shared" si="87"/>
        <v>25.65</v>
      </c>
      <c r="Z254" s="322">
        <f t="shared" si="87"/>
        <v>17.100000000000005</v>
      </c>
      <c r="AA254" s="322">
        <f t="shared" ref="S254:AF272" si="89">+$R254*VLOOKUP($E254,$P$5:$AF$7,AA$1+3,FALSE)</f>
        <v>42.750000000000007</v>
      </c>
      <c r="AB254" s="322">
        <f t="shared" si="89"/>
        <v>102.6</v>
      </c>
      <c r="AC254" s="322">
        <f t="shared" si="89"/>
        <v>25.65</v>
      </c>
      <c r="AD254" s="322">
        <f t="shared" si="89"/>
        <v>59.850000000000009</v>
      </c>
      <c r="AE254" s="322">
        <f t="shared" si="89"/>
        <v>0</v>
      </c>
      <c r="AF254" s="322">
        <f t="shared" si="89"/>
        <v>0</v>
      </c>
      <c r="AG254" s="322">
        <f t="shared" si="84"/>
        <v>111.15</v>
      </c>
      <c r="AH254" s="322">
        <f t="shared" si="84"/>
        <v>34.20000000000001</v>
      </c>
      <c r="AI254" s="322">
        <f t="shared" si="84"/>
        <v>34.20000000000001</v>
      </c>
      <c r="AJ254" s="322">
        <f t="shared" si="80"/>
        <v>17.100000000000005</v>
      </c>
      <c r="AK254" s="1280" t="s">
        <v>1465</v>
      </c>
      <c r="AL254" s="88" t="s">
        <v>1465</v>
      </c>
      <c r="AM254" s="1280" t="s">
        <v>1465</v>
      </c>
      <c r="AN254" s="322">
        <f t="shared" si="85"/>
        <v>10411.969354838709</v>
      </c>
      <c r="AO254" s="322">
        <f t="shared" si="88"/>
        <v>4069.0454949944356</v>
      </c>
      <c r="AP254" s="322">
        <f t="shared" si="88"/>
        <v>170.96829810901005</v>
      </c>
      <c r="AQ254" s="322">
        <f t="shared" si="88"/>
        <v>1889.1996941045602</v>
      </c>
      <c r="AR254" s="322">
        <f t="shared" si="88"/>
        <v>0</v>
      </c>
      <c r="AS254" s="322">
        <f t="shared" si="88"/>
        <v>3812.5930478309233</v>
      </c>
      <c r="AT254" s="322">
        <f t="shared" si="88"/>
        <v>0</v>
      </c>
      <c r="AU254" s="322">
        <f t="shared" si="88"/>
        <v>25.645244716351502</v>
      </c>
      <c r="AV254" s="322">
        <f t="shared" si="88"/>
        <v>17.096829810901006</v>
      </c>
      <c r="AW254" s="322">
        <f t="shared" ref="AO254:BB272" si="90">+$AN254*VLOOKUP($E254,$AL$5:$BB$7,AW$1+3,FALSE)</f>
        <v>42.742074527252512</v>
      </c>
      <c r="AX254" s="322">
        <f t="shared" si="90"/>
        <v>102.58097886540601</v>
      </c>
      <c r="AY254" s="322">
        <f t="shared" si="90"/>
        <v>25.645244716351502</v>
      </c>
      <c r="AZ254" s="322">
        <f t="shared" si="90"/>
        <v>59.838904338153512</v>
      </c>
      <c r="BA254" s="322">
        <f t="shared" si="90"/>
        <v>0</v>
      </c>
      <c r="BB254" s="322">
        <f t="shared" si="90"/>
        <v>0</v>
      </c>
      <c r="BC254" s="322">
        <f t="shared" si="86"/>
        <v>111.12939377085651</v>
      </c>
      <c r="BD254" s="322">
        <f t="shared" si="86"/>
        <v>34.193659621802013</v>
      </c>
      <c r="BE254" s="322">
        <f t="shared" si="86"/>
        <v>34.193659621802013</v>
      </c>
      <c r="BF254" s="322">
        <f t="shared" si="82"/>
        <v>17.096829810901006</v>
      </c>
    </row>
    <row r="255" spans="2:58" ht="14.25">
      <c r="B255" s="12" t="s">
        <v>221</v>
      </c>
      <c r="C255" s="1964" t="s">
        <v>228</v>
      </c>
      <c r="D255" s="1919" t="s">
        <v>229</v>
      </c>
      <c r="E255" s="1954" t="s">
        <v>19</v>
      </c>
      <c r="F255" s="1955" t="s">
        <v>16</v>
      </c>
      <c r="G255" s="1920">
        <v>17.603225806451611</v>
      </c>
      <c r="H255" s="1961">
        <v>10354.151526065141</v>
      </c>
      <c r="I255" s="1962">
        <v>10354.151526065141</v>
      </c>
      <c r="J255" s="1962">
        <v>10354.151526065141</v>
      </c>
      <c r="K255" s="1963">
        <v>17.437741935483867</v>
      </c>
      <c r="L255" s="1738"/>
      <c r="R255" s="322">
        <f t="shared" si="83"/>
        <v>180576.40261457607</v>
      </c>
      <c r="S255" s="322">
        <f t="shared" si="89"/>
        <v>49285.76126407009</v>
      </c>
      <c r="T255" s="322">
        <f t="shared" si="89"/>
        <v>2070.8303052130286</v>
      </c>
      <c r="U255" s="322">
        <f t="shared" si="89"/>
        <v>22882.674872603959</v>
      </c>
      <c r="V255" s="322">
        <f t="shared" si="89"/>
        <v>0</v>
      </c>
      <c r="W255" s="322">
        <f t="shared" si="89"/>
        <v>100642.35283335319</v>
      </c>
      <c r="X255" s="322">
        <f t="shared" si="89"/>
        <v>0</v>
      </c>
      <c r="Y255" s="322">
        <f t="shared" si="89"/>
        <v>310.62454578195423</v>
      </c>
      <c r="Z255" s="322">
        <f t="shared" si="89"/>
        <v>207.08303052130285</v>
      </c>
      <c r="AA255" s="322">
        <f t="shared" si="89"/>
        <v>517.70757630325716</v>
      </c>
      <c r="AB255" s="322">
        <f t="shared" si="89"/>
        <v>1242.4981831278169</v>
      </c>
      <c r="AC255" s="322">
        <f t="shared" si="89"/>
        <v>310.62454578195423</v>
      </c>
      <c r="AD255" s="322">
        <f t="shared" si="89"/>
        <v>724.79060682455997</v>
      </c>
      <c r="AE255" s="322">
        <f t="shared" si="89"/>
        <v>0</v>
      </c>
      <c r="AF255" s="322">
        <f t="shared" si="89"/>
        <v>0</v>
      </c>
      <c r="AG255" s="322">
        <f t="shared" si="84"/>
        <v>1346.0396983884684</v>
      </c>
      <c r="AH255" s="322">
        <f t="shared" si="84"/>
        <v>414.16606104260569</v>
      </c>
      <c r="AI255" s="322">
        <f t="shared" si="84"/>
        <v>414.16606104260569</v>
      </c>
      <c r="AJ255" s="322">
        <f t="shared" si="80"/>
        <v>207.08303052130285</v>
      </c>
      <c r="AK255" s="1280" t="s">
        <v>1465</v>
      </c>
      <c r="AL255" s="88" t="s">
        <v>1465</v>
      </c>
      <c r="AM255" s="1280" t="s">
        <v>1465</v>
      </c>
      <c r="AN255" s="322">
        <f t="shared" si="85"/>
        <v>180553.02227242041</v>
      </c>
      <c r="AO255" s="322">
        <f t="shared" si="90"/>
        <v>49279.37993215146</v>
      </c>
      <c r="AP255" s="322">
        <f t="shared" si="90"/>
        <v>2070.56218202317</v>
      </c>
      <c r="AQ255" s="322">
        <f t="shared" si="90"/>
        <v>22879.712111356021</v>
      </c>
      <c r="AR255" s="322">
        <f t="shared" si="90"/>
        <v>0</v>
      </c>
      <c r="AS255" s="322">
        <f t="shared" si="90"/>
        <v>100629.32204632607</v>
      </c>
      <c r="AT255" s="322">
        <f t="shared" si="90"/>
        <v>0</v>
      </c>
      <c r="AU255" s="322">
        <f t="shared" si="90"/>
        <v>310.58432730347545</v>
      </c>
      <c r="AV255" s="322">
        <f t="shared" si="90"/>
        <v>207.05621820231698</v>
      </c>
      <c r="AW255" s="322">
        <f t="shared" si="90"/>
        <v>517.64054550579249</v>
      </c>
      <c r="AX255" s="322">
        <f t="shared" si="90"/>
        <v>1242.3373092139018</v>
      </c>
      <c r="AY255" s="322">
        <f t="shared" si="90"/>
        <v>310.58432730347545</v>
      </c>
      <c r="AZ255" s="322">
        <f t="shared" si="90"/>
        <v>724.69676370810942</v>
      </c>
      <c r="BA255" s="322">
        <f t="shared" si="90"/>
        <v>0</v>
      </c>
      <c r="BB255" s="322">
        <f t="shared" si="90"/>
        <v>0</v>
      </c>
      <c r="BC255" s="322">
        <f t="shared" si="86"/>
        <v>1345.8654183150602</v>
      </c>
      <c r="BD255" s="322">
        <f t="shared" si="86"/>
        <v>414.11243640463397</v>
      </c>
      <c r="BE255" s="322">
        <f t="shared" si="86"/>
        <v>414.11243640463397</v>
      </c>
      <c r="BF255" s="322">
        <f t="shared" si="82"/>
        <v>207.05621820231698</v>
      </c>
    </row>
    <row r="256" spans="2:58" ht="14.25">
      <c r="B256" s="12" t="s">
        <v>221</v>
      </c>
      <c r="C256" s="1964" t="s">
        <v>228</v>
      </c>
      <c r="D256" s="1919" t="s">
        <v>229</v>
      </c>
      <c r="E256" s="1954" t="s">
        <v>19</v>
      </c>
      <c r="F256" s="1955" t="s">
        <v>16</v>
      </c>
      <c r="G256" s="1920">
        <v>17.603225806451611</v>
      </c>
      <c r="H256" s="1966">
        <v>7508</v>
      </c>
      <c r="I256" s="1923">
        <v>7508</v>
      </c>
      <c r="J256" s="1923">
        <v>7508</v>
      </c>
      <c r="K256" s="1963">
        <v>17.437741935483867</v>
      </c>
      <c r="L256" s="1738"/>
      <c r="R256" s="322">
        <f t="shared" si="83"/>
        <v>130939.52</v>
      </c>
      <c r="S256" s="322">
        <f t="shared" si="89"/>
        <v>35738.080000000009</v>
      </c>
      <c r="T256" s="322">
        <f t="shared" si="89"/>
        <v>1501.6000000000001</v>
      </c>
      <c r="U256" s="322">
        <f t="shared" si="89"/>
        <v>16592.679999999997</v>
      </c>
      <c r="V256" s="322">
        <f t="shared" si="89"/>
        <v>0</v>
      </c>
      <c r="W256" s="322">
        <f t="shared" si="89"/>
        <v>72977.760000000009</v>
      </c>
      <c r="X256" s="322">
        <f t="shared" si="89"/>
        <v>0</v>
      </c>
      <c r="Y256" s="322">
        <f t="shared" si="89"/>
        <v>225.23999999999998</v>
      </c>
      <c r="Z256" s="322">
        <f t="shared" si="89"/>
        <v>150.16000000000003</v>
      </c>
      <c r="AA256" s="322">
        <f t="shared" si="89"/>
        <v>375.40000000000003</v>
      </c>
      <c r="AB256" s="322">
        <f t="shared" si="89"/>
        <v>900.95999999999992</v>
      </c>
      <c r="AC256" s="322">
        <f t="shared" si="89"/>
        <v>225.23999999999998</v>
      </c>
      <c r="AD256" s="322">
        <f t="shared" si="89"/>
        <v>525.56000000000006</v>
      </c>
      <c r="AE256" s="322">
        <f t="shared" si="89"/>
        <v>0</v>
      </c>
      <c r="AF256" s="322">
        <f t="shared" si="89"/>
        <v>0</v>
      </c>
      <c r="AG256" s="322">
        <f t="shared" si="84"/>
        <v>976.04</v>
      </c>
      <c r="AH256" s="322">
        <f t="shared" si="84"/>
        <v>300.32000000000005</v>
      </c>
      <c r="AI256" s="322">
        <f t="shared" si="84"/>
        <v>300.32000000000005</v>
      </c>
      <c r="AJ256" s="322">
        <f t="shared" si="80"/>
        <v>150.16000000000003</v>
      </c>
      <c r="AK256" s="1280" t="s">
        <v>1465</v>
      </c>
      <c r="AL256" s="88" t="s">
        <v>1465</v>
      </c>
      <c r="AM256" s="1280" t="s">
        <v>1465</v>
      </c>
      <c r="AN256" s="322">
        <f t="shared" si="85"/>
        <v>130922.56645161287</v>
      </c>
      <c r="AO256" s="322">
        <f t="shared" si="90"/>
        <v>35733.452770050317</v>
      </c>
      <c r="AP256" s="322">
        <f t="shared" si="90"/>
        <v>1501.4055785735422</v>
      </c>
      <c r="AQ256" s="322">
        <f t="shared" si="90"/>
        <v>16590.531643237638</v>
      </c>
      <c r="AR256" s="322">
        <f t="shared" si="90"/>
        <v>0</v>
      </c>
      <c r="AS256" s="322">
        <f t="shared" si="90"/>
        <v>72968.311118674159</v>
      </c>
      <c r="AT256" s="322">
        <f t="shared" si="90"/>
        <v>0</v>
      </c>
      <c r="AU256" s="322">
        <f t="shared" si="90"/>
        <v>225.21083678603131</v>
      </c>
      <c r="AV256" s="322">
        <f t="shared" si="90"/>
        <v>150.14055785735422</v>
      </c>
      <c r="AW256" s="322">
        <f t="shared" si="90"/>
        <v>375.35139464338556</v>
      </c>
      <c r="AX256" s="322">
        <f t="shared" si="90"/>
        <v>900.84334714412523</v>
      </c>
      <c r="AY256" s="322">
        <f t="shared" si="90"/>
        <v>225.21083678603131</v>
      </c>
      <c r="AZ256" s="322">
        <f t="shared" si="90"/>
        <v>525.49195250073979</v>
      </c>
      <c r="BA256" s="322">
        <f t="shared" si="90"/>
        <v>0</v>
      </c>
      <c r="BB256" s="322">
        <f t="shared" si="90"/>
        <v>0</v>
      </c>
      <c r="BC256" s="322">
        <f t="shared" si="86"/>
        <v>975.91362607280234</v>
      </c>
      <c r="BD256" s="322">
        <f t="shared" si="86"/>
        <v>300.28111571470845</v>
      </c>
      <c r="BE256" s="322">
        <f t="shared" si="86"/>
        <v>300.28111571470845</v>
      </c>
      <c r="BF256" s="322">
        <f t="shared" si="82"/>
        <v>150.14055785735422</v>
      </c>
    </row>
    <row r="257" spans="2:58" ht="14.25">
      <c r="B257" s="12" t="s">
        <v>221</v>
      </c>
      <c r="C257" s="1964" t="s">
        <v>228</v>
      </c>
      <c r="D257" s="1919" t="s">
        <v>230</v>
      </c>
      <c r="E257" s="1954" t="s">
        <v>19</v>
      </c>
      <c r="F257" s="1955" t="s">
        <v>16</v>
      </c>
      <c r="G257" s="1920">
        <v>17.603225806451611</v>
      </c>
      <c r="H257" s="1966">
        <v>1991.808</v>
      </c>
      <c r="I257" s="1923">
        <v>1991.808</v>
      </c>
      <c r="J257" s="1923">
        <v>1991.808</v>
      </c>
      <c r="K257" s="1963">
        <v>17.437741935483867</v>
      </c>
      <c r="L257" s="1738"/>
      <c r="R257" s="322">
        <f t="shared" si="83"/>
        <v>34737.131520000003</v>
      </c>
      <c r="S257" s="322">
        <f t="shared" si="89"/>
        <v>9481.0060800000028</v>
      </c>
      <c r="T257" s="322">
        <f t="shared" si="89"/>
        <v>398.36160000000007</v>
      </c>
      <c r="U257" s="322">
        <f t="shared" si="89"/>
        <v>4401.8956799999996</v>
      </c>
      <c r="V257" s="322">
        <f t="shared" si="89"/>
        <v>0</v>
      </c>
      <c r="W257" s="322">
        <f t="shared" si="89"/>
        <v>19360.373760000002</v>
      </c>
      <c r="X257" s="322">
        <f t="shared" si="89"/>
        <v>0</v>
      </c>
      <c r="Y257" s="322">
        <f t="shared" si="89"/>
        <v>59.754240000000003</v>
      </c>
      <c r="Z257" s="322">
        <f t="shared" si="89"/>
        <v>39.836160000000007</v>
      </c>
      <c r="AA257" s="322">
        <f t="shared" si="89"/>
        <v>99.590400000000017</v>
      </c>
      <c r="AB257" s="322">
        <f t="shared" si="89"/>
        <v>239.01696000000001</v>
      </c>
      <c r="AC257" s="322">
        <f t="shared" si="89"/>
        <v>59.754240000000003</v>
      </c>
      <c r="AD257" s="322">
        <f t="shared" si="89"/>
        <v>139.42656000000002</v>
      </c>
      <c r="AE257" s="322">
        <f t="shared" si="89"/>
        <v>0</v>
      </c>
      <c r="AF257" s="322">
        <f t="shared" si="89"/>
        <v>0</v>
      </c>
      <c r="AG257" s="322">
        <f t="shared" si="84"/>
        <v>258.93504000000001</v>
      </c>
      <c r="AH257" s="322">
        <f t="shared" si="84"/>
        <v>79.672320000000013</v>
      </c>
      <c r="AI257" s="322">
        <f t="shared" si="84"/>
        <v>79.672320000000013</v>
      </c>
      <c r="AJ257" s="322">
        <f t="shared" si="80"/>
        <v>39.836160000000007</v>
      </c>
      <c r="AK257" s="1280" t="s">
        <v>1465</v>
      </c>
      <c r="AL257" s="88" t="s">
        <v>1465</v>
      </c>
      <c r="AM257" s="1280" t="s">
        <v>1465</v>
      </c>
      <c r="AN257" s="322">
        <f t="shared" si="85"/>
        <v>34732.633889032251</v>
      </c>
      <c r="AO257" s="322">
        <f t="shared" si="90"/>
        <v>9479.778515584494</v>
      </c>
      <c r="AP257" s="322">
        <f t="shared" si="90"/>
        <v>398.31002166321389</v>
      </c>
      <c r="AQ257" s="322">
        <f t="shared" si="90"/>
        <v>4401.3257393785125</v>
      </c>
      <c r="AR257" s="322">
        <f t="shared" si="90"/>
        <v>0</v>
      </c>
      <c r="AS257" s="322">
        <f t="shared" si="90"/>
        <v>19357.867052832196</v>
      </c>
      <c r="AT257" s="322">
        <f t="shared" si="90"/>
        <v>0</v>
      </c>
      <c r="AU257" s="322">
        <f t="shared" si="90"/>
        <v>59.746503249482082</v>
      </c>
      <c r="AV257" s="322">
        <f t="shared" si="90"/>
        <v>39.83100216632139</v>
      </c>
      <c r="AW257" s="322">
        <f t="shared" si="90"/>
        <v>99.577505415803472</v>
      </c>
      <c r="AX257" s="322">
        <f t="shared" si="90"/>
        <v>238.98601299792833</v>
      </c>
      <c r="AY257" s="322">
        <f t="shared" si="90"/>
        <v>59.746503249482082</v>
      </c>
      <c r="AZ257" s="322">
        <f t="shared" si="90"/>
        <v>139.40850758212488</v>
      </c>
      <c r="BA257" s="322">
        <f t="shared" si="90"/>
        <v>0</v>
      </c>
      <c r="BB257" s="322">
        <f t="shared" si="90"/>
        <v>0</v>
      </c>
      <c r="BC257" s="322">
        <f t="shared" si="86"/>
        <v>258.90151408108903</v>
      </c>
      <c r="BD257" s="322">
        <f t="shared" si="86"/>
        <v>79.66200433264278</v>
      </c>
      <c r="BE257" s="322">
        <f t="shared" si="86"/>
        <v>79.66200433264278</v>
      </c>
      <c r="BF257" s="322">
        <f t="shared" si="82"/>
        <v>39.83100216632139</v>
      </c>
    </row>
    <row r="258" spans="2:58" ht="14.25">
      <c r="B258" s="12" t="s">
        <v>221</v>
      </c>
      <c r="C258" s="1964" t="s">
        <v>228</v>
      </c>
      <c r="D258" s="1919" t="s">
        <v>231</v>
      </c>
      <c r="E258" s="1954" t="s">
        <v>19</v>
      </c>
      <c r="F258" s="1955" t="s">
        <v>16</v>
      </c>
      <c r="G258" s="1920">
        <v>17.603225806451611</v>
      </c>
      <c r="H258" s="1966">
        <v>650.88</v>
      </c>
      <c r="I258" s="1962">
        <v>650.88</v>
      </c>
      <c r="J258" s="1962">
        <v>650.88</v>
      </c>
      <c r="K258" s="1963">
        <v>17.437741935483867</v>
      </c>
      <c r="L258" s="1738"/>
      <c r="R258" s="322">
        <f t="shared" si="83"/>
        <v>11351.3472</v>
      </c>
      <c r="S258" s="322">
        <f t="shared" si="89"/>
        <v>3098.1888000000008</v>
      </c>
      <c r="T258" s="322">
        <f t="shared" si="89"/>
        <v>130.17600000000002</v>
      </c>
      <c r="U258" s="322">
        <f t="shared" si="89"/>
        <v>1438.4447999999998</v>
      </c>
      <c r="V258" s="322">
        <f t="shared" si="89"/>
        <v>0</v>
      </c>
      <c r="W258" s="322">
        <f t="shared" si="89"/>
        <v>6326.5536000000002</v>
      </c>
      <c r="X258" s="322">
        <f t="shared" si="89"/>
        <v>0</v>
      </c>
      <c r="Y258" s="322">
        <f t="shared" si="89"/>
        <v>19.526399999999999</v>
      </c>
      <c r="Z258" s="322">
        <f t="shared" si="89"/>
        <v>13.017600000000002</v>
      </c>
      <c r="AA258" s="322">
        <f t="shared" si="89"/>
        <v>32.544000000000004</v>
      </c>
      <c r="AB258" s="322">
        <f t="shared" si="89"/>
        <v>78.105599999999995</v>
      </c>
      <c r="AC258" s="322">
        <f t="shared" si="89"/>
        <v>19.526399999999999</v>
      </c>
      <c r="AD258" s="322">
        <f t="shared" si="89"/>
        <v>45.561600000000006</v>
      </c>
      <c r="AE258" s="322">
        <f t="shared" si="89"/>
        <v>0</v>
      </c>
      <c r="AF258" s="322">
        <f t="shared" si="89"/>
        <v>0</v>
      </c>
      <c r="AG258" s="322">
        <f t="shared" si="84"/>
        <v>84.614399999999989</v>
      </c>
      <c r="AH258" s="322">
        <f t="shared" si="84"/>
        <v>26.035200000000003</v>
      </c>
      <c r="AI258" s="322">
        <f t="shared" si="84"/>
        <v>26.035200000000003</v>
      </c>
      <c r="AJ258" s="322">
        <f t="shared" si="80"/>
        <v>13.017600000000002</v>
      </c>
      <c r="AK258" s="1280" t="s">
        <v>1465</v>
      </c>
      <c r="AL258" s="88" t="s">
        <v>1465</v>
      </c>
      <c r="AM258" s="1280" t="s">
        <v>1465</v>
      </c>
      <c r="AN258" s="322">
        <f t="shared" si="85"/>
        <v>11349.87747096774</v>
      </c>
      <c r="AO258" s="322">
        <f t="shared" si="90"/>
        <v>3097.787658360462</v>
      </c>
      <c r="AP258" s="322">
        <f t="shared" si="90"/>
        <v>130.15914530926307</v>
      </c>
      <c r="AQ258" s="322">
        <f t="shared" si="90"/>
        <v>1438.2585556673566</v>
      </c>
      <c r="AR258" s="322">
        <f t="shared" si="90"/>
        <v>0</v>
      </c>
      <c r="AS258" s="322">
        <f t="shared" si="90"/>
        <v>6325.7344620301856</v>
      </c>
      <c r="AT258" s="322">
        <f t="shared" si="90"/>
        <v>0</v>
      </c>
      <c r="AU258" s="322">
        <f t="shared" si="90"/>
        <v>19.523871796389461</v>
      </c>
      <c r="AV258" s="322">
        <f t="shared" si="90"/>
        <v>13.015914530926308</v>
      </c>
      <c r="AW258" s="322">
        <f t="shared" si="90"/>
        <v>32.539786327315767</v>
      </c>
      <c r="AX258" s="322">
        <f t="shared" si="90"/>
        <v>78.095487185557843</v>
      </c>
      <c r="AY258" s="322">
        <f t="shared" si="90"/>
        <v>19.523871796389461</v>
      </c>
      <c r="AZ258" s="322">
        <f t="shared" si="90"/>
        <v>45.555700858242076</v>
      </c>
      <c r="BA258" s="322">
        <f t="shared" si="90"/>
        <v>0</v>
      </c>
      <c r="BB258" s="322">
        <f t="shared" si="90"/>
        <v>0</v>
      </c>
      <c r="BC258" s="322">
        <f t="shared" si="86"/>
        <v>84.603444451020991</v>
      </c>
      <c r="BD258" s="322">
        <f t="shared" si="86"/>
        <v>26.031829061852616</v>
      </c>
      <c r="BE258" s="322">
        <f t="shared" si="86"/>
        <v>26.031829061852616</v>
      </c>
      <c r="BF258" s="322">
        <f t="shared" si="82"/>
        <v>13.015914530926308</v>
      </c>
    </row>
    <row r="259" spans="2:58" ht="14.25">
      <c r="B259" s="12" t="s">
        <v>221</v>
      </c>
      <c r="C259" s="1964" t="s">
        <v>228</v>
      </c>
      <c r="D259" s="1919" t="s">
        <v>231</v>
      </c>
      <c r="E259" s="1954" t="s">
        <v>19</v>
      </c>
      <c r="F259" s="1955" t="s">
        <v>16</v>
      </c>
      <c r="G259" s="1920">
        <v>17.603225806451611</v>
      </c>
      <c r="H259" s="1966">
        <v>16.224</v>
      </c>
      <c r="I259" s="1962">
        <v>16.224</v>
      </c>
      <c r="J259" s="1962">
        <v>16.224</v>
      </c>
      <c r="K259" s="1963">
        <v>17.437741935483867</v>
      </c>
      <c r="L259" s="1738"/>
      <c r="R259" s="322">
        <f t="shared" si="83"/>
        <v>282.94656000000003</v>
      </c>
      <c r="S259" s="322">
        <f t="shared" si="89"/>
        <v>77.226240000000033</v>
      </c>
      <c r="T259" s="322">
        <f t="shared" si="89"/>
        <v>3.2448000000000006</v>
      </c>
      <c r="U259" s="322">
        <f t="shared" si="89"/>
        <v>35.855039999999995</v>
      </c>
      <c r="V259" s="322">
        <f t="shared" si="89"/>
        <v>0</v>
      </c>
      <c r="W259" s="322">
        <f t="shared" si="89"/>
        <v>157.69728000000003</v>
      </c>
      <c r="X259" s="322">
        <f t="shared" si="89"/>
        <v>0</v>
      </c>
      <c r="Y259" s="322">
        <f t="shared" si="89"/>
        <v>0.48672000000000004</v>
      </c>
      <c r="Z259" s="322">
        <f t="shared" si="89"/>
        <v>0.32448000000000005</v>
      </c>
      <c r="AA259" s="322">
        <f t="shared" si="89"/>
        <v>0.81120000000000014</v>
      </c>
      <c r="AB259" s="322">
        <f t="shared" si="89"/>
        <v>1.9468800000000002</v>
      </c>
      <c r="AC259" s="322">
        <f t="shared" si="89"/>
        <v>0.48672000000000004</v>
      </c>
      <c r="AD259" s="322">
        <f t="shared" si="89"/>
        <v>1.1356800000000002</v>
      </c>
      <c r="AE259" s="322">
        <f t="shared" si="89"/>
        <v>0</v>
      </c>
      <c r="AF259" s="322">
        <f t="shared" si="89"/>
        <v>0</v>
      </c>
      <c r="AG259" s="322">
        <f t="shared" si="84"/>
        <v>2.1091200000000003</v>
      </c>
      <c r="AH259" s="322">
        <f t="shared" si="84"/>
        <v>0.64896000000000009</v>
      </c>
      <c r="AI259" s="322">
        <f t="shared" si="84"/>
        <v>0.64896000000000009</v>
      </c>
      <c r="AJ259" s="322">
        <f t="shared" si="80"/>
        <v>0.32448000000000005</v>
      </c>
      <c r="AK259" s="1280" t="s">
        <v>1465</v>
      </c>
      <c r="AL259" s="88" t="s">
        <v>1465</v>
      </c>
      <c r="AM259" s="1280" t="s">
        <v>1465</v>
      </c>
      <c r="AN259" s="322">
        <f t="shared" si="85"/>
        <v>282.90992516129029</v>
      </c>
      <c r="AO259" s="322">
        <f t="shared" si="90"/>
        <v>77.216241041728338</v>
      </c>
      <c r="AP259" s="322">
        <f t="shared" si="90"/>
        <v>3.2443798757028706</v>
      </c>
      <c r="AQ259" s="322">
        <f t="shared" si="90"/>
        <v>35.85039762651671</v>
      </c>
      <c r="AR259" s="322">
        <f t="shared" si="90"/>
        <v>0</v>
      </c>
      <c r="AS259" s="322">
        <f t="shared" si="90"/>
        <v>157.67686195915951</v>
      </c>
      <c r="AT259" s="322">
        <f t="shared" si="90"/>
        <v>0</v>
      </c>
      <c r="AU259" s="322">
        <f t="shared" si="90"/>
        <v>0.48665698135543051</v>
      </c>
      <c r="AV259" s="322">
        <f t="shared" si="90"/>
        <v>0.32443798757028702</v>
      </c>
      <c r="AW259" s="322">
        <f t="shared" si="90"/>
        <v>0.81109496892571764</v>
      </c>
      <c r="AX259" s="322">
        <f t="shared" si="90"/>
        <v>1.946627925421722</v>
      </c>
      <c r="AY259" s="322">
        <f t="shared" si="90"/>
        <v>0.48665698135543051</v>
      </c>
      <c r="AZ259" s="322">
        <f t="shared" si="90"/>
        <v>1.1355329564960046</v>
      </c>
      <c r="BA259" s="322">
        <f t="shared" si="90"/>
        <v>0</v>
      </c>
      <c r="BB259" s="322">
        <f t="shared" si="90"/>
        <v>0</v>
      </c>
      <c r="BC259" s="322">
        <f t="shared" si="86"/>
        <v>2.1088469192068655</v>
      </c>
      <c r="BD259" s="322">
        <f t="shared" si="86"/>
        <v>0.64887597514057405</v>
      </c>
      <c r="BE259" s="322">
        <f t="shared" si="86"/>
        <v>0.64887597514057405</v>
      </c>
      <c r="BF259" s="322">
        <f t="shared" si="82"/>
        <v>0.32443798757028702</v>
      </c>
    </row>
    <row r="260" spans="2:58" ht="14.25">
      <c r="B260" s="12" t="s">
        <v>221</v>
      </c>
      <c r="C260" s="1964" t="s">
        <v>228</v>
      </c>
      <c r="D260" s="1919" t="s">
        <v>232</v>
      </c>
      <c r="E260" s="1954" t="s">
        <v>19</v>
      </c>
      <c r="F260" s="1955" t="s">
        <v>16</v>
      </c>
      <c r="G260" s="1920">
        <v>17.603225806451611</v>
      </c>
      <c r="H260" s="1966">
        <v>3.968</v>
      </c>
      <c r="I260" s="1962">
        <v>3.968</v>
      </c>
      <c r="J260" s="1962">
        <v>3.968</v>
      </c>
      <c r="K260" s="1963">
        <v>17.437741935483867</v>
      </c>
      <c r="L260" s="1738"/>
      <c r="R260" s="322">
        <f t="shared" si="83"/>
        <v>69.201920000000001</v>
      </c>
      <c r="S260" s="322">
        <f t="shared" si="89"/>
        <v>18.887680000000007</v>
      </c>
      <c r="T260" s="322">
        <f t="shared" si="89"/>
        <v>0.79360000000000008</v>
      </c>
      <c r="U260" s="322">
        <f t="shared" si="89"/>
        <v>8.7692799999999984</v>
      </c>
      <c r="V260" s="322">
        <f t="shared" si="89"/>
        <v>0</v>
      </c>
      <c r="W260" s="322">
        <f t="shared" si="89"/>
        <v>38.568960000000004</v>
      </c>
      <c r="X260" s="322">
        <f t="shared" si="89"/>
        <v>0</v>
      </c>
      <c r="Y260" s="322">
        <f t="shared" si="89"/>
        <v>0.11903999999999999</v>
      </c>
      <c r="Z260" s="322">
        <f t="shared" si="89"/>
        <v>7.936E-2</v>
      </c>
      <c r="AA260" s="322">
        <f t="shared" si="89"/>
        <v>0.19840000000000002</v>
      </c>
      <c r="AB260" s="322">
        <f t="shared" si="89"/>
        <v>0.47615999999999997</v>
      </c>
      <c r="AC260" s="322">
        <f t="shared" si="89"/>
        <v>0.11903999999999999</v>
      </c>
      <c r="AD260" s="322">
        <f t="shared" si="89"/>
        <v>0.27776000000000001</v>
      </c>
      <c r="AE260" s="322">
        <f t="shared" si="89"/>
        <v>0</v>
      </c>
      <c r="AF260" s="322">
        <f t="shared" si="89"/>
        <v>0</v>
      </c>
      <c r="AG260" s="322">
        <f t="shared" si="84"/>
        <v>0.51583999999999997</v>
      </c>
      <c r="AH260" s="322">
        <f t="shared" si="84"/>
        <v>0.15872</v>
      </c>
      <c r="AI260" s="322">
        <f t="shared" si="84"/>
        <v>0.15872</v>
      </c>
      <c r="AJ260" s="322">
        <f t="shared" si="80"/>
        <v>7.936E-2</v>
      </c>
      <c r="AK260" s="1280" t="s">
        <v>1465</v>
      </c>
      <c r="AL260" s="88" t="s">
        <v>1465</v>
      </c>
      <c r="AM260" s="1280" t="s">
        <v>1465</v>
      </c>
      <c r="AN260" s="322">
        <f t="shared" si="85"/>
        <v>69.192959999999985</v>
      </c>
      <c r="AO260" s="322">
        <f t="shared" si="90"/>
        <v>18.885234495412845</v>
      </c>
      <c r="AP260" s="322">
        <f t="shared" si="90"/>
        <v>0.79349724770642194</v>
      </c>
      <c r="AQ260" s="322">
        <f t="shared" si="90"/>
        <v>8.7681445871559589</v>
      </c>
      <c r="AR260" s="322">
        <f t="shared" si="90"/>
        <v>0</v>
      </c>
      <c r="AS260" s="322">
        <f t="shared" si="90"/>
        <v>38.563966238532103</v>
      </c>
      <c r="AT260" s="322">
        <f t="shared" si="90"/>
        <v>0</v>
      </c>
      <c r="AU260" s="322">
        <f t="shared" si="90"/>
        <v>0.11902458715596327</v>
      </c>
      <c r="AV260" s="322">
        <f t="shared" si="90"/>
        <v>7.9349724770642185E-2</v>
      </c>
      <c r="AW260" s="322">
        <f t="shared" si="90"/>
        <v>0.19837431192660548</v>
      </c>
      <c r="AX260" s="322">
        <f t="shared" si="90"/>
        <v>0.47609834862385308</v>
      </c>
      <c r="AY260" s="322">
        <f t="shared" si="90"/>
        <v>0.11902458715596327</v>
      </c>
      <c r="AZ260" s="322">
        <f t="shared" si="90"/>
        <v>0.27772403669724766</v>
      </c>
      <c r="BA260" s="322">
        <f t="shared" si="90"/>
        <v>0</v>
      </c>
      <c r="BB260" s="322">
        <f t="shared" si="90"/>
        <v>0</v>
      </c>
      <c r="BC260" s="322">
        <f t="shared" si="86"/>
        <v>0.51577321100917417</v>
      </c>
      <c r="BD260" s="322">
        <f t="shared" si="86"/>
        <v>0.15869944954128437</v>
      </c>
      <c r="BE260" s="322">
        <f t="shared" si="86"/>
        <v>0.15869944954128437</v>
      </c>
      <c r="BF260" s="322">
        <f t="shared" si="82"/>
        <v>7.9349724770642185E-2</v>
      </c>
    </row>
    <row r="261" spans="2:58" ht="14.25">
      <c r="B261" s="12" t="s">
        <v>221</v>
      </c>
      <c r="C261" s="1964" t="s">
        <v>228</v>
      </c>
      <c r="D261" s="1919" t="s">
        <v>233</v>
      </c>
      <c r="E261" s="1954" t="s">
        <v>19</v>
      </c>
      <c r="F261" s="1955" t="s">
        <v>16</v>
      </c>
      <c r="G261" s="1920">
        <v>17.603225806451611</v>
      </c>
      <c r="H261" s="1966">
        <v>25.44</v>
      </c>
      <c r="I261" s="1962">
        <v>25.44</v>
      </c>
      <c r="J261" s="1962">
        <v>25.44</v>
      </c>
      <c r="K261" s="1963">
        <v>17.437741935483867</v>
      </c>
      <c r="L261" s="1738"/>
      <c r="R261" s="322">
        <f t="shared" si="83"/>
        <v>443.67360000000008</v>
      </c>
      <c r="S261" s="322">
        <f t="shared" si="89"/>
        <v>121.09440000000006</v>
      </c>
      <c r="T261" s="322">
        <f t="shared" si="89"/>
        <v>5.088000000000001</v>
      </c>
      <c r="U261" s="322">
        <f t="shared" si="89"/>
        <v>56.2224</v>
      </c>
      <c r="V261" s="322">
        <f t="shared" si="89"/>
        <v>0</v>
      </c>
      <c r="W261" s="322">
        <f t="shared" si="89"/>
        <v>247.27680000000007</v>
      </c>
      <c r="X261" s="322">
        <f t="shared" si="89"/>
        <v>0</v>
      </c>
      <c r="Y261" s="322">
        <f t="shared" si="89"/>
        <v>0.7632000000000001</v>
      </c>
      <c r="Z261" s="322">
        <f t="shared" si="89"/>
        <v>0.50880000000000014</v>
      </c>
      <c r="AA261" s="322">
        <f t="shared" si="89"/>
        <v>1.2720000000000002</v>
      </c>
      <c r="AB261" s="322">
        <f t="shared" si="89"/>
        <v>3.0528000000000004</v>
      </c>
      <c r="AC261" s="322">
        <f t="shared" si="89"/>
        <v>0.7632000000000001</v>
      </c>
      <c r="AD261" s="322">
        <f t="shared" si="89"/>
        <v>1.7808000000000004</v>
      </c>
      <c r="AE261" s="322">
        <f t="shared" si="89"/>
        <v>0</v>
      </c>
      <c r="AF261" s="322">
        <f t="shared" si="89"/>
        <v>0</v>
      </c>
      <c r="AG261" s="322">
        <f t="shared" si="84"/>
        <v>3.3072000000000004</v>
      </c>
      <c r="AH261" s="322">
        <f t="shared" si="84"/>
        <v>1.0176000000000003</v>
      </c>
      <c r="AI261" s="322">
        <f t="shared" si="84"/>
        <v>1.0176000000000003</v>
      </c>
      <c r="AJ261" s="322">
        <f t="shared" si="80"/>
        <v>0.50880000000000014</v>
      </c>
      <c r="AK261" s="1280" t="s">
        <v>1465</v>
      </c>
      <c r="AL261" s="88" t="s">
        <v>1465</v>
      </c>
      <c r="AM261" s="1280" t="s">
        <v>1465</v>
      </c>
      <c r="AN261" s="322">
        <f t="shared" si="85"/>
        <v>443.61615483870958</v>
      </c>
      <c r="AO261" s="322">
        <f t="shared" si="90"/>
        <v>121.07872116010655</v>
      </c>
      <c r="AP261" s="322">
        <f t="shared" si="90"/>
        <v>5.0873412252145593</v>
      </c>
      <c r="AQ261" s="322">
        <f t="shared" si="90"/>
        <v>56.215120538620873</v>
      </c>
      <c r="AR261" s="322">
        <f t="shared" si="90"/>
        <v>0</v>
      </c>
      <c r="AS261" s="322">
        <f t="shared" si="90"/>
        <v>247.24478354542759</v>
      </c>
      <c r="AT261" s="322">
        <f t="shared" si="90"/>
        <v>0</v>
      </c>
      <c r="AU261" s="322">
        <f t="shared" si="90"/>
        <v>0.76310118378218383</v>
      </c>
      <c r="AV261" s="322">
        <f t="shared" si="90"/>
        <v>0.508734122521456</v>
      </c>
      <c r="AW261" s="322">
        <f t="shared" si="90"/>
        <v>1.2718353063036398</v>
      </c>
      <c r="AX261" s="322">
        <f t="shared" si="90"/>
        <v>3.0524047351287353</v>
      </c>
      <c r="AY261" s="322">
        <f t="shared" si="90"/>
        <v>0.76310118378218383</v>
      </c>
      <c r="AZ261" s="322">
        <f t="shared" si="90"/>
        <v>1.7805694288250959</v>
      </c>
      <c r="BA261" s="322">
        <f t="shared" si="90"/>
        <v>0</v>
      </c>
      <c r="BB261" s="322">
        <f t="shared" si="90"/>
        <v>0</v>
      </c>
      <c r="BC261" s="322">
        <f t="shared" si="86"/>
        <v>3.3067717963894632</v>
      </c>
      <c r="BD261" s="322">
        <f t="shared" si="86"/>
        <v>1.017468245042912</v>
      </c>
      <c r="BE261" s="322">
        <f t="shared" si="86"/>
        <v>1.017468245042912</v>
      </c>
      <c r="BF261" s="322">
        <f t="shared" si="82"/>
        <v>0.508734122521456</v>
      </c>
    </row>
    <row r="262" spans="2:58" ht="14.25">
      <c r="B262" s="12" t="s">
        <v>221</v>
      </c>
      <c r="C262" s="1964" t="s">
        <v>228</v>
      </c>
      <c r="D262" s="1919" t="s">
        <v>234</v>
      </c>
      <c r="E262" s="1954" t="s">
        <v>19</v>
      </c>
      <c r="F262" s="1955" t="s">
        <v>16</v>
      </c>
      <c r="G262" s="1920">
        <v>17.603225806451611</v>
      </c>
      <c r="H262" s="1966">
        <v>1011.072</v>
      </c>
      <c r="I262" s="1923">
        <v>1011.072</v>
      </c>
      <c r="J262" s="1923">
        <v>1011.072</v>
      </c>
      <c r="K262" s="1963">
        <v>17.437741935483867</v>
      </c>
      <c r="L262" s="1738"/>
      <c r="R262" s="322">
        <f t="shared" si="83"/>
        <v>17633.095680000002</v>
      </c>
      <c r="S262" s="322">
        <f t="shared" si="89"/>
        <v>4812.702720000002</v>
      </c>
      <c r="T262" s="322">
        <f t="shared" si="89"/>
        <v>202.21440000000004</v>
      </c>
      <c r="U262" s="322">
        <f t="shared" si="89"/>
        <v>2234.4691199999997</v>
      </c>
      <c r="V262" s="322">
        <f t="shared" si="89"/>
        <v>0</v>
      </c>
      <c r="W262" s="322">
        <f t="shared" si="89"/>
        <v>9827.6198400000012</v>
      </c>
      <c r="X262" s="322">
        <f t="shared" si="89"/>
        <v>0</v>
      </c>
      <c r="Y262" s="322">
        <f t="shared" si="89"/>
        <v>30.332160000000002</v>
      </c>
      <c r="Z262" s="322">
        <f t="shared" si="89"/>
        <v>20.221440000000005</v>
      </c>
      <c r="AA262" s="322">
        <f t="shared" si="89"/>
        <v>50.55360000000001</v>
      </c>
      <c r="AB262" s="322">
        <f t="shared" si="89"/>
        <v>121.32864000000001</v>
      </c>
      <c r="AC262" s="322">
        <f t="shared" si="89"/>
        <v>30.332160000000002</v>
      </c>
      <c r="AD262" s="322">
        <f t="shared" si="89"/>
        <v>70.775040000000018</v>
      </c>
      <c r="AE262" s="322">
        <f t="shared" si="89"/>
        <v>0</v>
      </c>
      <c r="AF262" s="322">
        <f t="shared" si="89"/>
        <v>0</v>
      </c>
      <c r="AG262" s="322">
        <f t="shared" si="84"/>
        <v>131.43936000000002</v>
      </c>
      <c r="AH262" s="322">
        <f t="shared" si="84"/>
        <v>40.442880000000009</v>
      </c>
      <c r="AI262" s="322">
        <f t="shared" si="84"/>
        <v>40.442880000000009</v>
      </c>
      <c r="AJ262" s="322">
        <f t="shared" si="80"/>
        <v>20.221440000000005</v>
      </c>
      <c r="AK262" s="1280" t="s">
        <v>1465</v>
      </c>
      <c r="AL262" s="88" t="s">
        <v>1465</v>
      </c>
      <c r="AM262" s="1280" t="s">
        <v>1465</v>
      </c>
      <c r="AN262" s="322">
        <f t="shared" si="85"/>
        <v>17630.812614193546</v>
      </c>
      <c r="AO262" s="322">
        <f t="shared" si="90"/>
        <v>4812.0795896537447</v>
      </c>
      <c r="AP262" s="322">
        <f t="shared" si="90"/>
        <v>202.18821805267831</v>
      </c>
      <c r="AQ262" s="322">
        <f t="shared" si="90"/>
        <v>2234.1798094820947</v>
      </c>
      <c r="AR262" s="322">
        <f t="shared" si="90"/>
        <v>0</v>
      </c>
      <c r="AS262" s="322">
        <f t="shared" si="90"/>
        <v>9826.3473973601649</v>
      </c>
      <c r="AT262" s="322">
        <f t="shared" si="90"/>
        <v>0</v>
      </c>
      <c r="AU262" s="322">
        <f t="shared" si="90"/>
        <v>30.328232707901741</v>
      </c>
      <c r="AV262" s="322">
        <f t="shared" si="90"/>
        <v>20.218821805267829</v>
      </c>
      <c r="AW262" s="322">
        <f t="shared" si="90"/>
        <v>50.547054513169577</v>
      </c>
      <c r="AX262" s="322">
        <f t="shared" si="90"/>
        <v>121.31293083160696</v>
      </c>
      <c r="AY262" s="322">
        <f t="shared" si="90"/>
        <v>30.328232707901741</v>
      </c>
      <c r="AZ262" s="322">
        <f t="shared" si="90"/>
        <v>70.765876318437407</v>
      </c>
      <c r="BA262" s="322">
        <f t="shared" si="90"/>
        <v>0</v>
      </c>
      <c r="BB262" s="322">
        <f t="shared" si="90"/>
        <v>0</v>
      </c>
      <c r="BC262" s="322">
        <f t="shared" si="86"/>
        <v>131.42234173424089</v>
      </c>
      <c r="BD262" s="322">
        <f t="shared" si="86"/>
        <v>40.437643610535659</v>
      </c>
      <c r="BE262" s="322">
        <f t="shared" si="86"/>
        <v>40.437643610535659</v>
      </c>
      <c r="BF262" s="322">
        <f t="shared" si="82"/>
        <v>20.218821805267829</v>
      </c>
    </row>
    <row r="263" spans="2:58" ht="14.25">
      <c r="B263" s="12" t="s">
        <v>221</v>
      </c>
      <c r="C263" s="1964" t="s">
        <v>228</v>
      </c>
      <c r="D263" s="1919" t="s">
        <v>235</v>
      </c>
      <c r="E263" s="1954" t="s">
        <v>19</v>
      </c>
      <c r="F263" s="1955" t="s">
        <v>16</v>
      </c>
      <c r="G263" s="1920">
        <v>17.173225806451608</v>
      </c>
      <c r="H263" s="1966">
        <v>4944</v>
      </c>
      <c r="I263" s="1935">
        <v>4944</v>
      </c>
      <c r="J263" s="1935">
        <v>4944</v>
      </c>
      <c r="K263" s="1963">
        <v>17.437741935483867</v>
      </c>
      <c r="L263" s="1738"/>
      <c r="R263" s="322">
        <f t="shared" si="83"/>
        <v>86223.360000000001</v>
      </c>
      <c r="S263" s="322">
        <f t="shared" si="89"/>
        <v>23533.440000000006</v>
      </c>
      <c r="T263" s="322">
        <f t="shared" si="89"/>
        <v>988.80000000000007</v>
      </c>
      <c r="U263" s="322">
        <f t="shared" si="89"/>
        <v>10926.239999999998</v>
      </c>
      <c r="V263" s="322">
        <f t="shared" si="89"/>
        <v>0</v>
      </c>
      <c r="W263" s="322">
        <f t="shared" si="89"/>
        <v>48055.680000000008</v>
      </c>
      <c r="X263" s="322">
        <f t="shared" si="89"/>
        <v>0</v>
      </c>
      <c r="Y263" s="322">
        <f t="shared" si="89"/>
        <v>148.32</v>
      </c>
      <c r="Z263" s="322">
        <f t="shared" si="89"/>
        <v>98.88000000000001</v>
      </c>
      <c r="AA263" s="322">
        <f t="shared" si="89"/>
        <v>247.20000000000002</v>
      </c>
      <c r="AB263" s="322">
        <f t="shared" si="89"/>
        <v>593.28</v>
      </c>
      <c r="AC263" s="322">
        <f t="shared" si="89"/>
        <v>148.32</v>
      </c>
      <c r="AD263" s="322">
        <f t="shared" si="89"/>
        <v>346.08000000000004</v>
      </c>
      <c r="AE263" s="322">
        <f t="shared" si="89"/>
        <v>0</v>
      </c>
      <c r="AF263" s="322">
        <f t="shared" si="89"/>
        <v>0</v>
      </c>
      <c r="AG263" s="322">
        <f t="shared" si="84"/>
        <v>642.71999999999991</v>
      </c>
      <c r="AH263" s="322">
        <f t="shared" si="84"/>
        <v>197.76000000000002</v>
      </c>
      <c r="AI263" s="322">
        <f t="shared" si="84"/>
        <v>197.76000000000002</v>
      </c>
      <c r="AJ263" s="322">
        <f t="shared" si="80"/>
        <v>98.88000000000001</v>
      </c>
      <c r="AK263" s="1280" t="s">
        <v>1465</v>
      </c>
      <c r="AL263" s="88" t="s">
        <v>1465</v>
      </c>
      <c r="AM263" s="1280" t="s">
        <v>1465</v>
      </c>
      <c r="AN263" s="322">
        <f t="shared" si="85"/>
        <v>86212.196129032236</v>
      </c>
      <c r="AO263" s="322">
        <f t="shared" si="90"/>
        <v>23530.392980171651</v>
      </c>
      <c r="AP263" s="322">
        <f t="shared" si="90"/>
        <v>988.6719739567917</v>
      </c>
      <c r="AQ263" s="322">
        <f t="shared" si="90"/>
        <v>10924.825312222547</v>
      </c>
      <c r="AR263" s="322">
        <f t="shared" si="90"/>
        <v>0</v>
      </c>
      <c r="AS263" s="322">
        <f t="shared" si="90"/>
        <v>48049.457934300081</v>
      </c>
      <c r="AT263" s="322">
        <f t="shared" si="90"/>
        <v>0</v>
      </c>
      <c r="AU263" s="322">
        <f t="shared" si="90"/>
        <v>148.30079609351876</v>
      </c>
      <c r="AV263" s="322">
        <f t="shared" si="90"/>
        <v>98.86719739567917</v>
      </c>
      <c r="AW263" s="322">
        <f t="shared" si="90"/>
        <v>247.16799348919793</v>
      </c>
      <c r="AX263" s="322">
        <f t="shared" si="90"/>
        <v>593.20318437407502</v>
      </c>
      <c r="AY263" s="322">
        <f t="shared" si="90"/>
        <v>148.30079609351876</v>
      </c>
      <c r="AZ263" s="322">
        <f t="shared" si="90"/>
        <v>346.03519088487712</v>
      </c>
      <c r="BA263" s="322">
        <f t="shared" si="90"/>
        <v>0</v>
      </c>
      <c r="BB263" s="322">
        <f t="shared" si="90"/>
        <v>0</v>
      </c>
      <c r="BC263" s="322">
        <f t="shared" si="86"/>
        <v>642.63678307191458</v>
      </c>
      <c r="BD263" s="322">
        <f t="shared" si="86"/>
        <v>197.73439479135834</v>
      </c>
      <c r="BE263" s="322">
        <f t="shared" si="86"/>
        <v>197.73439479135834</v>
      </c>
      <c r="BF263" s="322">
        <f t="shared" si="82"/>
        <v>98.86719739567917</v>
      </c>
    </row>
    <row r="264" spans="2:58" ht="14.25">
      <c r="B264" s="12" t="s">
        <v>221</v>
      </c>
      <c r="C264" s="1964" t="s">
        <v>228</v>
      </c>
      <c r="D264" s="1919" t="s">
        <v>1528</v>
      </c>
      <c r="E264" s="1954" t="s">
        <v>19</v>
      </c>
      <c r="F264" s="1955" t="s">
        <v>16</v>
      </c>
      <c r="G264" s="1920">
        <v>17.173225806451608</v>
      </c>
      <c r="H264" s="1966">
        <v>997.56521720000001</v>
      </c>
      <c r="I264" s="1935">
        <v>997.56521720000001</v>
      </c>
      <c r="J264" s="1935">
        <v>997.56521720000001</v>
      </c>
      <c r="K264" s="1963">
        <v>17.437741935483867</v>
      </c>
      <c r="L264" s="1738"/>
      <c r="R264" s="322">
        <f t="shared" si="83"/>
        <v>17397.537387968001</v>
      </c>
      <c r="S264" s="322">
        <f t="shared" si="89"/>
        <v>4748.4104338720017</v>
      </c>
      <c r="T264" s="322">
        <f t="shared" si="89"/>
        <v>199.51304344000002</v>
      </c>
      <c r="U264" s="322">
        <f t="shared" si="89"/>
        <v>2204.6191300119999</v>
      </c>
      <c r="V264" s="322">
        <f t="shared" si="89"/>
        <v>0</v>
      </c>
      <c r="W264" s="322">
        <f t="shared" si="89"/>
        <v>9696.3339111840014</v>
      </c>
      <c r="X264" s="322">
        <f t="shared" si="89"/>
        <v>0</v>
      </c>
      <c r="Y264" s="322">
        <f t="shared" si="89"/>
        <v>29.926956516000001</v>
      </c>
      <c r="Z264" s="322">
        <f t="shared" si="89"/>
        <v>19.951304344000004</v>
      </c>
      <c r="AA264" s="322">
        <f t="shared" si="89"/>
        <v>49.878260860000005</v>
      </c>
      <c r="AB264" s="322">
        <f t="shared" si="89"/>
        <v>119.707826064</v>
      </c>
      <c r="AC264" s="322">
        <f t="shared" si="89"/>
        <v>29.926956516000001</v>
      </c>
      <c r="AD264" s="322">
        <f t="shared" si="89"/>
        <v>69.829565204000005</v>
      </c>
      <c r="AE264" s="322">
        <f t="shared" si="89"/>
        <v>0</v>
      </c>
      <c r="AF264" s="322">
        <f t="shared" si="89"/>
        <v>0</v>
      </c>
      <c r="AG264" s="322">
        <f t="shared" si="84"/>
        <v>129.68347823600001</v>
      </c>
      <c r="AH264" s="322">
        <f t="shared" si="84"/>
        <v>39.902608688000008</v>
      </c>
      <c r="AI264" s="322">
        <f t="shared" si="84"/>
        <v>39.902608688000008</v>
      </c>
      <c r="AJ264" s="322">
        <f t="shared" si="80"/>
        <v>19.951304344000004</v>
      </c>
      <c r="AK264" s="1280" t="s">
        <v>1465</v>
      </c>
      <c r="AL264" s="88" t="s">
        <v>1465</v>
      </c>
      <c r="AM264" s="1280" t="s">
        <v>1465</v>
      </c>
      <c r="AN264" s="322">
        <f t="shared" si="85"/>
        <v>17395.284821348512</v>
      </c>
      <c r="AO264" s="322">
        <f t="shared" si="90"/>
        <v>4747.7956278451229</v>
      </c>
      <c r="AP264" s="322">
        <f t="shared" si="90"/>
        <v>199.48721125399672</v>
      </c>
      <c r="AQ264" s="322">
        <f t="shared" si="90"/>
        <v>2204.3336843566631</v>
      </c>
      <c r="AR264" s="322">
        <f t="shared" si="90"/>
        <v>0</v>
      </c>
      <c r="AS264" s="322">
        <f t="shared" si="90"/>
        <v>9695.0784669442401</v>
      </c>
      <c r="AT264" s="322">
        <f t="shared" si="90"/>
        <v>0</v>
      </c>
      <c r="AU264" s="322">
        <f t="shared" si="90"/>
        <v>29.923081688099504</v>
      </c>
      <c r="AV264" s="322">
        <f t="shared" si="90"/>
        <v>19.948721125399672</v>
      </c>
      <c r="AW264" s="322">
        <f t="shared" si="90"/>
        <v>49.87180281349918</v>
      </c>
      <c r="AX264" s="322">
        <f t="shared" si="90"/>
        <v>119.69232675239802</v>
      </c>
      <c r="AY264" s="322">
        <f t="shared" si="90"/>
        <v>29.923081688099504</v>
      </c>
      <c r="AZ264" s="322">
        <f t="shared" si="90"/>
        <v>69.820523938898845</v>
      </c>
      <c r="BA264" s="322">
        <f t="shared" si="90"/>
        <v>0</v>
      </c>
      <c r="BB264" s="322">
        <f t="shared" si="90"/>
        <v>0</v>
      </c>
      <c r="BC264" s="322">
        <f t="shared" si="86"/>
        <v>129.66668731509785</v>
      </c>
      <c r="BD264" s="322">
        <f t="shared" si="86"/>
        <v>39.897442250799344</v>
      </c>
      <c r="BE264" s="322">
        <f t="shared" si="86"/>
        <v>39.897442250799344</v>
      </c>
      <c r="BF264" s="322">
        <f t="shared" si="82"/>
        <v>19.948721125399672</v>
      </c>
    </row>
    <row r="265" spans="2:58" ht="14.25">
      <c r="B265" s="12" t="s">
        <v>221</v>
      </c>
      <c r="C265" s="1964" t="s">
        <v>228</v>
      </c>
      <c r="D265" s="1919" t="s">
        <v>236</v>
      </c>
      <c r="E265" s="1954" t="s">
        <v>19</v>
      </c>
      <c r="F265" s="1955" t="s">
        <v>16</v>
      </c>
      <c r="G265" s="1920">
        <v>17.173225806451608</v>
      </c>
      <c r="H265" s="1966">
        <v>2730</v>
      </c>
      <c r="I265" s="1935">
        <v>2730</v>
      </c>
      <c r="J265" s="1935">
        <v>2730</v>
      </c>
      <c r="K265" s="1963">
        <v>17.437741935483867</v>
      </c>
      <c r="L265" s="1738"/>
      <c r="R265" s="322">
        <f t="shared" si="83"/>
        <v>47611.200000000004</v>
      </c>
      <c r="S265" s="322">
        <f t="shared" si="89"/>
        <v>12994.800000000005</v>
      </c>
      <c r="T265" s="322">
        <f t="shared" si="89"/>
        <v>546.00000000000011</v>
      </c>
      <c r="U265" s="322">
        <f t="shared" si="89"/>
        <v>6033.2999999999993</v>
      </c>
      <c r="V265" s="322">
        <f t="shared" si="89"/>
        <v>0</v>
      </c>
      <c r="W265" s="322">
        <f t="shared" si="89"/>
        <v>26535.600000000006</v>
      </c>
      <c r="X265" s="322">
        <f t="shared" si="89"/>
        <v>0</v>
      </c>
      <c r="Y265" s="322">
        <f t="shared" si="89"/>
        <v>81.900000000000006</v>
      </c>
      <c r="Z265" s="322">
        <f t="shared" si="89"/>
        <v>54.600000000000009</v>
      </c>
      <c r="AA265" s="322">
        <f t="shared" si="89"/>
        <v>136.50000000000003</v>
      </c>
      <c r="AB265" s="322">
        <f t="shared" si="89"/>
        <v>327.60000000000002</v>
      </c>
      <c r="AC265" s="322">
        <f t="shared" si="89"/>
        <v>81.900000000000006</v>
      </c>
      <c r="AD265" s="322">
        <f t="shared" si="89"/>
        <v>191.10000000000002</v>
      </c>
      <c r="AE265" s="322">
        <f t="shared" si="89"/>
        <v>0</v>
      </c>
      <c r="AF265" s="322">
        <f t="shared" si="89"/>
        <v>0</v>
      </c>
      <c r="AG265" s="322">
        <f t="shared" si="84"/>
        <v>354.90000000000003</v>
      </c>
      <c r="AH265" s="322">
        <f t="shared" si="84"/>
        <v>109.20000000000002</v>
      </c>
      <c r="AI265" s="322">
        <f t="shared" si="84"/>
        <v>109.20000000000002</v>
      </c>
      <c r="AJ265" s="322">
        <f t="shared" si="80"/>
        <v>54.600000000000009</v>
      </c>
      <c r="AK265" s="1280" t="s">
        <v>1465</v>
      </c>
      <c r="AL265" s="88" t="s">
        <v>1465</v>
      </c>
      <c r="AM265" s="1280" t="s">
        <v>1465</v>
      </c>
      <c r="AN265" s="322">
        <f t="shared" si="85"/>
        <v>47605.035483870961</v>
      </c>
      <c r="AO265" s="322">
        <f t="shared" si="90"/>
        <v>12993.117482983133</v>
      </c>
      <c r="AP265" s="322">
        <f t="shared" si="90"/>
        <v>545.92930600769455</v>
      </c>
      <c r="AQ265" s="322">
        <f t="shared" si="90"/>
        <v>6032.5188313850231</v>
      </c>
      <c r="AR265" s="322">
        <f t="shared" si="90"/>
        <v>0</v>
      </c>
      <c r="AS265" s="322">
        <f t="shared" si="90"/>
        <v>26532.164271973954</v>
      </c>
      <c r="AT265" s="322">
        <f t="shared" si="90"/>
        <v>0</v>
      </c>
      <c r="AU265" s="322">
        <f t="shared" si="90"/>
        <v>81.889395901154174</v>
      </c>
      <c r="AV265" s="322">
        <f t="shared" si="90"/>
        <v>54.592930600769456</v>
      </c>
      <c r="AW265" s="322">
        <f t="shared" si="90"/>
        <v>136.48232650192364</v>
      </c>
      <c r="AX265" s="322">
        <f t="shared" si="90"/>
        <v>327.5575836046167</v>
      </c>
      <c r="AY265" s="322">
        <f t="shared" si="90"/>
        <v>81.889395901154174</v>
      </c>
      <c r="AZ265" s="322">
        <f t="shared" si="90"/>
        <v>191.07525710269309</v>
      </c>
      <c r="BA265" s="322">
        <f t="shared" si="90"/>
        <v>0</v>
      </c>
      <c r="BB265" s="322">
        <f t="shared" si="90"/>
        <v>0</v>
      </c>
      <c r="BC265" s="322">
        <f t="shared" si="86"/>
        <v>354.85404890500143</v>
      </c>
      <c r="BD265" s="322">
        <f t="shared" si="86"/>
        <v>109.18586120153891</v>
      </c>
      <c r="BE265" s="322">
        <f t="shared" si="86"/>
        <v>109.18586120153891</v>
      </c>
      <c r="BF265" s="322">
        <f t="shared" si="82"/>
        <v>54.592930600769456</v>
      </c>
    </row>
    <row r="266" spans="2:58" ht="14.25">
      <c r="B266" s="12" t="s">
        <v>221</v>
      </c>
      <c r="C266" s="1964" t="s">
        <v>228</v>
      </c>
      <c r="D266" s="1919" t="s">
        <v>237</v>
      </c>
      <c r="E266" s="1954" t="s">
        <v>19</v>
      </c>
      <c r="F266" s="1955" t="s">
        <v>16</v>
      </c>
      <c r="G266" s="1920">
        <v>17.274193548387096</v>
      </c>
      <c r="H266" s="1966">
        <v>3249.7668053920293</v>
      </c>
      <c r="I266" s="1935">
        <v>3249.7668053920293</v>
      </c>
      <c r="J266" s="1935">
        <v>3249.7668053920293</v>
      </c>
      <c r="K266" s="1963">
        <v>17.437741935483867</v>
      </c>
      <c r="L266" s="1738"/>
      <c r="R266" s="322">
        <f t="shared" si="83"/>
        <v>56675.933086036996</v>
      </c>
      <c r="S266" s="322">
        <f t="shared" si="89"/>
        <v>15468.889993666065</v>
      </c>
      <c r="T266" s="322">
        <f t="shared" si="89"/>
        <v>649.95336107840592</v>
      </c>
      <c r="U266" s="322">
        <f t="shared" si="89"/>
        <v>7181.9846399163844</v>
      </c>
      <c r="V266" s="322">
        <f t="shared" si="89"/>
        <v>0</v>
      </c>
      <c r="W266" s="322">
        <f t="shared" si="89"/>
        <v>31587.733348410529</v>
      </c>
      <c r="X266" s="322">
        <f t="shared" si="89"/>
        <v>0</v>
      </c>
      <c r="Y266" s="322">
        <f t="shared" si="89"/>
        <v>97.493004161760879</v>
      </c>
      <c r="Z266" s="322">
        <f t="shared" si="89"/>
        <v>64.9953361078406</v>
      </c>
      <c r="AA266" s="322">
        <f t="shared" si="89"/>
        <v>162.48834026960148</v>
      </c>
      <c r="AB266" s="322">
        <f t="shared" si="89"/>
        <v>389.97201664704352</v>
      </c>
      <c r="AC266" s="322">
        <f t="shared" si="89"/>
        <v>97.493004161760879</v>
      </c>
      <c r="AD266" s="322">
        <f t="shared" si="89"/>
        <v>227.48367637744209</v>
      </c>
      <c r="AE266" s="322">
        <f t="shared" si="89"/>
        <v>0</v>
      </c>
      <c r="AF266" s="322">
        <f t="shared" si="89"/>
        <v>0</v>
      </c>
      <c r="AG266" s="322">
        <f t="shared" si="84"/>
        <v>422.4696847009638</v>
      </c>
      <c r="AH266" s="322">
        <f t="shared" si="84"/>
        <v>129.9906722156812</v>
      </c>
      <c r="AI266" s="322">
        <f t="shared" si="84"/>
        <v>129.9906722156812</v>
      </c>
      <c r="AJ266" s="322">
        <f t="shared" si="80"/>
        <v>64.9953361078406</v>
      </c>
      <c r="AK266" s="1280" t="s">
        <v>1465</v>
      </c>
      <c r="AL266" s="88" t="s">
        <v>1465</v>
      </c>
      <c r="AM266" s="1280" t="s">
        <v>1465</v>
      </c>
      <c r="AN266" s="322">
        <f t="shared" si="85"/>
        <v>56668.594902928031</v>
      </c>
      <c r="AO266" s="322">
        <f t="shared" si="90"/>
        <v>15466.887140936784</v>
      </c>
      <c r="AP266" s="322">
        <f t="shared" si="90"/>
        <v>649.8692076023857</v>
      </c>
      <c r="AQ266" s="322">
        <f t="shared" si="90"/>
        <v>7181.0547440063601</v>
      </c>
      <c r="AR266" s="322">
        <f t="shared" si="90"/>
        <v>0</v>
      </c>
      <c r="AS266" s="322">
        <f t="shared" si="90"/>
        <v>31583.643489475948</v>
      </c>
      <c r="AT266" s="322">
        <f t="shared" si="90"/>
        <v>0</v>
      </c>
      <c r="AU266" s="322">
        <f t="shared" si="90"/>
        <v>97.480381140357849</v>
      </c>
      <c r="AV266" s="322">
        <f t="shared" si="90"/>
        <v>64.986920760238576</v>
      </c>
      <c r="AW266" s="322">
        <f t="shared" si="90"/>
        <v>162.46730190059642</v>
      </c>
      <c r="AX266" s="322">
        <f t="shared" si="90"/>
        <v>389.9215245614314</v>
      </c>
      <c r="AY266" s="322">
        <f t="shared" si="90"/>
        <v>97.480381140357849</v>
      </c>
      <c r="AZ266" s="322">
        <f t="shared" si="90"/>
        <v>227.454222660835</v>
      </c>
      <c r="BA266" s="322">
        <f t="shared" si="90"/>
        <v>0</v>
      </c>
      <c r="BB266" s="322">
        <f t="shared" si="90"/>
        <v>0</v>
      </c>
      <c r="BC266" s="322">
        <f t="shared" si="86"/>
        <v>422.41498494155064</v>
      </c>
      <c r="BD266" s="322">
        <f t="shared" si="86"/>
        <v>129.97384152047715</v>
      </c>
      <c r="BE266" s="322">
        <f t="shared" si="86"/>
        <v>129.97384152047715</v>
      </c>
      <c r="BF266" s="322">
        <f t="shared" si="82"/>
        <v>64.986920760238576</v>
      </c>
    </row>
    <row r="267" spans="2:58" ht="14.25">
      <c r="B267" s="12" t="s">
        <v>221</v>
      </c>
      <c r="C267" s="1964" t="s">
        <v>228</v>
      </c>
      <c r="D267" s="1919" t="s">
        <v>1529</v>
      </c>
      <c r="E267" s="1954" t="s">
        <v>19</v>
      </c>
      <c r="F267" s="1955" t="s">
        <v>16</v>
      </c>
      <c r="G267" s="1920">
        <v>17.274193548387096</v>
      </c>
      <c r="H267" s="1966">
        <v>1747.2</v>
      </c>
      <c r="I267" s="1935">
        <v>1747.2</v>
      </c>
      <c r="J267" s="1935">
        <v>1747.2</v>
      </c>
      <c r="K267" s="1963">
        <v>17.437741935483867</v>
      </c>
      <c r="L267" s="1738"/>
      <c r="R267" s="322">
        <f t="shared" si="83"/>
        <v>30471.168000000001</v>
      </c>
      <c r="S267" s="322">
        <f t="shared" si="89"/>
        <v>8316.6720000000023</v>
      </c>
      <c r="T267" s="322">
        <f t="shared" si="89"/>
        <v>349.44000000000005</v>
      </c>
      <c r="U267" s="322">
        <f t="shared" si="89"/>
        <v>3861.3119999999994</v>
      </c>
      <c r="V267" s="322">
        <f t="shared" si="89"/>
        <v>0</v>
      </c>
      <c r="W267" s="322">
        <f t="shared" si="89"/>
        <v>16982.784000000003</v>
      </c>
      <c r="X267" s="322">
        <f t="shared" si="89"/>
        <v>0</v>
      </c>
      <c r="Y267" s="322">
        <f t="shared" si="89"/>
        <v>52.415999999999997</v>
      </c>
      <c r="Z267" s="322">
        <f t="shared" si="89"/>
        <v>34.944000000000003</v>
      </c>
      <c r="AA267" s="322">
        <f t="shared" si="89"/>
        <v>87.360000000000014</v>
      </c>
      <c r="AB267" s="322">
        <f t="shared" si="89"/>
        <v>209.66399999999999</v>
      </c>
      <c r="AC267" s="322">
        <f t="shared" si="89"/>
        <v>52.415999999999997</v>
      </c>
      <c r="AD267" s="322">
        <f t="shared" si="89"/>
        <v>122.30400000000002</v>
      </c>
      <c r="AE267" s="322">
        <f t="shared" si="89"/>
        <v>0</v>
      </c>
      <c r="AF267" s="322">
        <f t="shared" si="89"/>
        <v>0</v>
      </c>
      <c r="AG267" s="322">
        <f t="shared" si="84"/>
        <v>227.136</v>
      </c>
      <c r="AH267" s="322">
        <f t="shared" si="84"/>
        <v>69.888000000000005</v>
      </c>
      <c r="AI267" s="322">
        <f t="shared" si="84"/>
        <v>69.888000000000005</v>
      </c>
      <c r="AJ267" s="322">
        <f t="shared" si="80"/>
        <v>34.944000000000003</v>
      </c>
      <c r="AK267" s="1280" t="s">
        <v>1465</v>
      </c>
      <c r="AL267" s="88" t="s">
        <v>1465</v>
      </c>
      <c r="AM267" s="1280" t="s">
        <v>1465</v>
      </c>
      <c r="AN267" s="322">
        <f t="shared" si="85"/>
        <v>30467.222709677415</v>
      </c>
      <c r="AO267" s="322">
        <f t="shared" si="90"/>
        <v>8315.5951891092045</v>
      </c>
      <c r="AP267" s="322">
        <f t="shared" si="90"/>
        <v>349.39475584492448</v>
      </c>
      <c r="AQ267" s="322">
        <f t="shared" si="90"/>
        <v>3860.812052086415</v>
      </c>
      <c r="AR267" s="322">
        <f t="shared" si="90"/>
        <v>0</v>
      </c>
      <c r="AS267" s="322">
        <f t="shared" si="90"/>
        <v>16980.585134063331</v>
      </c>
      <c r="AT267" s="322">
        <f t="shared" si="90"/>
        <v>0</v>
      </c>
      <c r="AU267" s="322">
        <f t="shared" si="90"/>
        <v>52.40921337673867</v>
      </c>
      <c r="AV267" s="322">
        <f t="shared" si="90"/>
        <v>34.939475584492449</v>
      </c>
      <c r="AW267" s="322">
        <f t="shared" si="90"/>
        <v>87.348688961231119</v>
      </c>
      <c r="AX267" s="322">
        <f t="shared" si="90"/>
        <v>209.63685350695468</v>
      </c>
      <c r="AY267" s="322">
        <f t="shared" si="90"/>
        <v>52.40921337673867</v>
      </c>
      <c r="AZ267" s="322">
        <f t="shared" si="90"/>
        <v>122.28816454572357</v>
      </c>
      <c r="BA267" s="322">
        <f t="shared" si="90"/>
        <v>0</v>
      </c>
      <c r="BB267" s="322">
        <f t="shared" si="90"/>
        <v>0</v>
      </c>
      <c r="BC267" s="322">
        <f t="shared" si="86"/>
        <v>227.10659129920091</v>
      </c>
      <c r="BD267" s="322">
        <f t="shared" si="86"/>
        <v>69.878951168984898</v>
      </c>
      <c r="BE267" s="322">
        <f t="shared" si="86"/>
        <v>69.878951168984898</v>
      </c>
      <c r="BF267" s="322">
        <f t="shared" si="82"/>
        <v>34.939475584492449</v>
      </c>
    </row>
    <row r="268" spans="2:58" ht="14.25">
      <c r="B268" s="12" t="s">
        <v>221</v>
      </c>
      <c r="C268" s="1964" t="s">
        <v>228</v>
      </c>
      <c r="D268" s="1919" t="s">
        <v>1530</v>
      </c>
      <c r="E268" s="1954" t="s">
        <v>19</v>
      </c>
      <c r="F268" s="1955" t="s">
        <v>16</v>
      </c>
      <c r="G268" s="1920">
        <v>17.274193548387096</v>
      </c>
      <c r="H268" s="1966">
        <v>1851.7199730143657</v>
      </c>
      <c r="I268" s="1935">
        <v>1851.7199730143657</v>
      </c>
      <c r="J268" s="1935">
        <v>1851.7199730143657</v>
      </c>
      <c r="K268" s="1963">
        <v>17.437741935483867</v>
      </c>
      <c r="L268" s="1738"/>
      <c r="R268" s="322">
        <f t="shared" si="83"/>
        <v>32293.99632937054</v>
      </c>
      <c r="S268" s="322">
        <f t="shared" si="89"/>
        <v>8814.1870715483838</v>
      </c>
      <c r="T268" s="322">
        <f t="shared" si="89"/>
        <v>370.34399460287318</v>
      </c>
      <c r="U268" s="322">
        <f t="shared" si="89"/>
        <v>4092.3011403617479</v>
      </c>
      <c r="V268" s="322">
        <f t="shared" si="89"/>
        <v>0</v>
      </c>
      <c r="W268" s="322">
        <f t="shared" si="89"/>
        <v>17998.718137699638</v>
      </c>
      <c r="X268" s="322">
        <f t="shared" si="89"/>
        <v>0</v>
      </c>
      <c r="Y268" s="322">
        <f t="shared" si="89"/>
        <v>55.55159919043097</v>
      </c>
      <c r="Z268" s="322">
        <f t="shared" si="89"/>
        <v>37.034399460287318</v>
      </c>
      <c r="AA268" s="322">
        <f t="shared" si="89"/>
        <v>92.585998650718295</v>
      </c>
      <c r="AB268" s="322">
        <f t="shared" si="89"/>
        <v>222.20639676172388</v>
      </c>
      <c r="AC268" s="322">
        <f t="shared" si="89"/>
        <v>55.55159919043097</v>
      </c>
      <c r="AD268" s="322">
        <f t="shared" si="89"/>
        <v>129.62039811100561</v>
      </c>
      <c r="AE268" s="322">
        <f t="shared" si="89"/>
        <v>0</v>
      </c>
      <c r="AF268" s="322">
        <f t="shared" si="89"/>
        <v>0</v>
      </c>
      <c r="AG268" s="322">
        <f t="shared" si="84"/>
        <v>240.72359649186754</v>
      </c>
      <c r="AH268" s="322">
        <f t="shared" si="84"/>
        <v>74.068798920574636</v>
      </c>
      <c r="AI268" s="322">
        <f t="shared" si="84"/>
        <v>74.068798920574636</v>
      </c>
      <c r="AJ268" s="322">
        <f t="shared" si="80"/>
        <v>37.034399460287318</v>
      </c>
      <c r="AK268" s="1280" t="s">
        <v>1465</v>
      </c>
      <c r="AL268" s="88" t="s">
        <v>1465</v>
      </c>
      <c r="AM268" s="1280" t="s">
        <v>1465</v>
      </c>
      <c r="AN268" s="322">
        <f t="shared" si="85"/>
        <v>32289.815026205659</v>
      </c>
      <c r="AO268" s="322">
        <f t="shared" si="90"/>
        <v>8813.0458443084281</v>
      </c>
      <c r="AP268" s="322">
        <f t="shared" si="90"/>
        <v>370.29604387850526</v>
      </c>
      <c r="AQ268" s="322">
        <f t="shared" si="90"/>
        <v>4091.7712848574824</v>
      </c>
      <c r="AR268" s="322">
        <f t="shared" si="90"/>
        <v>0</v>
      </c>
      <c r="AS268" s="322">
        <f t="shared" si="90"/>
        <v>17996.387732495357</v>
      </c>
      <c r="AT268" s="322">
        <f t="shared" si="90"/>
        <v>0</v>
      </c>
      <c r="AU268" s="322">
        <f t="shared" si="90"/>
        <v>55.544406581775789</v>
      </c>
      <c r="AV268" s="322">
        <f t="shared" si="90"/>
        <v>37.029604387850526</v>
      </c>
      <c r="AW268" s="322">
        <f t="shared" si="90"/>
        <v>92.574010969626315</v>
      </c>
      <c r="AX268" s="322">
        <f t="shared" si="90"/>
        <v>222.17762632710316</v>
      </c>
      <c r="AY268" s="322">
        <f t="shared" si="90"/>
        <v>55.544406581775789</v>
      </c>
      <c r="AZ268" s="322">
        <f t="shared" si="90"/>
        <v>129.60361535747685</v>
      </c>
      <c r="BA268" s="322">
        <f t="shared" si="90"/>
        <v>0</v>
      </c>
      <c r="BB268" s="322">
        <f t="shared" si="90"/>
        <v>0</v>
      </c>
      <c r="BC268" s="322">
        <f t="shared" si="86"/>
        <v>240.6924285210284</v>
      </c>
      <c r="BD268" s="322">
        <f t="shared" si="86"/>
        <v>74.059208775701052</v>
      </c>
      <c r="BE268" s="322">
        <f t="shared" si="86"/>
        <v>74.059208775701052</v>
      </c>
      <c r="BF268" s="322">
        <f t="shared" si="82"/>
        <v>37.029604387850526</v>
      </c>
    </row>
    <row r="269" spans="2:58" ht="14.25">
      <c r="B269" s="12" t="s">
        <v>221</v>
      </c>
      <c r="C269" s="1964" t="s">
        <v>228</v>
      </c>
      <c r="D269" s="1919" t="s">
        <v>238</v>
      </c>
      <c r="E269" s="1954" t="s">
        <v>19</v>
      </c>
      <c r="F269" s="1955" t="s">
        <v>16</v>
      </c>
      <c r="G269" s="1920">
        <v>17.274193548387096</v>
      </c>
      <c r="H269" s="1966">
        <v>559.02</v>
      </c>
      <c r="I269" s="1935">
        <v>559.02</v>
      </c>
      <c r="J269" s="1935">
        <v>559.02</v>
      </c>
      <c r="K269" s="1963">
        <v>17.437741935483867</v>
      </c>
      <c r="L269" s="1738"/>
      <c r="R269" s="322">
        <f t="shared" si="83"/>
        <v>9749.3088000000007</v>
      </c>
      <c r="S269" s="322">
        <f t="shared" si="89"/>
        <v>2660.9352000000008</v>
      </c>
      <c r="T269" s="322">
        <f t="shared" si="89"/>
        <v>111.80400000000002</v>
      </c>
      <c r="U269" s="322">
        <f t="shared" si="89"/>
        <v>1235.4341999999999</v>
      </c>
      <c r="V269" s="322">
        <f t="shared" si="89"/>
        <v>0</v>
      </c>
      <c r="W269" s="322">
        <f t="shared" si="89"/>
        <v>5433.6744000000008</v>
      </c>
      <c r="X269" s="322">
        <f t="shared" si="89"/>
        <v>0</v>
      </c>
      <c r="Y269" s="322">
        <f t="shared" si="89"/>
        <v>16.770600000000002</v>
      </c>
      <c r="Z269" s="322">
        <f t="shared" si="89"/>
        <v>11.180400000000001</v>
      </c>
      <c r="AA269" s="322">
        <f t="shared" si="89"/>
        <v>27.951000000000004</v>
      </c>
      <c r="AB269" s="322">
        <f t="shared" si="89"/>
        <v>67.082400000000007</v>
      </c>
      <c r="AC269" s="322">
        <f t="shared" si="89"/>
        <v>16.770600000000002</v>
      </c>
      <c r="AD269" s="322">
        <f t="shared" si="89"/>
        <v>39.131400000000006</v>
      </c>
      <c r="AE269" s="322">
        <f t="shared" si="89"/>
        <v>0</v>
      </c>
      <c r="AF269" s="322">
        <f t="shared" si="89"/>
        <v>0</v>
      </c>
      <c r="AG269" s="322">
        <f t="shared" si="84"/>
        <v>72.672600000000003</v>
      </c>
      <c r="AH269" s="322">
        <f t="shared" si="84"/>
        <v>22.360800000000001</v>
      </c>
      <c r="AI269" s="322">
        <f t="shared" si="84"/>
        <v>22.360800000000001</v>
      </c>
      <c r="AJ269" s="322">
        <f t="shared" si="80"/>
        <v>11.180400000000001</v>
      </c>
      <c r="AK269" s="1280" t="s">
        <v>1465</v>
      </c>
      <c r="AL269" s="88" t="s">
        <v>1465</v>
      </c>
      <c r="AM269" s="1280" t="s">
        <v>1465</v>
      </c>
      <c r="AN269" s="322">
        <f t="shared" si="85"/>
        <v>9748.0464967741918</v>
      </c>
      <c r="AO269" s="322">
        <f t="shared" si="90"/>
        <v>2660.5906722846998</v>
      </c>
      <c r="AP269" s="322">
        <f t="shared" si="90"/>
        <v>111.7895240455756</v>
      </c>
      <c r="AQ269" s="322">
        <f t="shared" si="90"/>
        <v>1235.2742407036101</v>
      </c>
      <c r="AR269" s="322">
        <f t="shared" si="90"/>
        <v>0</v>
      </c>
      <c r="AS269" s="322">
        <f t="shared" si="90"/>
        <v>5432.9708686149743</v>
      </c>
      <c r="AT269" s="322">
        <f t="shared" si="90"/>
        <v>0</v>
      </c>
      <c r="AU269" s="322">
        <f t="shared" si="90"/>
        <v>16.768428606836338</v>
      </c>
      <c r="AV269" s="322">
        <f t="shared" si="90"/>
        <v>11.17895240455756</v>
      </c>
      <c r="AW269" s="322">
        <f t="shared" si="90"/>
        <v>27.947381011393901</v>
      </c>
      <c r="AX269" s="322">
        <f t="shared" si="90"/>
        <v>67.073714427345351</v>
      </c>
      <c r="AY269" s="322">
        <f t="shared" si="90"/>
        <v>16.768428606836338</v>
      </c>
      <c r="AZ269" s="322">
        <f t="shared" si="90"/>
        <v>39.126333415951457</v>
      </c>
      <c r="BA269" s="322">
        <f t="shared" si="90"/>
        <v>0</v>
      </c>
      <c r="BB269" s="322">
        <f t="shared" si="90"/>
        <v>0</v>
      </c>
      <c r="BC269" s="322">
        <f t="shared" si="86"/>
        <v>72.663190629624125</v>
      </c>
      <c r="BD269" s="322">
        <f t="shared" si="86"/>
        <v>22.357904809115119</v>
      </c>
      <c r="BE269" s="322">
        <f t="shared" si="86"/>
        <v>22.357904809115119</v>
      </c>
      <c r="BF269" s="322">
        <f t="shared" si="82"/>
        <v>11.17895240455756</v>
      </c>
    </row>
    <row r="270" spans="2:58" ht="14.25">
      <c r="B270" s="12" t="s">
        <v>221</v>
      </c>
      <c r="C270" s="1964" t="s">
        <v>228</v>
      </c>
      <c r="D270" s="1919" t="s">
        <v>1531</v>
      </c>
      <c r="E270" s="1954" t="s">
        <v>19</v>
      </c>
      <c r="F270" s="1955" t="s">
        <v>16</v>
      </c>
      <c r="G270" s="1920">
        <v>17.274193548387096</v>
      </c>
      <c r="H270" s="1966">
        <v>6281.128222449579</v>
      </c>
      <c r="I270" s="1935">
        <v>6281.128222449579</v>
      </c>
      <c r="J270" s="1935">
        <v>6281.128222449579</v>
      </c>
      <c r="K270" s="1963">
        <v>17.437741935483867</v>
      </c>
      <c r="L270" s="1738"/>
      <c r="R270" s="322">
        <f t="shared" si="83"/>
        <v>109542.87619952066</v>
      </c>
      <c r="S270" s="322">
        <f t="shared" si="89"/>
        <v>29898.170338860007</v>
      </c>
      <c r="T270" s="322">
        <f t="shared" si="89"/>
        <v>1256.2256444899158</v>
      </c>
      <c r="U270" s="322">
        <f t="shared" si="89"/>
        <v>13881.293371613567</v>
      </c>
      <c r="V270" s="322">
        <f t="shared" si="89"/>
        <v>0</v>
      </c>
      <c r="W270" s="322">
        <f t="shared" si="89"/>
        <v>61052.56632220991</v>
      </c>
      <c r="X270" s="322">
        <f t="shared" si="89"/>
        <v>0</v>
      </c>
      <c r="Y270" s="322">
        <f t="shared" si="89"/>
        <v>188.43384667348735</v>
      </c>
      <c r="Z270" s="322">
        <f t="shared" si="89"/>
        <v>125.62256444899158</v>
      </c>
      <c r="AA270" s="322">
        <f t="shared" si="89"/>
        <v>314.05641112247895</v>
      </c>
      <c r="AB270" s="322">
        <f t="shared" si="89"/>
        <v>753.73538669394941</v>
      </c>
      <c r="AC270" s="322">
        <f t="shared" si="89"/>
        <v>188.43384667348735</v>
      </c>
      <c r="AD270" s="322">
        <f t="shared" si="89"/>
        <v>439.67897557147057</v>
      </c>
      <c r="AE270" s="322">
        <f t="shared" si="89"/>
        <v>0</v>
      </c>
      <c r="AF270" s="322">
        <f t="shared" si="89"/>
        <v>0</v>
      </c>
      <c r="AG270" s="322">
        <f t="shared" si="84"/>
        <v>816.54666891844522</v>
      </c>
      <c r="AH270" s="322">
        <f t="shared" si="84"/>
        <v>251.24512889798316</v>
      </c>
      <c r="AI270" s="322">
        <f t="shared" si="84"/>
        <v>251.24512889798316</v>
      </c>
      <c r="AJ270" s="322">
        <f t="shared" si="80"/>
        <v>125.62256444899158</v>
      </c>
      <c r="AK270" s="1280" t="s">
        <v>1465</v>
      </c>
      <c r="AL270" s="88" t="s">
        <v>1465</v>
      </c>
      <c r="AM270" s="1280" t="s">
        <v>1465</v>
      </c>
      <c r="AN270" s="322">
        <f t="shared" si="85"/>
        <v>109528.69300676027</v>
      </c>
      <c r="AO270" s="322">
        <f t="shared" si="90"/>
        <v>29894.299238083659</v>
      </c>
      <c r="AP270" s="322">
        <f t="shared" si="90"/>
        <v>1256.0629931967921</v>
      </c>
      <c r="AQ270" s="322">
        <f t="shared" si="90"/>
        <v>13879.49607482455</v>
      </c>
      <c r="AR270" s="322">
        <f t="shared" si="90"/>
        <v>0</v>
      </c>
      <c r="AS270" s="322">
        <f t="shared" si="90"/>
        <v>61044.661469364095</v>
      </c>
      <c r="AT270" s="322">
        <f t="shared" si="90"/>
        <v>0</v>
      </c>
      <c r="AU270" s="322">
        <f t="shared" si="90"/>
        <v>188.4094489795188</v>
      </c>
      <c r="AV270" s="322">
        <f t="shared" si="90"/>
        <v>125.60629931967921</v>
      </c>
      <c r="AW270" s="322">
        <f t="shared" si="90"/>
        <v>314.01574829919804</v>
      </c>
      <c r="AX270" s="322">
        <f t="shared" si="90"/>
        <v>753.6377959180752</v>
      </c>
      <c r="AY270" s="322">
        <f t="shared" si="90"/>
        <v>188.4094489795188</v>
      </c>
      <c r="AZ270" s="322">
        <f t="shared" si="90"/>
        <v>439.62204761887722</v>
      </c>
      <c r="BA270" s="322">
        <f t="shared" si="90"/>
        <v>0</v>
      </c>
      <c r="BB270" s="322">
        <f t="shared" si="90"/>
        <v>0</v>
      </c>
      <c r="BC270" s="322">
        <f t="shared" si="86"/>
        <v>816.44094557791482</v>
      </c>
      <c r="BD270" s="322">
        <f t="shared" si="86"/>
        <v>251.21259863935842</v>
      </c>
      <c r="BE270" s="322">
        <f t="shared" si="86"/>
        <v>251.21259863935842</v>
      </c>
      <c r="BF270" s="322">
        <f t="shared" si="82"/>
        <v>125.60629931967921</v>
      </c>
    </row>
    <row r="271" spans="2:58" ht="14.25">
      <c r="B271" s="12" t="s">
        <v>221</v>
      </c>
      <c r="C271" s="1964" t="s">
        <v>228</v>
      </c>
      <c r="D271" s="1919" t="s">
        <v>239</v>
      </c>
      <c r="E271" s="1954" t="s">
        <v>19</v>
      </c>
      <c r="F271" s="1955" t="s">
        <v>16</v>
      </c>
      <c r="G271" s="1920">
        <v>17.173225806451608</v>
      </c>
      <c r="H271" s="1966">
        <v>3219.1343533931758</v>
      </c>
      <c r="I271" s="1935">
        <v>3219.1343533931758</v>
      </c>
      <c r="J271" s="1935">
        <v>3219.1343533931758</v>
      </c>
      <c r="K271" s="1963">
        <v>17.437741935483867</v>
      </c>
      <c r="L271" s="1738"/>
      <c r="R271" s="322">
        <f t="shared" si="83"/>
        <v>56141.703123176994</v>
      </c>
      <c r="S271" s="322">
        <f t="shared" si="89"/>
        <v>15323.079522151524</v>
      </c>
      <c r="T271" s="322">
        <f t="shared" si="89"/>
        <v>643.82687067863526</v>
      </c>
      <c r="U271" s="322">
        <f t="shared" si="89"/>
        <v>7114.2869209989185</v>
      </c>
      <c r="V271" s="322">
        <f t="shared" si="89"/>
        <v>0</v>
      </c>
      <c r="W271" s="322">
        <f t="shared" si="89"/>
        <v>31289.985914981677</v>
      </c>
      <c r="X271" s="322">
        <f t="shared" si="89"/>
        <v>0</v>
      </c>
      <c r="Y271" s="322">
        <f t="shared" si="89"/>
        <v>96.574030601795286</v>
      </c>
      <c r="Z271" s="322">
        <f t="shared" si="89"/>
        <v>64.382687067863529</v>
      </c>
      <c r="AA271" s="322">
        <f t="shared" si="89"/>
        <v>160.95671766965881</v>
      </c>
      <c r="AB271" s="322">
        <f t="shared" si="89"/>
        <v>386.29612240718114</v>
      </c>
      <c r="AC271" s="322">
        <f t="shared" si="89"/>
        <v>96.574030601795286</v>
      </c>
      <c r="AD271" s="322">
        <f t="shared" si="89"/>
        <v>225.33940473752236</v>
      </c>
      <c r="AE271" s="322">
        <f t="shared" si="89"/>
        <v>0</v>
      </c>
      <c r="AF271" s="322">
        <f t="shared" si="89"/>
        <v>0</v>
      </c>
      <c r="AG271" s="322">
        <f t="shared" si="84"/>
        <v>418.48746594111287</v>
      </c>
      <c r="AH271" s="322">
        <f t="shared" si="84"/>
        <v>128.76537413572706</v>
      </c>
      <c r="AI271" s="322">
        <f t="shared" si="84"/>
        <v>128.76537413572706</v>
      </c>
      <c r="AJ271" s="322">
        <f t="shared" si="80"/>
        <v>64.382687067863529</v>
      </c>
      <c r="AK271" s="1280" t="s">
        <v>1465</v>
      </c>
      <c r="AL271" s="88" t="s">
        <v>1465</v>
      </c>
      <c r="AM271" s="1280" t="s">
        <v>1465</v>
      </c>
      <c r="AN271" s="322">
        <f t="shared" si="85"/>
        <v>56134.434110120928</v>
      </c>
      <c r="AO271" s="322">
        <f t="shared" si="90"/>
        <v>15321.09554840457</v>
      </c>
      <c r="AP271" s="322">
        <f t="shared" si="90"/>
        <v>643.74351043716661</v>
      </c>
      <c r="AQ271" s="322">
        <f t="shared" si="90"/>
        <v>7113.3657903306894</v>
      </c>
      <c r="AR271" s="322">
        <f t="shared" si="90"/>
        <v>0</v>
      </c>
      <c r="AS271" s="322">
        <f t="shared" si="90"/>
        <v>31285.934607246301</v>
      </c>
      <c r="AT271" s="322">
        <f t="shared" si="90"/>
        <v>0</v>
      </c>
      <c r="AU271" s="322">
        <f t="shared" si="90"/>
        <v>96.561526565574979</v>
      </c>
      <c r="AV271" s="322">
        <f t="shared" si="90"/>
        <v>64.374351043716658</v>
      </c>
      <c r="AW271" s="322">
        <f t="shared" si="90"/>
        <v>160.93587760929165</v>
      </c>
      <c r="AX271" s="322">
        <f t="shared" si="90"/>
        <v>386.24610626229992</v>
      </c>
      <c r="AY271" s="322">
        <f t="shared" si="90"/>
        <v>96.561526565574979</v>
      </c>
      <c r="AZ271" s="322">
        <f t="shared" si="90"/>
        <v>225.31022865300832</v>
      </c>
      <c r="BA271" s="322">
        <f t="shared" si="90"/>
        <v>0</v>
      </c>
      <c r="BB271" s="322">
        <f t="shared" si="90"/>
        <v>0</v>
      </c>
      <c r="BC271" s="322">
        <f t="shared" si="86"/>
        <v>418.43328178415828</v>
      </c>
      <c r="BD271" s="322">
        <f t="shared" si="86"/>
        <v>128.74870208743332</v>
      </c>
      <c r="BE271" s="322">
        <f t="shared" si="86"/>
        <v>128.74870208743332</v>
      </c>
      <c r="BF271" s="322">
        <f t="shared" si="82"/>
        <v>64.374351043716658</v>
      </c>
    </row>
    <row r="272" spans="2:58" ht="14.25">
      <c r="B272" s="12" t="s">
        <v>221</v>
      </c>
      <c r="C272" s="1964" t="s">
        <v>228</v>
      </c>
      <c r="D272" s="1919" t="s">
        <v>1532</v>
      </c>
      <c r="E272" s="1954" t="s">
        <v>19</v>
      </c>
      <c r="F272" s="1955" t="s">
        <v>16</v>
      </c>
      <c r="G272" s="1920">
        <v>17.173225806451608</v>
      </c>
      <c r="H272" s="1966">
        <v>1715.368776</v>
      </c>
      <c r="I272" s="1935">
        <v>1715.368776</v>
      </c>
      <c r="J272" s="1935">
        <v>1715.368776</v>
      </c>
      <c r="K272" s="1963">
        <v>17.437741935483867</v>
      </c>
      <c r="L272" s="1738"/>
      <c r="R272" s="322">
        <f t="shared" si="83"/>
        <v>29916.031453440002</v>
      </c>
      <c r="S272" s="322">
        <f t="shared" si="89"/>
        <v>8165.1553737600034</v>
      </c>
      <c r="T272" s="322">
        <f t="shared" si="89"/>
        <v>343.07375520000005</v>
      </c>
      <c r="U272" s="322">
        <f t="shared" si="89"/>
        <v>3790.9649949599998</v>
      </c>
      <c r="V272" s="322">
        <f t="shared" si="89"/>
        <v>0</v>
      </c>
      <c r="W272" s="322">
        <f t="shared" si="89"/>
        <v>16673.384502720004</v>
      </c>
      <c r="X272" s="322">
        <f t="shared" si="89"/>
        <v>0</v>
      </c>
      <c r="Y272" s="322">
        <f t="shared" si="89"/>
        <v>51.461063279999998</v>
      </c>
      <c r="Z272" s="322">
        <f t="shared" si="89"/>
        <v>34.307375520000008</v>
      </c>
      <c r="AA272" s="322">
        <f t="shared" si="89"/>
        <v>85.768438800000013</v>
      </c>
      <c r="AB272" s="322">
        <f t="shared" si="89"/>
        <v>205.84425311999999</v>
      </c>
      <c r="AC272" s="322">
        <f t="shared" si="89"/>
        <v>51.461063279999998</v>
      </c>
      <c r="AD272" s="322">
        <f t="shared" ref="S272:AF290" si="91">+$R272*VLOOKUP($E272,$P$5:$AF$7,AD$1+3,FALSE)</f>
        <v>120.07581432000002</v>
      </c>
      <c r="AE272" s="322">
        <f t="shared" si="91"/>
        <v>0</v>
      </c>
      <c r="AF272" s="322">
        <f t="shared" si="91"/>
        <v>0</v>
      </c>
      <c r="AG272" s="322">
        <f t="shared" si="84"/>
        <v>222.99794088000002</v>
      </c>
      <c r="AH272" s="322">
        <f t="shared" si="84"/>
        <v>68.614751040000016</v>
      </c>
      <c r="AI272" s="322">
        <f t="shared" si="84"/>
        <v>68.614751040000016</v>
      </c>
      <c r="AJ272" s="322">
        <f t="shared" si="80"/>
        <v>34.307375520000008</v>
      </c>
      <c r="AK272" s="1280" t="s">
        <v>1465</v>
      </c>
      <c r="AL272" s="88" t="s">
        <v>1465</v>
      </c>
      <c r="AM272" s="1280" t="s">
        <v>1465</v>
      </c>
      <c r="AN272" s="322">
        <f t="shared" si="85"/>
        <v>29912.158040074832</v>
      </c>
      <c r="AO272" s="322">
        <f t="shared" si="90"/>
        <v>8164.0981806626287</v>
      </c>
      <c r="AP272" s="322">
        <f t="shared" si="90"/>
        <v>343.02933532195908</v>
      </c>
      <c r="AQ272" s="322">
        <f t="shared" si="90"/>
        <v>3790.4741553076469</v>
      </c>
      <c r="AR272" s="322">
        <f t="shared" si="90"/>
        <v>0</v>
      </c>
      <c r="AS272" s="322">
        <f t="shared" si="90"/>
        <v>16671.225696647212</v>
      </c>
      <c r="AT272" s="322">
        <f t="shared" si="90"/>
        <v>0</v>
      </c>
      <c r="AU272" s="322">
        <f t="shared" si="90"/>
        <v>51.454400298293855</v>
      </c>
      <c r="AV272" s="322">
        <f t="shared" si="90"/>
        <v>34.302933532195908</v>
      </c>
      <c r="AW272" s="322">
        <f t="shared" si="90"/>
        <v>85.75733383048977</v>
      </c>
      <c r="AX272" s="322">
        <f t="shared" si="90"/>
        <v>205.81760119317542</v>
      </c>
      <c r="AY272" s="322">
        <f t="shared" si="90"/>
        <v>51.454400298293855</v>
      </c>
      <c r="AZ272" s="322">
        <f t="shared" ref="AO272:BB290" si="92">+$AN272*VLOOKUP($E272,$AL$5:$BB$7,AZ$1+3,FALSE)</f>
        <v>120.06026736268568</v>
      </c>
      <c r="BA272" s="322">
        <f t="shared" si="92"/>
        <v>0</v>
      </c>
      <c r="BB272" s="322">
        <f t="shared" si="92"/>
        <v>0</v>
      </c>
      <c r="BC272" s="322">
        <f t="shared" si="86"/>
        <v>222.96906795927339</v>
      </c>
      <c r="BD272" s="322">
        <f t="shared" si="86"/>
        <v>68.605867064391816</v>
      </c>
      <c r="BE272" s="322">
        <f t="shared" si="86"/>
        <v>68.605867064391816</v>
      </c>
      <c r="BF272" s="322">
        <f t="shared" si="82"/>
        <v>34.302933532195908</v>
      </c>
    </row>
    <row r="273" spans="2:58" ht="14.25">
      <c r="B273" s="12" t="s">
        <v>221</v>
      </c>
      <c r="C273" s="1964" t="s">
        <v>241</v>
      </c>
      <c r="D273" s="1919" t="s">
        <v>242</v>
      </c>
      <c r="E273" s="1954" t="s">
        <v>15</v>
      </c>
      <c r="F273" s="1955" t="s">
        <v>16</v>
      </c>
      <c r="G273" s="1920">
        <v>17.603225806451611</v>
      </c>
      <c r="H273" s="1966">
        <v>1844.964356</v>
      </c>
      <c r="I273" s="1935">
        <v>1844.964356</v>
      </c>
      <c r="J273" s="1935">
        <v>1844.964356</v>
      </c>
      <c r="K273" s="1963">
        <v>12.177741935483871</v>
      </c>
      <c r="L273" s="1738"/>
      <c r="R273" s="322">
        <f t="shared" si="83"/>
        <v>22471.665856079999</v>
      </c>
      <c r="S273" s="322">
        <f t="shared" si="91"/>
        <v>8782.0303345599932</v>
      </c>
      <c r="T273" s="322">
        <f t="shared" si="91"/>
        <v>368.99287120000008</v>
      </c>
      <c r="U273" s="322">
        <f t="shared" si="91"/>
        <v>4077.371226759999</v>
      </c>
      <c r="V273" s="322">
        <f t="shared" si="91"/>
        <v>0</v>
      </c>
      <c r="W273" s="322">
        <f t="shared" si="91"/>
        <v>8228.5410277600004</v>
      </c>
      <c r="X273" s="322">
        <f t="shared" si="91"/>
        <v>0</v>
      </c>
      <c r="Y273" s="322">
        <f t="shared" si="91"/>
        <v>55.348930679999995</v>
      </c>
      <c r="Z273" s="322">
        <f t="shared" si="91"/>
        <v>36.899287120000004</v>
      </c>
      <c r="AA273" s="322">
        <f t="shared" si="91"/>
        <v>92.24821780000002</v>
      </c>
      <c r="AB273" s="322">
        <f t="shared" si="91"/>
        <v>221.39572271999998</v>
      </c>
      <c r="AC273" s="322">
        <f t="shared" si="91"/>
        <v>55.348930679999995</v>
      </c>
      <c r="AD273" s="322">
        <f t="shared" si="91"/>
        <v>129.14750492000002</v>
      </c>
      <c r="AE273" s="322">
        <f t="shared" si="91"/>
        <v>0</v>
      </c>
      <c r="AF273" s="322">
        <f t="shared" si="91"/>
        <v>0</v>
      </c>
      <c r="AG273" s="322">
        <f t="shared" si="84"/>
        <v>239.84536628000001</v>
      </c>
      <c r="AH273" s="322">
        <f t="shared" si="84"/>
        <v>73.798574240000008</v>
      </c>
      <c r="AI273" s="322">
        <f t="shared" si="84"/>
        <v>73.798574240000008</v>
      </c>
      <c r="AJ273" s="322">
        <f t="shared" si="80"/>
        <v>36.899287120000004</v>
      </c>
      <c r="AK273" s="1280" t="s">
        <v>1465</v>
      </c>
      <c r="AL273" s="88" t="s">
        <v>1465</v>
      </c>
      <c r="AM273" s="1280" t="s">
        <v>1465</v>
      </c>
      <c r="AN273" s="322">
        <f t="shared" si="85"/>
        <v>22467.499807534194</v>
      </c>
      <c r="AO273" s="322">
        <f t="shared" si="92"/>
        <v>8780.4022236340461</v>
      </c>
      <c r="AP273" s="322">
        <f t="shared" si="92"/>
        <v>368.92446317790149</v>
      </c>
      <c r="AQ273" s="322">
        <f t="shared" si="92"/>
        <v>4076.6153181158097</v>
      </c>
      <c r="AR273" s="322">
        <f t="shared" si="92"/>
        <v>0</v>
      </c>
      <c r="AS273" s="322">
        <f t="shared" si="92"/>
        <v>8227.0155288672013</v>
      </c>
      <c r="AT273" s="322">
        <f t="shared" si="92"/>
        <v>0</v>
      </c>
      <c r="AU273" s="322">
        <f t="shared" si="92"/>
        <v>55.338669476685205</v>
      </c>
      <c r="AV273" s="322">
        <f t="shared" si="92"/>
        <v>36.892446317790146</v>
      </c>
      <c r="AW273" s="322">
        <f t="shared" si="92"/>
        <v>92.231115794475372</v>
      </c>
      <c r="AX273" s="322">
        <f t="shared" si="92"/>
        <v>221.35467790674082</v>
      </c>
      <c r="AY273" s="322">
        <f t="shared" si="92"/>
        <v>55.338669476685205</v>
      </c>
      <c r="AZ273" s="322">
        <f t="shared" si="92"/>
        <v>129.12356211226549</v>
      </c>
      <c r="BA273" s="322">
        <f t="shared" si="92"/>
        <v>0</v>
      </c>
      <c r="BB273" s="322">
        <f t="shared" si="92"/>
        <v>0</v>
      </c>
      <c r="BC273" s="322">
        <f t="shared" si="86"/>
        <v>239.80090106563591</v>
      </c>
      <c r="BD273" s="322">
        <f t="shared" si="86"/>
        <v>73.784892635580292</v>
      </c>
      <c r="BE273" s="322">
        <f t="shared" si="86"/>
        <v>73.784892635580292</v>
      </c>
      <c r="BF273" s="322">
        <f t="shared" si="82"/>
        <v>36.892446317790146</v>
      </c>
    </row>
    <row r="274" spans="2:58" ht="14.25">
      <c r="B274" s="12" t="s">
        <v>221</v>
      </c>
      <c r="C274" s="1964" t="s">
        <v>241</v>
      </c>
      <c r="D274" s="1919" t="s">
        <v>242</v>
      </c>
      <c r="E274" s="1954" t="s">
        <v>15</v>
      </c>
      <c r="F274" s="1955" t="s">
        <v>16</v>
      </c>
      <c r="G274" s="1920">
        <v>17.603225806451611</v>
      </c>
      <c r="H274" s="1966">
        <v>2775.4770520000002</v>
      </c>
      <c r="I274" s="1935">
        <v>2775.4770520000002</v>
      </c>
      <c r="J274" s="1935">
        <v>2775.4770520000002</v>
      </c>
      <c r="K274" s="1963">
        <v>12.177741935483871</v>
      </c>
      <c r="L274" s="1738"/>
      <c r="R274" s="322">
        <f t="shared" si="83"/>
        <v>33805.310493360004</v>
      </c>
      <c r="S274" s="322">
        <f t="shared" si="91"/>
        <v>13211.270767519993</v>
      </c>
      <c r="T274" s="322">
        <f t="shared" si="91"/>
        <v>555.09541040000022</v>
      </c>
      <c r="U274" s="322">
        <f t="shared" si="91"/>
        <v>6133.8042849200001</v>
      </c>
      <c r="V274" s="322">
        <f t="shared" si="91"/>
        <v>0</v>
      </c>
      <c r="W274" s="322">
        <f t="shared" si="91"/>
        <v>12378.627651920002</v>
      </c>
      <c r="X274" s="322">
        <f t="shared" si="91"/>
        <v>0</v>
      </c>
      <c r="Y274" s="322">
        <f t="shared" si="91"/>
        <v>83.26431156000001</v>
      </c>
      <c r="Z274" s="322">
        <f t="shared" si="91"/>
        <v>55.509541040000023</v>
      </c>
      <c r="AA274" s="322">
        <f t="shared" si="91"/>
        <v>138.77385260000005</v>
      </c>
      <c r="AB274" s="322">
        <f t="shared" si="91"/>
        <v>333.05724624000004</v>
      </c>
      <c r="AC274" s="322">
        <f t="shared" si="91"/>
        <v>83.26431156000001</v>
      </c>
      <c r="AD274" s="322">
        <f t="shared" si="91"/>
        <v>194.28339364000004</v>
      </c>
      <c r="AE274" s="322">
        <f t="shared" si="91"/>
        <v>0</v>
      </c>
      <c r="AF274" s="322">
        <f t="shared" si="91"/>
        <v>0</v>
      </c>
      <c r="AG274" s="322">
        <f t="shared" si="84"/>
        <v>360.81201676000006</v>
      </c>
      <c r="AH274" s="322">
        <f t="shared" si="84"/>
        <v>111.01908208000005</v>
      </c>
      <c r="AI274" s="322">
        <f t="shared" si="84"/>
        <v>111.01908208000005</v>
      </c>
      <c r="AJ274" s="322">
        <f t="shared" si="80"/>
        <v>55.509541040000023</v>
      </c>
      <c r="AK274" s="1280" t="s">
        <v>1465</v>
      </c>
      <c r="AL274" s="88" t="s">
        <v>1465</v>
      </c>
      <c r="AM274" s="1280" t="s">
        <v>1465</v>
      </c>
      <c r="AN274" s="322">
        <f t="shared" si="85"/>
        <v>33799.043287113549</v>
      </c>
      <c r="AO274" s="322">
        <f t="shared" si="92"/>
        <v>13208.821514504138</v>
      </c>
      <c r="AP274" s="322">
        <f t="shared" si="92"/>
        <v>554.99250060941802</v>
      </c>
      <c r="AQ274" s="322">
        <f t="shared" si="92"/>
        <v>6132.667131734067</v>
      </c>
      <c r="AR274" s="322">
        <f t="shared" si="92"/>
        <v>0</v>
      </c>
      <c r="AS274" s="322">
        <f t="shared" si="92"/>
        <v>12376.332763590019</v>
      </c>
      <c r="AT274" s="322">
        <f t="shared" si="92"/>
        <v>0</v>
      </c>
      <c r="AU274" s="322">
        <f t="shared" si="92"/>
        <v>83.248875091412685</v>
      </c>
      <c r="AV274" s="322">
        <f t="shared" si="92"/>
        <v>55.499250060941804</v>
      </c>
      <c r="AW274" s="322">
        <f t="shared" si="92"/>
        <v>138.7481251523545</v>
      </c>
      <c r="AX274" s="322">
        <f t="shared" si="92"/>
        <v>332.99550036565074</v>
      </c>
      <c r="AY274" s="322">
        <f t="shared" si="92"/>
        <v>83.248875091412685</v>
      </c>
      <c r="AZ274" s="322">
        <f t="shared" si="92"/>
        <v>194.24737521329629</v>
      </c>
      <c r="BA274" s="322">
        <f t="shared" si="92"/>
        <v>0</v>
      </c>
      <c r="BB274" s="322">
        <f t="shared" si="92"/>
        <v>0</v>
      </c>
      <c r="BC274" s="322">
        <f t="shared" si="86"/>
        <v>360.74512539612164</v>
      </c>
      <c r="BD274" s="322">
        <f t="shared" si="86"/>
        <v>110.99850012188361</v>
      </c>
      <c r="BE274" s="322">
        <f t="shared" si="86"/>
        <v>110.99850012188361</v>
      </c>
      <c r="BF274" s="322">
        <f t="shared" si="82"/>
        <v>55.499250060941804</v>
      </c>
    </row>
    <row r="275" spans="2:58" ht="14.25">
      <c r="B275" s="12" t="s">
        <v>221</v>
      </c>
      <c r="C275" s="1964" t="s">
        <v>243</v>
      </c>
      <c r="D275" s="1919" t="s">
        <v>244</v>
      </c>
      <c r="E275" s="1954" t="s">
        <v>19</v>
      </c>
      <c r="F275" s="1955" t="s">
        <v>16</v>
      </c>
      <c r="G275" s="1920">
        <v>17.173225806451608</v>
      </c>
      <c r="H275" s="1966">
        <v>0</v>
      </c>
      <c r="I275" s="1935">
        <v>0</v>
      </c>
      <c r="J275" s="1935">
        <v>0</v>
      </c>
      <c r="K275" s="1963">
        <v>17.437741935483867</v>
      </c>
      <c r="L275" s="1738"/>
      <c r="R275" s="322">
        <f t="shared" si="83"/>
        <v>0</v>
      </c>
      <c r="S275" s="322">
        <f t="shared" si="91"/>
        <v>0</v>
      </c>
      <c r="T275" s="322">
        <f t="shared" si="91"/>
        <v>0</v>
      </c>
      <c r="U275" s="322">
        <f t="shared" si="91"/>
        <v>0</v>
      </c>
      <c r="V275" s="322">
        <f t="shared" si="91"/>
        <v>0</v>
      </c>
      <c r="W275" s="322">
        <f t="shared" si="91"/>
        <v>0</v>
      </c>
      <c r="X275" s="322">
        <f t="shared" si="91"/>
        <v>0</v>
      </c>
      <c r="Y275" s="322">
        <f t="shared" si="91"/>
        <v>0</v>
      </c>
      <c r="Z275" s="322">
        <f t="shared" si="91"/>
        <v>0</v>
      </c>
      <c r="AA275" s="322">
        <f t="shared" si="91"/>
        <v>0</v>
      </c>
      <c r="AB275" s="322">
        <f t="shared" si="91"/>
        <v>0</v>
      </c>
      <c r="AC275" s="322">
        <f t="shared" si="91"/>
        <v>0</v>
      </c>
      <c r="AD275" s="322">
        <f t="shared" si="91"/>
        <v>0</v>
      </c>
      <c r="AE275" s="322">
        <f t="shared" si="91"/>
        <v>0</v>
      </c>
      <c r="AF275" s="322">
        <f t="shared" si="91"/>
        <v>0</v>
      </c>
      <c r="AG275" s="322">
        <f t="shared" si="84"/>
        <v>0</v>
      </c>
      <c r="AH275" s="322">
        <f t="shared" si="84"/>
        <v>0</v>
      </c>
      <c r="AI275" s="322">
        <f t="shared" si="84"/>
        <v>0</v>
      </c>
      <c r="AJ275" s="322">
        <f t="shared" si="80"/>
        <v>0</v>
      </c>
      <c r="AK275" s="1280" t="s">
        <v>1465</v>
      </c>
      <c r="AL275" s="88" t="s">
        <v>1465</v>
      </c>
      <c r="AM275" s="1280" t="s">
        <v>1465</v>
      </c>
      <c r="AN275" s="322">
        <f t="shared" si="85"/>
        <v>0</v>
      </c>
      <c r="AO275" s="322">
        <f t="shared" si="92"/>
        <v>0</v>
      </c>
      <c r="AP275" s="322">
        <f t="shared" si="92"/>
        <v>0</v>
      </c>
      <c r="AQ275" s="322">
        <f t="shared" si="92"/>
        <v>0</v>
      </c>
      <c r="AR275" s="322">
        <f t="shared" si="92"/>
        <v>0</v>
      </c>
      <c r="AS275" s="322">
        <f t="shared" si="92"/>
        <v>0</v>
      </c>
      <c r="AT275" s="322">
        <f t="shared" si="92"/>
        <v>0</v>
      </c>
      <c r="AU275" s="322">
        <f t="shared" si="92"/>
        <v>0</v>
      </c>
      <c r="AV275" s="322">
        <f t="shared" si="92"/>
        <v>0</v>
      </c>
      <c r="AW275" s="322">
        <f t="shared" si="92"/>
        <v>0</v>
      </c>
      <c r="AX275" s="322">
        <f t="shared" si="92"/>
        <v>0</v>
      </c>
      <c r="AY275" s="322">
        <f t="shared" si="92"/>
        <v>0</v>
      </c>
      <c r="AZ275" s="322">
        <f t="shared" si="92"/>
        <v>0</v>
      </c>
      <c r="BA275" s="322">
        <f t="shared" si="92"/>
        <v>0</v>
      </c>
      <c r="BB275" s="322">
        <f t="shared" si="92"/>
        <v>0</v>
      </c>
      <c r="BC275" s="322">
        <f t="shared" si="86"/>
        <v>0</v>
      </c>
      <c r="BD275" s="322">
        <f t="shared" si="86"/>
        <v>0</v>
      </c>
      <c r="BE275" s="322">
        <f t="shared" si="86"/>
        <v>0</v>
      </c>
      <c r="BF275" s="322">
        <f t="shared" si="82"/>
        <v>0</v>
      </c>
    </row>
    <row r="276" spans="2:58" ht="14.25">
      <c r="B276" s="12" t="s">
        <v>221</v>
      </c>
      <c r="C276" s="1964" t="s">
        <v>245</v>
      </c>
      <c r="D276" s="1919" t="s">
        <v>61</v>
      </c>
      <c r="E276" s="1954" t="s">
        <v>19</v>
      </c>
      <c r="F276" s="1955" t="s">
        <v>16</v>
      </c>
      <c r="G276" s="1920">
        <v>17.173225806451608</v>
      </c>
      <c r="H276" s="1966">
        <v>29900.2041015625</v>
      </c>
      <c r="I276" s="1935">
        <v>29900.2041015625</v>
      </c>
      <c r="J276" s="1935">
        <v>29900.2041015625</v>
      </c>
      <c r="K276" s="1963">
        <v>17.437741935483867</v>
      </c>
      <c r="L276" s="1738"/>
      <c r="R276" s="322">
        <f t="shared" si="83"/>
        <v>521459.55953125004</v>
      </c>
      <c r="S276" s="322">
        <f t="shared" si="91"/>
        <v>142324.97152343756</v>
      </c>
      <c r="T276" s="322">
        <f t="shared" si="91"/>
        <v>5980.0408203125007</v>
      </c>
      <c r="U276" s="322">
        <f t="shared" si="91"/>
        <v>66079.451064453111</v>
      </c>
      <c r="V276" s="322">
        <f t="shared" si="91"/>
        <v>0</v>
      </c>
      <c r="W276" s="322">
        <f t="shared" si="91"/>
        <v>290629.98386718752</v>
      </c>
      <c r="X276" s="322">
        <f t="shared" si="91"/>
        <v>0</v>
      </c>
      <c r="Y276" s="322">
        <f t="shared" si="91"/>
        <v>897.00612304687502</v>
      </c>
      <c r="Z276" s="322">
        <f t="shared" si="91"/>
        <v>598.00408203125005</v>
      </c>
      <c r="AA276" s="322">
        <f t="shared" si="91"/>
        <v>1495.0102050781252</v>
      </c>
      <c r="AB276" s="322">
        <f t="shared" si="91"/>
        <v>3588.0244921875001</v>
      </c>
      <c r="AC276" s="322">
        <f t="shared" si="91"/>
        <v>897.00612304687502</v>
      </c>
      <c r="AD276" s="322">
        <f t="shared" si="91"/>
        <v>2093.0142871093753</v>
      </c>
      <c r="AE276" s="322">
        <f t="shared" si="91"/>
        <v>0</v>
      </c>
      <c r="AF276" s="322">
        <f t="shared" si="91"/>
        <v>0</v>
      </c>
      <c r="AG276" s="322">
        <f t="shared" si="84"/>
        <v>3887.0265332031249</v>
      </c>
      <c r="AH276" s="322">
        <f t="shared" si="84"/>
        <v>1196.0081640625001</v>
      </c>
      <c r="AI276" s="322">
        <f t="shared" si="84"/>
        <v>1196.0081640625001</v>
      </c>
      <c r="AJ276" s="322">
        <f t="shared" si="80"/>
        <v>598.00408203125005</v>
      </c>
      <c r="AK276" s="1280" t="s">
        <v>1465</v>
      </c>
      <c r="AL276" s="88" t="s">
        <v>1465</v>
      </c>
      <c r="AM276" s="1280" t="s">
        <v>1465</v>
      </c>
      <c r="AN276" s="322">
        <f t="shared" si="85"/>
        <v>521392.04294134316</v>
      </c>
      <c r="AO276" s="322">
        <f t="shared" si="92"/>
        <v>142306.54383032076</v>
      </c>
      <c r="AP276" s="322">
        <f t="shared" si="92"/>
        <v>5979.2665474924679</v>
      </c>
      <c r="AQ276" s="322">
        <f t="shared" si="92"/>
        <v>66070.895349791754</v>
      </c>
      <c r="AR276" s="322">
        <f t="shared" si="92"/>
        <v>0</v>
      </c>
      <c r="AS276" s="322">
        <f t="shared" si="92"/>
        <v>290592.35420813394</v>
      </c>
      <c r="AT276" s="322">
        <f t="shared" si="92"/>
        <v>0</v>
      </c>
      <c r="AU276" s="322">
        <f t="shared" si="92"/>
        <v>896.88998212387003</v>
      </c>
      <c r="AV276" s="322">
        <f t="shared" si="92"/>
        <v>597.92665474924672</v>
      </c>
      <c r="AW276" s="322">
        <f t="shared" si="92"/>
        <v>1494.816636873117</v>
      </c>
      <c r="AX276" s="322">
        <f t="shared" si="92"/>
        <v>3587.5599284954801</v>
      </c>
      <c r="AY276" s="322">
        <f t="shared" si="92"/>
        <v>896.88998212387003</v>
      </c>
      <c r="AZ276" s="322">
        <f t="shared" si="92"/>
        <v>2092.7432916223638</v>
      </c>
      <c r="BA276" s="322">
        <f t="shared" si="92"/>
        <v>0</v>
      </c>
      <c r="BB276" s="322">
        <f t="shared" si="92"/>
        <v>0</v>
      </c>
      <c r="BC276" s="322">
        <f t="shared" si="86"/>
        <v>3886.5232558701036</v>
      </c>
      <c r="BD276" s="322">
        <f t="shared" si="86"/>
        <v>1195.8533094984934</v>
      </c>
      <c r="BE276" s="322">
        <f t="shared" si="86"/>
        <v>1195.8533094984934</v>
      </c>
      <c r="BF276" s="322">
        <f t="shared" si="82"/>
        <v>597.92665474924672</v>
      </c>
    </row>
    <row r="277" spans="2:58" ht="14.25">
      <c r="B277" s="12" t="s">
        <v>221</v>
      </c>
      <c r="C277" s="1964" t="s">
        <v>246</v>
      </c>
      <c r="D277" s="1919" t="s">
        <v>177</v>
      </c>
      <c r="E277" s="1954" t="s">
        <v>15</v>
      </c>
      <c r="F277" s="1955" t="s">
        <v>16</v>
      </c>
      <c r="G277" s="1920">
        <v>17.173225806451608</v>
      </c>
      <c r="H277" s="1966">
        <v>424.14718800000003</v>
      </c>
      <c r="I277" s="1935">
        <v>424.14718800000003</v>
      </c>
      <c r="J277" s="1935">
        <v>424.14718800000003</v>
      </c>
      <c r="K277" s="1963">
        <v>12.177741935483871</v>
      </c>
      <c r="L277" s="1738"/>
      <c r="R277" s="322">
        <f t="shared" si="83"/>
        <v>5166.1127498400001</v>
      </c>
      <c r="S277" s="322">
        <f t="shared" si="91"/>
        <v>2018.9406148799987</v>
      </c>
      <c r="T277" s="322">
        <f t="shared" si="91"/>
        <v>84.82943760000002</v>
      </c>
      <c r="U277" s="322">
        <f t="shared" si="91"/>
        <v>937.3652854799999</v>
      </c>
      <c r="V277" s="322">
        <f t="shared" si="91"/>
        <v>0</v>
      </c>
      <c r="W277" s="322">
        <f t="shared" si="91"/>
        <v>1891.69645848</v>
      </c>
      <c r="X277" s="322">
        <f t="shared" si="91"/>
        <v>0</v>
      </c>
      <c r="Y277" s="322">
        <f t="shared" si="91"/>
        <v>12.72441564</v>
      </c>
      <c r="Z277" s="322">
        <f t="shared" si="91"/>
        <v>8.4829437600000013</v>
      </c>
      <c r="AA277" s="322">
        <f t="shared" si="91"/>
        <v>21.207359400000005</v>
      </c>
      <c r="AB277" s="322">
        <f t="shared" si="91"/>
        <v>50.897662560000001</v>
      </c>
      <c r="AC277" s="322">
        <f t="shared" si="91"/>
        <v>12.72441564</v>
      </c>
      <c r="AD277" s="322">
        <f t="shared" si="91"/>
        <v>29.690303160000006</v>
      </c>
      <c r="AE277" s="322">
        <f t="shared" si="91"/>
        <v>0</v>
      </c>
      <c r="AF277" s="322">
        <f t="shared" si="91"/>
        <v>0</v>
      </c>
      <c r="AG277" s="322">
        <f t="shared" si="84"/>
        <v>55.139134440000007</v>
      </c>
      <c r="AH277" s="322">
        <f t="shared" si="84"/>
        <v>16.965887520000003</v>
      </c>
      <c r="AI277" s="322">
        <f t="shared" si="84"/>
        <v>16.965887520000003</v>
      </c>
      <c r="AJ277" s="322">
        <f t="shared" si="80"/>
        <v>8.4829437600000013</v>
      </c>
      <c r="AK277" s="1280" t="s">
        <v>1465</v>
      </c>
      <c r="AL277" s="88" t="s">
        <v>1465</v>
      </c>
      <c r="AM277" s="1280" t="s">
        <v>1465</v>
      </c>
      <c r="AN277" s="322">
        <f t="shared" si="85"/>
        <v>5165.1549981251619</v>
      </c>
      <c r="AO277" s="322">
        <f t="shared" si="92"/>
        <v>2018.5663211063838</v>
      </c>
      <c r="AP277" s="322">
        <f t="shared" si="92"/>
        <v>84.813710970856533</v>
      </c>
      <c r="AQ277" s="322">
        <f t="shared" si="92"/>
        <v>937.1915062279644</v>
      </c>
      <c r="AR277" s="322">
        <f t="shared" si="92"/>
        <v>0</v>
      </c>
      <c r="AS277" s="322">
        <f t="shared" si="92"/>
        <v>1891.3457546501004</v>
      </c>
      <c r="AT277" s="322">
        <f t="shared" si="92"/>
        <v>0</v>
      </c>
      <c r="AU277" s="322">
        <f t="shared" si="92"/>
        <v>12.722056645628477</v>
      </c>
      <c r="AV277" s="322">
        <f t="shared" si="92"/>
        <v>8.4813710970856544</v>
      </c>
      <c r="AW277" s="322">
        <f t="shared" si="92"/>
        <v>21.203427742714133</v>
      </c>
      <c r="AX277" s="322">
        <f t="shared" si="92"/>
        <v>50.888226582513909</v>
      </c>
      <c r="AY277" s="322">
        <f t="shared" si="92"/>
        <v>12.722056645628477</v>
      </c>
      <c r="AZ277" s="322">
        <f t="shared" si="92"/>
        <v>29.684798839799786</v>
      </c>
      <c r="BA277" s="322">
        <f t="shared" si="92"/>
        <v>0</v>
      </c>
      <c r="BB277" s="322">
        <f t="shared" si="92"/>
        <v>0</v>
      </c>
      <c r="BC277" s="322">
        <f t="shared" si="86"/>
        <v>55.128912131056744</v>
      </c>
      <c r="BD277" s="322">
        <f t="shared" si="86"/>
        <v>16.962742194171309</v>
      </c>
      <c r="BE277" s="322">
        <f t="shared" si="86"/>
        <v>16.962742194171309</v>
      </c>
      <c r="BF277" s="322">
        <f t="shared" si="82"/>
        <v>8.4813710970856544</v>
      </c>
    </row>
    <row r="278" spans="2:58" ht="14.25">
      <c r="B278" s="12" t="s">
        <v>221</v>
      </c>
      <c r="C278" s="1964" t="s">
        <v>247</v>
      </c>
      <c r="D278" s="1919" t="s">
        <v>248</v>
      </c>
      <c r="E278" s="1954" t="s">
        <v>15</v>
      </c>
      <c r="F278" s="1955" t="s">
        <v>16</v>
      </c>
      <c r="G278" s="1920">
        <v>17.653225806451612</v>
      </c>
      <c r="H278" s="1966">
        <v>302.38455200195312</v>
      </c>
      <c r="I278" s="1935">
        <v>302.38455200195312</v>
      </c>
      <c r="J278" s="1935">
        <v>302.38455200195312</v>
      </c>
      <c r="K278" s="1963">
        <v>12.177741935483871</v>
      </c>
      <c r="L278" s="1738"/>
      <c r="R278" s="322">
        <f t="shared" si="83"/>
        <v>3683.043843383789</v>
      </c>
      <c r="S278" s="322">
        <f t="shared" si="91"/>
        <v>1439.3504675292959</v>
      </c>
      <c r="T278" s="322">
        <f t="shared" si="91"/>
        <v>60.476910400390636</v>
      </c>
      <c r="U278" s="322">
        <f t="shared" si="91"/>
        <v>668.26985992431628</v>
      </c>
      <c r="V278" s="322">
        <f t="shared" si="91"/>
        <v>0</v>
      </c>
      <c r="W278" s="322">
        <f t="shared" si="91"/>
        <v>1348.6351019287108</v>
      </c>
      <c r="X278" s="322">
        <f t="shared" si="91"/>
        <v>0</v>
      </c>
      <c r="Y278" s="322">
        <f t="shared" si="91"/>
        <v>9.0715365600585933</v>
      </c>
      <c r="Z278" s="322">
        <f t="shared" si="91"/>
        <v>6.047691040039064</v>
      </c>
      <c r="AA278" s="322">
        <f t="shared" si="91"/>
        <v>15.119227600097659</v>
      </c>
      <c r="AB278" s="322">
        <f t="shared" si="91"/>
        <v>36.286146240234373</v>
      </c>
      <c r="AC278" s="322">
        <f t="shared" si="91"/>
        <v>9.0715365600585933</v>
      </c>
      <c r="AD278" s="322">
        <f t="shared" si="91"/>
        <v>21.166918640136721</v>
      </c>
      <c r="AE278" s="322">
        <f t="shared" si="91"/>
        <v>0</v>
      </c>
      <c r="AF278" s="322">
        <f t="shared" si="91"/>
        <v>0</v>
      </c>
      <c r="AG278" s="322">
        <f t="shared" si="84"/>
        <v>39.309991760253908</v>
      </c>
      <c r="AH278" s="322">
        <f t="shared" si="84"/>
        <v>12.095382080078128</v>
      </c>
      <c r="AI278" s="322">
        <f t="shared" si="84"/>
        <v>12.095382080078128</v>
      </c>
      <c r="AJ278" s="322">
        <f t="shared" si="80"/>
        <v>6.047691040039064</v>
      </c>
      <c r="AK278" s="1280" t="s">
        <v>1465</v>
      </c>
      <c r="AL278" s="88" t="s">
        <v>1465</v>
      </c>
      <c r="AM278" s="1280" t="s">
        <v>1465</v>
      </c>
      <c r="AN278" s="322">
        <f t="shared" si="85"/>
        <v>3682.361039556688</v>
      </c>
      <c r="AO278" s="322">
        <f t="shared" si="92"/>
        <v>1439.083624654337</v>
      </c>
      <c r="AP278" s="322">
        <f t="shared" si="92"/>
        <v>60.46569851488816</v>
      </c>
      <c r="AQ278" s="322">
        <f t="shared" si="92"/>
        <v>668.14596858951393</v>
      </c>
      <c r="AR278" s="322">
        <f t="shared" si="92"/>
        <v>0</v>
      </c>
      <c r="AS278" s="322">
        <f t="shared" si="92"/>
        <v>1348.3850768820057</v>
      </c>
      <c r="AT278" s="322">
        <f t="shared" si="92"/>
        <v>0</v>
      </c>
      <c r="AU278" s="322">
        <f t="shared" si="92"/>
        <v>9.0698547772332212</v>
      </c>
      <c r="AV278" s="322">
        <f t="shared" si="92"/>
        <v>6.0465698514888162</v>
      </c>
      <c r="AW278" s="322">
        <f t="shared" si="92"/>
        <v>15.11642462872204</v>
      </c>
      <c r="AX278" s="322">
        <f t="shared" si="92"/>
        <v>36.279419108932885</v>
      </c>
      <c r="AY278" s="322">
        <f t="shared" si="92"/>
        <v>9.0698547772332212</v>
      </c>
      <c r="AZ278" s="322">
        <f t="shared" si="92"/>
        <v>21.162994480210852</v>
      </c>
      <c r="BA278" s="322">
        <f t="shared" si="92"/>
        <v>0</v>
      </c>
      <c r="BB278" s="322">
        <f t="shared" si="92"/>
        <v>0</v>
      </c>
      <c r="BC278" s="322">
        <f t="shared" si="86"/>
        <v>39.302704034677298</v>
      </c>
      <c r="BD278" s="322">
        <f t="shared" si="86"/>
        <v>12.093139702977632</v>
      </c>
      <c r="BE278" s="322">
        <f t="shared" si="86"/>
        <v>12.093139702977632</v>
      </c>
      <c r="BF278" s="322">
        <f t="shared" si="82"/>
        <v>6.0465698514888162</v>
      </c>
    </row>
    <row r="279" spans="2:58" ht="14.25">
      <c r="B279" s="12" t="s">
        <v>221</v>
      </c>
      <c r="C279" s="1964" t="s">
        <v>1484</v>
      </c>
      <c r="D279" s="1919" t="s">
        <v>21</v>
      </c>
      <c r="E279" s="1954" t="s">
        <v>19</v>
      </c>
      <c r="F279" s="1955" t="s">
        <v>16</v>
      </c>
      <c r="G279" s="1920">
        <v>17.173225806451608</v>
      </c>
      <c r="H279" s="1966">
        <v>2743.9144736294438</v>
      </c>
      <c r="I279" s="1935">
        <v>2743.9144736294438</v>
      </c>
      <c r="J279" s="1935">
        <v>2743.9144736294438</v>
      </c>
      <c r="K279" s="1963">
        <v>17.437741935483867</v>
      </c>
      <c r="L279" s="1738"/>
      <c r="R279" s="322">
        <f t="shared" si="83"/>
        <v>47853.868420097504</v>
      </c>
      <c r="S279" s="322">
        <f t="shared" si="91"/>
        <v>13061.032894476157</v>
      </c>
      <c r="T279" s="322">
        <f t="shared" si="91"/>
        <v>548.78289472588881</v>
      </c>
      <c r="U279" s="322">
        <f t="shared" si="91"/>
        <v>6064.0509867210703</v>
      </c>
      <c r="V279" s="322">
        <f t="shared" si="91"/>
        <v>0</v>
      </c>
      <c r="W279" s="322">
        <f t="shared" si="91"/>
        <v>26670.848683678199</v>
      </c>
      <c r="X279" s="322">
        <f t="shared" si="91"/>
        <v>0</v>
      </c>
      <c r="Y279" s="322">
        <f t="shared" si="91"/>
        <v>82.317434208883313</v>
      </c>
      <c r="Z279" s="322">
        <f t="shared" si="91"/>
        <v>54.878289472588882</v>
      </c>
      <c r="AA279" s="322">
        <f t="shared" si="91"/>
        <v>137.1957236814722</v>
      </c>
      <c r="AB279" s="322">
        <f t="shared" si="91"/>
        <v>329.26973683553325</v>
      </c>
      <c r="AC279" s="322">
        <f t="shared" si="91"/>
        <v>82.317434208883313</v>
      </c>
      <c r="AD279" s="322">
        <f t="shared" si="91"/>
        <v>192.07401315406111</v>
      </c>
      <c r="AE279" s="322">
        <f t="shared" si="91"/>
        <v>0</v>
      </c>
      <c r="AF279" s="322">
        <f t="shared" si="91"/>
        <v>0</v>
      </c>
      <c r="AG279" s="322">
        <f t="shared" si="84"/>
        <v>356.7088815718277</v>
      </c>
      <c r="AH279" s="322">
        <f t="shared" si="84"/>
        <v>109.75657894517776</v>
      </c>
      <c r="AI279" s="322">
        <f t="shared" si="84"/>
        <v>109.75657894517776</v>
      </c>
      <c r="AJ279" s="322">
        <f t="shared" si="80"/>
        <v>54.878289472588882</v>
      </c>
      <c r="AK279" s="1280" t="s">
        <v>1465</v>
      </c>
      <c r="AL279" s="88" t="s">
        <v>1465</v>
      </c>
      <c r="AM279" s="1280" t="s">
        <v>1465</v>
      </c>
      <c r="AN279" s="322">
        <f t="shared" si="85"/>
        <v>47847.672484189294</v>
      </c>
      <c r="AO279" s="322">
        <f t="shared" si="92"/>
        <v>13059.341801877357</v>
      </c>
      <c r="AP279" s="322">
        <f t="shared" si="92"/>
        <v>548.71184041501488</v>
      </c>
      <c r="AQ279" s="322">
        <f t="shared" si="92"/>
        <v>6063.2658365859124</v>
      </c>
      <c r="AR279" s="322">
        <f t="shared" si="92"/>
        <v>0</v>
      </c>
      <c r="AS279" s="322">
        <f t="shared" si="92"/>
        <v>26667.395444169724</v>
      </c>
      <c r="AT279" s="322">
        <f t="shared" si="92"/>
        <v>0</v>
      </c>
      <c r="AU279" s="322">
        <f t="shared" si="92"/>
        <v>82.306776062252226</v>
      </c>
      <c r="AV279" s="322">
        <f t="shared" si="92"/>
        <v>54.871184041501486</v>
      </c>
      <c r="AW279" s="322">
        <f t="shared" si="92"/>
        <v>137.17796010375372</v>
      </c>
      <c r="AX279" s="322">
        <f t="shared" si="92"/>
        <v>329.2271042490089</v>
      </c>
      <c r="AY279" s="322">
        <f t="shared" si="92"/>
        <v>82.306776062252226</v>
      </c>
      <c r="AZ279" s="322">
        <f t="shared" si="92"/>
        <v>192.04914414525521</v>
      </c>
      <c r="BA279" s="322">
        <f t="shared" si="92"/>
        <v>0</v>
      </c>
      <c r="BB279" s="322">
        <f t="shared" si="92"/>
        <v>0</v>
      </c>
      <c r="BC279" s="322">
        <f t="shared" si="86"/>
        <v>356.66269626975964</v>
      </c>
      <c r="BD279" s="322">
        <f t="shared" si="86"/>
        <v>109.74236808300297</v>
      </c>
      <c r="BE279" s="322">
        <f t="shared" si="86"/>
        <v>109.74236808300297</v>
      </c>
      <c r="BF279" s="322">
        <f t="shared" si="82"/>
        <v>54.871184041501486</v>
      </c>
    </row>
    <row r="280" spans="2:58" ht="14.25">
      <c r="B280" s="12" t="s">
        <v>221</v>
      </c>
      <c r="C280" s="1964" t="s">
        <v>113</v>
      </c>
      <c r="D280" s="1919" t="s">
        <v>249</v>
      </c>
      <c r="E280" s="1954" t="s">
        <v>25</v>
      </c>
      <c r="F280" s="1955" t="s">
        <v>16</v>
      </c>
      <c r="G280" s="1920">
        <v>16.86225806451613</v>
      </c>
      <c r="H280" s="1966">
        <v>43.463519999999995</v>
      </c>
      <c r="I280" s="1935">
        <v>43.463519999999995</v>
      </c>
      <c r="J280" s="1935">
        <v>43.463519999999995</v>
      </c>
      <c r="K280" s="1963">
        <v>9.1277419354838703</v>
      </c>
      <c r="L280" s="1738"/>
      <c r="R280" s="322">
        <f t="shared" si="83"/>
        <v>396.82193760000001</v>
      </c>
      <c r="S280" s="322">
        <f t="shared" si="91"/>
        <v>206.8863552</v>
      </c>
      <c r="T280" s="322">
        <f t="shared" si="91"/>
        <v>8.6927040000000009</v>
      </c>
      <c r="U280" s="322">
        <f t="shared" si="91"/>
        <v>96.054379199999971</v>
      </c>
      <c r="V280" s="322">
        <f t="shared" si="91"/>
        <v>0</v>
      </c>
      <c r="W280" s="322">
        <f t="shared" si="91"/>
        <v>61.283563199999989</v>
      </c>
      <c r="X280" s="322">
        <f t="shared" si="91"/>
        <v>0</v>
      </c>
      <c r="Y280" s="322">
        <f t="shared" si="91"/>
        <v>1.3039055999999998</v>
      </c>
      <c r="Z280" s="322">
        <f t="shared" si="91"/>
        <v>0.86927040000000022</v>
      </c>
      <c r="AA280" s="322">
        <f t="shared" si="91"/>
        <v>2.1731760000000002</v>
      </c>
      <c r="AB280" s="322">
        <f t="shared" si="91"/>
        <v>5.2156223999999991</v>
      </c>
      <c r="AC280" s="322">
        <f t="shared" si="91"/>
        <v>1.3039055999999998</v>
      </c>
      <c r="AD280" s="322">
        <f t="shared" si="91"/>
        <v>3.0424464000000002</v>
      </c>
      <c r="AE280" s="322">
        <f t="shared" si="91"/>
        <v>0</v>
      </c>
      <c r="AF280" s="322">
        <f t="shared" si="91"/>
        <v>0</v>
      </c>
      <c r="AG280" s="322">
        <f t="shared" si="84"/>
        <v>5.6502575999999998</v>
      </c>
      <c r="AH280" s="322">
        <f t="shared" si="84"/>
        <v>1.7385408000000004</v>
      </c>
      <c r="AI280" s="322">
        <f t="shared" si="84"/>
        <v>1.7385408000000004</v>
      </c>
      <c r="AJ280" s="322">
        <f t="shared" si="80"/>
        <v>0.86927040000000022</v>
      </c>
      <c r="AK280" s="1280" t="s">
        <v>1465</v>
      </c>
      <c r="AL280" s="88" t="s">
        <v>1465</v>
      </c>
      <c r="AM280" s="1280" t="s">
        <v>1465</v>
      </c>
      <c r="AN280" s="322">
        <f t="shared" si="85"/>
        <v>396.72379416774186</v>
      </c>
      <c r="AO280" s="322">
        <f t="shared" si="92"/>
        <v>206.83518732075041</v>
      </c>
      <c r="AP280" s="322">
        <f t="shared" si="92"/>
        <v>8.6905540891071613</v>
      </c>
      <c r="AQ280" s="322">
        <f t="shared" si="92"/>
        <v>96.030622684634082</v>
      </c>
      <c r="AR280" s="322">
        <f t="shared" si="92"/>
        <v>0</v>
      </c>
      <c r="AS280" s="322">
        <f t="shared" si="92"/>
        <v>61.268406328205465</v>
      </c>
      <c r="AT280" s="322">
        <f t="shared" si="92"/>
        <v>0</v>
      </c>
      <c r="AU280" s="322">
        <f t="shared" si="92"/>
        <v>1.3035831133660738</v>
      </c>
      <c r="AV280" s="322">
        <f t="shared" si="92"/>
        <v>0.8690554089107162</v>
      </c>
      <c r="AW280" s="322">
        <f t="shared" si="92"/>
        <v>2.1726385222767903</v>
      </c>
      <c r="AX280" s="322">
        <f t="shared" si="92"/>
        <v>5.2143324534642952</v>
      </c>
      <c r="AY280" s="322">
        <f t="shared" si="92"/>
        <v>1.3035831133660738</v>
      </c>
      <c r="AZ280" s="322">
        <f t="shared" si="92"/>
        <v>3.0416939311875058</v>
      </c>
      <c r="BA280" s="322">
        <f t="shared" si="92"/>
        <v>0</v>
      </c>
      <c r="BB280" s="322">
        <f t="shared" si="92"/>
        <v>0</v>
      </c>
      <c r="BC280" s="322">
        <f t="shared" si="86"/>
        <v>5.6488601579196533</v>
      </c>
      <c r="BD280" s="322">
        <f t="shared" si="86"/>
        <v>1.7381108178214324</v>
      </c>
      <c r="BE280" s="322">
        <f t="shared" si="86"/>
        <v>1.7381108178214324</v>
      </c>
      <c r="BF280" s="322">
        <f t="shared" si="82"/>
        <v>0.8690554089107162</v>
      </c>
    </row>
    <row r="281" spans="2:58" ht="14.25">
      <c r="B281" s="12" t="s">
        <v>221</v>
      </c>
      <c r="C281" s="1964" t="s">
        <v>113</v>
      </c>
      <c r="D281" s="1919" t="s">
        <v>250</v>
      </c>
      <c r="E281" s="1954" t="s">
        <v>25</v>
      </c>
      <c r="F281" s="1955" t="s">
        <v>16</v>
      </c>
      <c r="G281" s="1920">
        <v>16.86225806451613</v>
      </c>
      <c r="H281" s="1966">
        <v>436.59</v>
      </c>
      <c r="I281" s="1935">
        <v>436.59</v>
      </c>
      <c r="J281" s="1935">
        <v>436.59</v>
      </c>
      <c r="K281" s="1963">
        <v>9.1277419354838703</v>
      </c>
      <c r="L281" s="1738"/>
      <c r="R281" s="322">
        <f t="shared" si="83"/>
        <v>3986.0667000000003</v>
      </c>
      <c r="S281" s="322">
        <f t="shared" si="91"/>
        <v>2078.1684</v>
      </c>
      <c r="T281" s="322">
        <f t="shared" si="91"/>
        <v>87.318000000000012</v>
      </c>
      <c r="U281" s="322">
        <f t="shared" si="91"/>
        <v>964.86389999999972</v>
      </c>
      <c r="V281" s="322">
        <f t="shared" si="91"/>
        <v>0</v>
      </c>
      <c r="W281" s="322">
        <f t="shared" si="91"/>
        <v>615.5918999999999</v>
      </c>
      <c r="X281" s="322">
        <f t="shared" si="91"/>
        <v>0</v>
      </c>
      <c r="Y281" s="322">
        <f t="shared" si="91"/>
        <v>13.0977</v>
      </c>
      <c r="Z281" s="322">
        <f t="shared" si="91"/>
        <v>8.7318000000000016</v>
      </c>
      <c r="AA281" s="322">
        <f t="shared" si="91"/>
        <v>21.829500000000003</v>
      </c>
      <c r="AB281" s="322">
        <f t="shared" si="91"/>
        <v>52.390799999999999</v>
      </c>
      <c r="AC281" s="322">
        <f t="shared" si="91"/>
        <v>13.0977</v>
      </c>
      <c r="AD281" s="322">
        <f t="shared" si="91"/>
        <v>30.561300000000003</v>
      </c>
      <c r="AE281" s="322">
        <f t="shared" si="91"/>
        <v>0</v>
      </c>
      <c r="AF281" s="322">
        <f t="shared" si="91"/>
        <v>0</v>
      </c>
      <c r="AG281" s="322">
        <f t="shared" si="84"/>
        <v>56.756700000000002</v>
      </c>
      <c r="AH281" s="322">
        <f t="shared" si="84"/>
        <v>17.463600000000003</v>
      </c>
      <c r="AI281" s="322">
        <f t="shared" si="84"/>
        <v>17.463600000000003</v>
      </c>
      <c r="AJ281" s="322">
        <f t="shared" si="80"/>
        <v>8.7318000000000016</v>
      </c>
      <c r="AK281" s="1280" t="s">
        <v>1465</v>
      </c>
      <c r="AL281" s="88" t="s">
        <v>1465</v>
      </c>
      <c r="AM281" s="1280" t="s">
        <v>1465</v>
      </c>
      <c r="AN281" s="322">
        <f t="shared" si="85"/>
        <v>3985.0808516129027</v>
      </c>
      <c r="AO281" s="322">
        <f t="shared" si="92"/>
        <v>2077.6544198989504</v>
      </c>
      <c r="AP281" s="322">
        <f t="shared" si="92"/>
        <v>87.296404197434896</v>
      </c>
      <c r="AQ281" s="322">
        <f t="shared" si="92"/>
        <v>964.62526638165525</v>
      </c>
      <c r="AR281" s="322">
        <f t="shared" si="92"/>
        <v>0</v>
      </c>
      <c r="AS281" s="322">
        <f t="shared" si="92"/>
        <v>615.43964959191578</v>
      </c>
      <c r="AT281" s="322">
        <f t="shared" si="92"/>
        <v>0</v>
      </c>
      <c r="AU281" s="322">
        <f t="shared" si="92"/>
        <v>13.094460629615231</v>
      </c>
      <c r="AV281" s="322">
        <f t="shared" si="92"/>
        <v>8.7296404197434914</v>
      </c>
      <c r="AW281" s="322">
        <f t="shared" si="92"/>
        <v>21.824101049358724</v>
      </c>
      <c r="AX281" s="322">
        <f t="shared" si="92"/>
        <v>52.377842518460923</v>
      </c>
      <c r="AY281" s="322">
        <f t="shared" si="92"/>
        <v>13.094460629615231</v>
      </c>
      <c r="AZ281" s="322">
        <f t="shared" si="92"/>
        <v>30.55374146910221</v>
      </c>
      <c r="BA281" s="322">
        <f t="shared" si="92"/>
        <v>0</v>
      </c>
      <c r="BB281" s="322">
        <f t="shared" si="92"/>
        <v>0</v>
      </c>
      <c r="BC281" s="322">
        <f t="shared" si="86"/>
        <v>56.742662728332675</v>
      </c>
      <c r="BD281" s="322">
        <f t="shared" si="86"/>
        <v>17.459280839486983</v>
      </c>
      <c r="BE281" s="322">
        <f t="shared" si="86"/>
        <v>17.459280839486983</v>
      </c>
      <c r="BF281" s="322">
        <f t="shared" si="82"/>
        <v>8.7296404197434914</v>
      </c>
    </row>
    <row r="282" spans="2:58" ht="14.25">
      <c r="B282" s="12" t="s">
        <v>221</v>
      </c>
      <c r="C282" s="1964" t="s">
        <v>113</v>
      </c>
      <c r="D282" s="1919" t="s">
        <v>251</v>
      </c>
      <c r="E282" s="1954" t="s">
        <v>25</v>
      </c>
      <c r="F282" s="1955" t="s">
        <v>16</v>
      </c>
      <c r="G282" s="1920">
        <v>16.86225806451613</v>
      </c>
      <c r="H282" s="1948">
        <v>585.50317506964927</v>
      </c>
      <c r="I282" s="1935">
        <v>585.50317506964927</v>
      </c>
      <c r="J282" s="1935">
        <v>585.50317506964927</v>
      </c>
      <c r="K282" s="1963">
        <v>9.1277419354838703</v>
      </c>
      <c r="L282" s="1738"/>
      <c r="R282" s="322">
        <f t="shared" si="83"/>
        <v>5345.6439883858984</v>
      </c>
      <c r="S282" s="322">
        <f t="shared" si="91"/>
        <v>2786.9951133315308</v>
      </c>
      <c r="T282" s="322">
        <f t="shared" si="91"/>
        <v>117.10063501392989</v>
      </c>
      <c r="U282" s="322">
        <f t="shared" si="91"/>
        <v>1293.9620169039247</v>
      </c>
      <c r="V282" s="322">
        <f t="shared" si="91"/>
        <v>0</v>
      </c>
      <c r="W282" s="322">
        <f t="shared" si="91"/>
        <v>825.55947684820535</v>
      </c>
      <c r="X282" s="322">
        <f t="shared" si="91"/>
        <v>0</v>
      </c>
      <c r="Y282" s="322">
        <f t="shared" si="91"/>
        <v>17.565095252089478</v>
      </c>
      <c r="Z282" s="322">
        <f t="shared" si="91"/>
        <v>11.710063501392989</v>
      </c>
      <c r="AA282" s="322">
        <f t="shared" si="91"/>
        <v>29.275158753482472</v>
      </c>
      <c r="AB282" s="322">
        <f t="shared" si="91"/>
        <v>70.260381008357911</v>
      </c>
      <c r="AC282" s="322">
        <f t="shared" si="91"/>
        <v>17.565095252089478</v>
      </c>
      <c r="AD282" s="322">
        <f t="shared" si="91"/>
        <v>40.985222254875453</v>
      </c>
      <c r="AE282" s="322">
        <f t="shared" si="91"/>
        <v>0</v>
      </c>
      <c r="AF282" s="322">
        <f t="shared" si="91"/>
        <v>0</v>
      </c>
      <c r="AG282" s="322">
        <f t="shared" si="84"/>
        <v>76.115412759054408</v>
      </c>
      <c r="AH282" s="322">
        <f t="shared" si="84"/>
        <v>23.420127002785978</v>
      </c>
      <c r="AI282" s="322">
        <f t="shared" si="84"/>
        <v>23.420127002785978</v>
      </c>
      <c r="AJ282" s="322">
        <f t="shared" si="84"/>
        <v>11.710063501392989</v>
      </c>
      <c r="AK282" s="1280" t="s">
        <v>1465</v>
      </c>
      <c r="AL282" s="88" t="s">
        <v>1465</v>
      </c>
      <c r="AM282" s="1280" t="s">
        <v>1465</v>
      </c>
      <c r="AN282" s="322">
        <f t="shared" si="85"/>
        <v>5344.3218844421917</v>
      </c>
      <c r="AO282" s="322">
        <f t="shared" si="92"/>
        <v>2786.305823652227</v>
      </c>
      <c r="AP282" s="322">
        <f t="shared" si="92"/>
        <v>117.07167326269862</v>
      </c>
      <c r="AQ282" s="322">
        <f t="shared" si="92"/>
        <v>1293.6419895528193</v>
      </c>
      <c r="AR282" s="322">
        <f t="shared" si="92"/>
        <v>0</v>
      </c>
      <c r="AS282" s="322">
        <f t="shared" si="92"/>
        <v>825.355296502025</v>
      </c>
      <c r="AT282" s="322">
        <f t="shared" si="92"/>
        <v>0</v>
      </c>
      <c r="AU282" s="322">
        <f t="shared" si="92"/>
        <v>17.560750989404788</v>
      </c>
      <c r="AV282" s="322">
        <f t="shared" si="92"/>
        <v>11.707167326269863</v>
      </c>
      <c r="AW282" s="322">
        <f t="shared" si="92"/>
        <v>29.267918315674656</v>
      </c>
      <c r="AX282" s="322">
        <f t="shared" si="92"/>
        <v>70.243003957619152</v>
      </c>
      <c r="AY282" s="322">
        <f t="shared" si="92"/>
        <v>17.560750989404788</v>
      </c>
      <c r="AZ282" s="322">
        <f t="shared" si="92"/>
        <v>40.975085641944517</v>
      </c>
      <c r="BA282" s="322">
        <f t="shared" si="92"/>
        <v>0</v>
      </c>
      <c r="BB282" s="322">
        <f t="shared" si="92"/>
        <v>0</v>
      </c>
      <c r="BC282" s="322">
        <f t="shared" si="86"/>
        <v>76.096587620754093</v>
      </c>
      <c r="BD282" s="322">
        <f t="shared" si="86"/>
        <v>23.414334652539726</v>
      </c>
      <c r="BE282" s="322">
        <f t="shared" si="86"/>
        <v>23.414334652539726</v>
      </c>
      <c r="BF282" s="322">
        <f t="shared" si="86"/>
        <v>11.707167326269863</v>
      </c>
    </row>
    <row r="283" spans="2:58" ht="14.25">
      <c r="B283" s="12" t="s">
        <v>221</v>
      </c>
      <c r="C283" s="1964" t="s">
        <v>113</v>
      </c>
      <c r="D283" s="1919" t="s">
        <v>114</v>
      </c>
      <c r="E283" s="1954" t="s">
        <v>25</v>
      </c>
      <c r="F283" s="1955" t="s">
        <v>16</v>
      </c>
      <c r="G283" s="1920">
        <v>17.493225806451612</v>
      </c>
      <c r="H283" s="1948">
        <v>32368.491993257066</v>
      </c>
      <c r="I283" s="1935">
        <v>32368.491993257066</v>
      </c>
      <c r="J283" s="1935">
        <v>32368.491993257066</v>
      </c>
      <c r="K283" s="1963">
        <v>9.1277419354838703</v>
      </c>
      <c r="L283" s="1738"/>
      <c r="R283" s="322">
        <f t="shared" ref="R283:R346" si="93">+I283*VLOOKUP($E283,$P$5:$R$7,3,FALSE)</f>
        <v>295524.33189843706</v>
      </c>
      <c r="S283" s="322">
        <f t="shared" si="91"/>
        <v>154074.02188790365</v>
      </c>
      <c r="T283" s="322">
        <f t="shared" si="91"/>
        <v>6473.6983986514151</v>
      </c>
      <c r="U283" s="322">
        <f t="shared" si="91"/>
        <v>71534.367305098101</v>
      </c>
      <c r="V283" s="322">
        <f t="shared" si="91"/>
        <v>0</v>
      </c>
      <c r="W283" s="322">
        <f t="shared" si="91"/>
        <v>45639.573710492463</v>
      </c>
      <c r="X283" s="322">
        <f t="shared" si="91"/>
        <v>0</v>
      </c>
      <c r="Y283" s="322">
        <f t="shared" si="91"/>
        <v>971.05475979771199</v>
      </c>
      <c r="Z283" s="322">
        <f t="shared" si="91"/>
        <v>647.36983986514156</v>
      </c>
      <c r="AA283" s="322">
        <f t="shared" si="91"/>
        <v>1618.4245996628538</v>
      </c>
      <c r="AB283" s="322">
        <f t="shared" si="91"/>
        <v>3884.219039190848</v>
      </c>
      <c r="AC283" s="322">
        <f t="shared" si="91"/>
        <v>971.05475979771199</v>
      </c>
      <c r="AD283" s="322">
        <f t="shared" si="91"/>
        <v>2265.7944395279951</v>
      </c>
      <c r="AE283" s="322">
        <f t="shared" si="91"/>
        <v>0</v>
      </c>
      <c r="AF283" s="322">
        <f t="shared" si="91"/>
        <v>0</v>
      </c>
      <c r="AG283" s="322">
        <f t="shared" ref="AG283:AJ346" si="94">+$R283*VLOOKUP($E283,$P$5:$AJ$7,AG$1+3,FALSE)</f>
        <v>4207.9039591234186</v>
      </c>
      <c r="AH283" s="322">
        <f t="shared" si="94"/>
        <v>1294.7396797302831</v>
      </c>
      <c r="AI283" s="322">
        <f t="shared" si="94"/>
        <v>1294.7396797302831</v>
      </c>
      <c r="AJ283" s="322">
        <f t="shared" si="94"/>
        <v>647.36983986514156</v>
      </c>
      <c r="AK283" s="1280" t="s">
        <v>1465</v>
      </c>
      <c r="AL283" s="88" t="s">
        <v>1465</v>
      </c>
      <c r="AM283" s="1280" t="s">
        <v>1465</v>
      </c>
      <c r="AN283" s="322">
        <f t="shared" ref="AN283:AN346" si="95">+J283*K283</f>
        <v>295451.24175522639</v>
      </c>
      <c r="AO283" s="322">
        <f t="shared" si="92"/>
        <v>154035.91574533161</v>
      </c>
      <c r="AP283" s="322">
        <f t="shared" si="92"/>
        <v>6472.097300224018</v>
      </c>
      <c r="AQ283" s="322">
        <f t="shared" si="92"/>
        <v>71516.675167475376</v>
      </c>
      <c r="AR283" s="322">
        <f t="shared" si="92"/>
        <v>0</v>
      </c>
      <c r="AS283" s="322">
        <f t="shared" si="92"/>
        <v>45628.285966579315</v>
      </c>
      <c r="AT283" s="322">
        <f t="shared" si="92"/>
        <v>0</v>
      </c>
      <c r="AU283" s="322">
        <f t="shared" si="92"/>
        <v>970.81459503360247</v>
      </c>
      <c r="AV283" s="322">
        <f t="shared" si="92"/>
        <v>647.2097300224018</v>
      </c>
      <c r="AW283" s="322">
        <f t="shared" si="92"/>
        <v>1618.0243250560045</v>
      </c>
      <c r="AX283" s="322">
        <f t="shared" si="92"/>
        <v>3883.2583801344099</v>
      </c>
      <c r="AY283" s="322">
        <f t="shared" si="92"/>
        <v>970.81459503360247</v>
      </c>
      <c r="AZ283" s="322">
        <f t="shared" si="92"/>
        <v>2265.2340550784061</v>
      </c>
      <c r="BA283" s="322">
        <f t="shared" si="92"/>
        <v>0</v>
      </c>
      <c r="BB283" s="322">
        <f t="shared" si="92"/>
        <v>0</v>
      </c>
      <c r="BC283" s="322">
        <f t="shared" ref="BC283:BF346" si="96">+$AN283*VLOOKUP($E283,$AL$5:$BF$7,BC$1+3,FALSE)</f>
        <v>4206.8632451456106</v>
      </c>
      <c r="BD283" s="322">
        <f t="shared" si="96"/>
        <v>1294.4194600448036</v>
      </c>
      <c r="BE283" s="322">
        <f t="shared" si="96"/>
        <v>1294.4194600448036</v>
      </c>
      <c r="BF283" s="322">
        <f t="shared" si="96"/>
        <v>647.2097300224018</v>
      </c>
    </row>
    <row r="284" spans="2:58" ht="14.25">
      <c r="B284" s="12" t="s">
        <v>221</v>
      </c>
      <c r="C284" s="1964" t="s">
        <v>113</v>
      </c>
      <c r="D284" s="1919" t="s">
        <v>115</v>
      </c>
      <c r="E284" s="1954" t="s">
        <v>25</v>
      </c>
      <c r="F284" s="1955" t="s">
        <v>16</v>
      </c>
      <c r="G284" s="1920">
        <v>17.603225806451611</v>
      </c>
      <c r="H284" s="1948">
        <v>3119.1845497086842</v>
      </c>
      <c r="I284" s="1935">
        <v>3119.1845497086842</v>
      </c>
      <c r="J284" s="1935">
        <v>3119.1845497086842</v>
      </c>
      <c r="K284" s="1963">
        <v>9.1277419354838703</v>
      </c>
      <c r="L284" s="1738"/>
      <c r="R284" s="322">
        <f t="shared" si="93"/>
        <v>28478.154938840289</v>
      </c>
      <c r="S284" s="322">
        <f t="shared" si="91"/>
        <v>14847.318456613339</v>
      </c>
      <c r="T284" s="322">
        <f t="shared" si="91"/>
        <v>623.83690994173696</v>
      </c>
      <c r="U284" s="322">
        <f t="shared" si="91"/>
        <v>6893.3978548561909</v>
      </c>
      <c r="V284" s="322">
        <f t="shared" si="91"/>
        <v>0</v>
      </c>
      <c r="W284" s="322">
        <f t="shared" si="91"/>
        <v>4398.0502150892444</v>
      </c>
      <c r="X284" s="322">
        <f t="shared" si="91"/>
        <v>0</v>
      </c>
      <c r="Y284" s="322">
        <f t="shared" si="91"/>
        <v>93.575536491260522</v>
      </c>
      <c r="Z284" s="322">
        <f t="shared" si="91"/>
        <v>62.383690994173698</v>
      </c>
      <c r="AA284" s="322">
        <f t="shared" si="91"/>
        <v>155.95922748543424</v>
      </c>
      <c r="AB284" s="322">
        <f t="shared" si="91"/>
        <v>374.30214596504209</v>
      </c>
      <c r="AC284" s="322">
        <f t="shared" si="91"/>
        <v>93.575536491260522</v>
      </c>
      <c r="AD284" s="322">
        <f t="shared" si="91"/>
        <v>218.3429184796079</v>
      </c>
      <c r="AE284" s="322">
        <f t="shared" si="91"/>
        <v>0</v>
      </c>
      <c r="AF284" s="322">
        <f t="shared" si="91"/>
        <v>0</v>
      </c>
      <c r="AG284" s="322">
        <f t="shared" si="94"/>
        <v>405.49399146212897</v>
      </c>
      <c r="AH284" s="322">
        <f t="shared" si="94"/>
        <v>124.7673819883474</v>
      </c>
      <c r="AI284" s="322">
        <f t="shared" si="94"/>
        <v>124.7673819883474</v>
      </c>
      <c r="AJ284" s="322">
        <f t="shared" si="94"/>
        <v>62.383690994173698</v>
      </c>
      <c r="AK284" s="1280" t="s">
        <v>1465</v>
      </c>
      <c r="AL284" s="88" t="s">
        <v>1465</v>
      </c>
      <c r="AM284" s="1280" t="s">
        <v>1465</v>
      </c>
      <c r="AN284" s="322">
        <f t="shared" si="95"/>
        <v>28471.111618889328</v>
      </c>
      <c r="AO284" s="322">
        <f t="shared" si="92"/>
        <v>14843.64636428403</v>
      </c>
      <c r="AP284" s="322">
        <f t="shared" si="92"/>
        <v>623.68262034806867</v>
      </c>
      <c r="AQ284" s="322">
        <f t="shared" si="92"/>
        <v>6891.6929548461549</v>
      </c>
      <c r="AR284" s="322">
        <f t="shared" si="92"/>
        <v>0</v>
      </c>
      <c r="AS284" s="322">
        <f t="shared" si="92"/>
        <v>4396.962473453882</v>
      </c>
      <c r="AT284" s="322">
        <f t="shared" si="92"/>
        <v>0</v>
      </c>
      <c r="AU284" s="322">
        <f t="shared" si="92"/>
        <v>93.552393052210263</v>
      </c>
      <c r="AV284" s="322">
        <f t="shared" si="92"/>
        <v>62.368262034806861</v>
      </c>
      <c r="AW284" s="322">
        <f t="shared" si="92"/>
        <v>155.92065508701717</v>
      </c>
      <c r="AX284" s="322">
        <f t="shared" si="92"/>
        <v>374.20957220884105</v>
      </c>
      <c r="AY284" s="322">
        <f t="shared" si="92"/>
        <v>93.552393052210263</v>
      </c>
      <c r="AZ284" s="322">
        <f t="shared" si="92"/>
        <v>218.28891712182397</v>
      </c>
      <c r="BA284" s="322">
        <f t="shared" si="92"/>
        <v>0</v>
      </c>
      <c r="BB284" s="322">
        <f t="shared" si="92"/>
        <v>0</v>
      </c>
      <c r="BC284" s="322">
        <f t="shared" si="96"/>
        <v>405.3937032262445</v>
      </c>
      <c r="BD284" s="322">
        <f t="shared" si="96"/>
        <v>124.73652406961372</v>
      </c>
      <c r="BE284" s="322">
        <f t="shared" si="96"/>
        <v>124.73652406961372</v>
      </c>
      <c r="BF284" s="322">
        <f t="shared" si="96"/>
        <v>62.368262034806861</v>
      </c>
    </row>
    <row r="285" spans="2:58" ht="14.25">
      <c r="B285" s="12" t="s">
        <v>221</v>
      </c>
      <c r="C285" s="1964" t="s">
        <v>113</v>
      </c>
      <c r="D285" s="1919" t="s">
        <v>1533</v>
      </c>
      <c r="E285" s="1954" t="s">
        <v>25</v>
      </c>
      <c r="F285" s="1955" t="s">
        <v>16</v>
      </c>
      <c r="G285" s="1920">
        <v>17.603225806451611</v>
      </c>
      <c r="H285" s="1948">
        <v>9348.6007659909374</v>
      </c>
      <c r="I285" s="1935">
        <v>9348.6007659909374</v>
      </c>
      <c r="J285" s="1935">
        <v>9348.6007659909374</v>
      </c>
      <c r="K285" s="1963">
        <v>9.1277419354838703</v>
      </c>
      <c r="L285" s="1738"/>
      <c r="R285" s="322">
        <f t="shared" si="93"/>
        <v>85352.724993497264</v>
      </c>
      <c r="S285" s="322">
        <f t="shared" si="91"/>
        <v>44499.339646116867</v>
      </c>
      <c r="T285" s="322">
        <f t="shared" si="91"/>
        <v>1869.720153198188</v>
      </c>
      <c r="U285" s="322">
        <f t="shared" si="91"/>
        <v>20660.407692839966</v>
      </c>
      <c r="V285" s="322">
        <f t="shared" si="91"/>
        <v>0</v>
      </c>
      <c r="W285" s="322">
        <f t="shared" si="91"/>
        <v>13181.527080047219</v>
      </c>
      <c r="X285" s="322">
        <f t="shared" si="91"/>
        <v>0</v>
      </c>
      <c r="Y285" s="322">
        <f t="shared" si="91"/>
        <v>280.45802297972807</v>
      </c>
      <c r="Z285" s="322">
        <f t="shared" si="91"/>
        <v>186.97201531981878</v>
      </c>
      <c r="AA285" s="322">
        <f t="shared" si="91"/>
        <v>467.43003829954699</v>
      </c>
      <c r="AB285" s="322">
        <f t="shared" si="91"/>
        <v>1121.8320919189123</v>
      </c>
      <c r="AC285" s="322">
        <f t="shared" si="91"/>
        <v>280.45802297972807</v>
      </c>
      <c r="AD285" s="322">
        <f t="shared" si="91"/>
        <v>654.40205361936569</v>
      </c>
      <c r="AE285" s="322">
        <f t="shared" si="91"/>
        <v>0</v>
      </c>
      <c r="AF285" s="322">
        <f t="shared" si="91"/>
        <v>0</v>
      </c>
      <c r="AG285" s="322">
        <f t="shared" si="94"/>
        <v>1215.3180995788218</v>
      </c>
      <c r="AH285" s="322">
        <f t="shared" si="94"/>
        <v>373.94403063963756</v>
      </c>
      <c r="AI285" s="322">
        <f t="shared" si="94"/>
        <v>373.94403063963756</v>
      </c>
      <c r="AJ285" s="322">
        <f t="shared" si="94"/>
        <v>186.97201531981878</v>
      </c>
      <c r="AK285" s="1280" t="s">
        <v>1465</v>
      </c>
      <c r="AL285" s="88" t="s">
        <v>1465</v>
      </c>
      <c r="AM285" s="1280" t="s">
        <v>1465</v>
      </c>
      <c r="AN285" s="322">
        <f t="shared" si="95"/>
        <v>85331.615249832117</v>
      </c>
      <c r="AO285" s="322">
        <f t="shared" si="92"/>
        <v>44488.333909003384</v>
      </c>
      <c r="AP285" s="322">
        <f t="shared" si="92"/>
        <v>1869.2577272690498</v>
      </c>
      <c r="AQ285" s="322">
        <f t="shared" si="92"/>
        <v>20655.297886322991</v>
      </c>
      <c r="AR285" s="322">
        <f t="shared" si="92"/>
        <v>0</v>
      </c>
      <c r="AS285" s="322">
        <f t="shared" si="92"/>
        <v>13178.266977246798</v>
      </c>
      <c r="AT285" s="322">
        <f t="shared" si="92"/>
        <v>0</v>
      </c>
      <c r="AU285" s="322">
        <f t="shared" si="92"/>
        <v>280.38865909035741</v>
      </c>
      <c r="AV285" s="322">
        <f t="shared" si="92"/>
        <v>186.925772726905</v>
      </c>
      <c r="AW285" s="322">
        <f t="shared" si="92"/>
        <v>467.31443181726246</v>
      </c>
      <c r="AX285" s="322">
        <f t="shared" si="92"/>
        <v>1121.5546363614296</v>
      </c>
      <c r="AY285" s="322">
        <f t="shared" si="92"/>
        <v>280.38865909035741</v>
      </c>
      <c r="AZ285" s="322">
        <f t="shared" si="92"/>
        <v>654.24020454416734</v>
      </c>
      <c r="BA285" s="322">
        <f t="shared" si="92"/>
        <v>0</v>
      </c>
      <c r="BB285" s="322">
        <f t="shared" si="92"/>
        <v>0</v>
      </c>
      <c r="BC285" s="322">
        <f t="shared" si="96"/>
        <v>1215.0175227248822</v>
      </c>
      <c r="BD285" s="322">
        <f t="shared" si="96"/>
        <v>373.85154545380999</v>
      </c>
      <c r="BE285" s="322">
        <f t="shared" si="96"/>
        <v>373.85154545380999</v>
      </c>
      <c r="BF285" s="322">
        <f t="shared" si="96"/>
        <v>186.925772726905</v>
      </c>
    </row>
    <row r="286" spans="2:58" ht="14.25">
      <c r="B286" s="12" t="s">
        <v>221</v>
      </c>
      <c r="C286" s="1964" t="s">
        <v>113</v>
      </c>
      <c r="D286" s="1919" t="s">
        <v>1534</v>
      </c>
      <c r="E286" s="1954" t="s">
        <v>25</v>
      </c>
      <c r="F286" s="1955" t="s">
        <v>16</v>
      </c>
      <c r="G286" s="1920">
        <v>17.603225806451611</v>
      </c>
      <c r="H286" s="1948">
        <v>3857.7685659557192</v>
      </c>
      <c r="I286" s="1935">
        <v>3857.7685659557192</v>
      </c>
      <c r="J286" s="1935">
        <v>3857.7685659557192</v>
      </c>
      <c r="K286" s="1963">
        <v>9.1277419354838703</v>
      </c>
      <c r="L286" s="1738"/>
      <c r="R286" s="322">
        <f t="shared" si="93"/>
        <v>35221.42700717572</v>
      </c>
      <c r="S286" s="322">
        <f t="shared" si="91"/>
        <v>18362.978373949227</v>
      </c>
      <c r="T286" s="322">
        <f t="shared" si="91"/>
        <v>771.55371319114408</v>
      </c>
      <c r="U286" s="322">
        <f t="shared" si="91"/>
        <v>8525.6685307621374</v>
      </c>
      <c r="V286" s="322">
        <f t="shared" si="91"/>
        <v>0</v>
      </c>
      <c r="W286" s="322">
        <f t="shared" si="91"/>
        <v>5439.4536779975633</v>
      </c>
      <c r="X286" s="322">
        <f t="shared" si="91"/>
        <v>0</v>
      </c>
      <c r="Y286" s="322">
        <f t="shared" si="91"/>
        <v>115.73305697867157</v>
      </c>
      <c r="Z286" s="322">
        <f t="shared" si="91"/>
        <v>77.155371319114408</v>
      </c>
      <c r="AA286" s="322">
        <f t="shared" si="91"/>
        <v>192.88842829778602</v>
      </c>
      <c r="AB286" s="322">
        <f t="shared" si="91"/>
        <v>462.93222791468628</v>
      </c>
      <c r="AC286" s="322">
        <f t="shared" si="91"/>
        <v>115.73305697867157</v>
      </c>
      <c r="AD286" s="322">
        <f t="shared" si="91"/>
        <v>270.04379961690034</v>
      </c>
      <c r="AE286" s="322">
        <f t="shared" si="91"/>
        <v>0</v>
      </c>
      <c r="AF286" s="322">
        <f t="shared" si="91"/>
        <v>0</v>
      </c>
      <c r="AG286" s="322">
        <f t="shared" si="94"/>
        <v>501.50991357424351</v>
      </c>
      <c r="AH286" s="322">
        <f t="shared" si="94"/>
        <v>154.31074263822882</v>
      </c>
      <c r="AI286" s="322">
        <f t="shared" si="94"/>
        <v>154.31074263822882</v>
      </c>
      <c r="AJ286" s="322">
        <f t="shared" si="94"/>
        <v>77.155371319114408</v>
      </c>
      <c r="AK286" s="1280" t="s">
        <v>1465</v>
      </c>
      <c r="AL286" s="88" t="s">
        <v>1465</v>
      </c>
      <c r="AM286" s="1280" t="s">
        <v>1465</v>
      </c>
      <c r="AN286" s="322">
        <f t="shared" si="95"/>
        <v>35212.715916865491</v>
      </c>
      <c r="AO286" s="322">
        <f t="shared" si="92"/>
        <v>18358.436775934253</v>
      </c>
      <c r="AP286" s="322">
        <f t="shared" si="92"/>
        <v>771.36288974513684</v>
      </c>
      <c r="AQ286" s="322">
        <f t="shared" si="92"/>
        <v>8523.5599316837579</v>
      </c>
      <c r="AR286" s="322">
        <f t="shared" si="92"/>
        <v>0</v>
      </c>
      <c r="AS286" s="322">
        <f t="shared" si="92"/>
        <v>5438.1083727032128</v>
      </c>
      <c r="AT286" s="322">
        <f t="shared" si="92"/>
        <v>0</v>
      </c>
      <c r="AU286" s="322">
        <f t="shared" si="92"/>
        <v>115.70443346177049</v>
      </c>
      <c r="AV286" s="322">
        <f t="shared" si="92"/>
        <v>77.13628897451369</v>
      </c>
      <c r="AW286" s="322">
        <f t="shared" si="92"/>
        <v>192.84072243628421</v>
      </c>
      <c r="AX286" s="322">
        <f t="shared" si="92"/>
        <v>462.81773384708197</v>
      </c>
      <c r="AY286" s="322">
        <f t="shared" si="92"/>
        <v>115.70443346177049</v>
      </c>
      <c r="AZ286" s="322">
        <f t="shared" si="92"/>
        <v>269.97701141079784</v>
      </c>
      <c r="BA286" s="322">
        <f t="shared" si="92"/>
        <v>0</v>
      </c>
      <c r="BB286" s="322">
        <f t="shared" si="92"/>
        <v>0</v>
      </c>
      <c r="BC286" s="322">
        <f t="shared" si="96"/>
        <v>501.38587833433883</v>
      </c>
      <c r="BD286" s="322">
        <f t="shared" si="96"/>
        <v>154.27257794902738</v>
      </c>
      <c r="BE286" s="322">
        <f t="shared" si="96"/>
        <v>154.27257794902738</v>
      </c>
      <c r="BF286" s="322">
        <f t="shared" si="96"/>
        <v>77.13628897451369</v>
      </c>
    </row>
    <row r="287" spans="2:58" ht="14.25">
      <c r="B287" s="12" t="s">
        <v>221</v>
      </c>
      <c r="C287" s="1964" t="s">
        <v>113</v>
      </c>
      <c r="D287" s="1919" t="s">
        <v>1535</v>
      </c>
      <c r="E287" s="1954" t="s">
        <v>25</v>
      </c>
      <c r="F287" s="1955" t="s">
        <v>16</v>
      </c>
      <c r="G287" s="1920">
        <v>17.603225806451611</v>
      </c>
      <c r="H287" s="1948">
        <v>4695.7002954484515</v>
      </c>
      <c r="I287" s="1935">
        <v>4695.7002954484515</v>
      </c>
      <c r="J287" s="1935">
        <v>4695.7002954484515</v>
      </c>
      <c r="K287" s="1963">
        <v>9.1277419354838703</v>
      </c>
      <c r="L287" s="1738"/>
      <c r="R287" s="322">
        <f t="shared" si="93"/>
        <v>42871.743697444363</v>
      </c>
      <c r="S287" s="322">
        <f t="shared" si="91"/>
        <v>22351.533406334631</v>
      </c>
      <c r="T287" s="322">
        <f t="shared" si="91"/>
        <v>939.14005908969045</v>
      </c>
      <c r="U287" s="322">
        <f t="shared" si="91"/>
        <v>10377.497652941074</v>
      </c>
      <c r="V287" s="322">
        <f t="shared" si="91"/>
        <v>0</v>
      </c>
      <c r="W287" s="322">
        <f t="shared" si="91"/>
        <v>6620.9374165823156</v>
      </c>
      <c r="X287" s="322">
        <f t="shared" si="91"/>
        <v>0</v>
      </c>
      <c r="Y287" s="322">
        <f t="shared" si="91"/>
        <v>140.87100886345351</v>
      </c>
      <c r="Z287" s="322">
        <f t="shared" si="91"/>
        <v>93.914005908969045</v>
      </c>
      <c r="AA287" s="322">
        <f t="shared" si="91"/>
        <v>234.78501477242261</v>
      </c>
      <c r="AB287" s="322">
        <f t="shared" si="91"/>
        <v>563.48403545381404</v>
      </c>
      <c r="AC287" s="322">
        <f t="shared" si="91"/>
        <v>140.87100886345351</v>
      </c>
      <c r="AD287" s="322">
        <f t="shared" si="91"/>
        <v>328.69902068139157</v>
      </c>
      <c r="AE287" s="322">
        <f t="shared" si="91"/>
        <v>0</v>
      </c>
      <c r="AF287" s="322">
        <f t="shared" si="91"/>
        <v>0</v>
      </c>
      <c r="AG287" s="322">
        <f t="shared" si="94"/>
        <v>610.4410384082986</v>
      </c>
      <c r="AH287" s="322">
        <f t="shared" si="94"/>
        <v>187.82801181793809</v>
      </c>
      <c r="AI287" s="322">
        <f t="shared" si="94"/>
        <v>187.82801181793809</v>
      </c>
      <c r="AJ287" s="322">
        <f t="shared" si="94"/>
        <v>93.914005908969045</v>
      </c>
      <c r="AK287" s="1280" t="s">
        <v>1465</v>
      </c>
      <c r="AL287" s="88" t="s">
        <v>1465</v>
      </c>
      <c r="AM287" s="1280" t="s">
        <v>1465</v>
      </c>
      <c r="AN287" s="322">
        <f t="shared" si="95"/>
        <v>42861.140503228831</v>
      </c>
      <c r="AO287" s="322">
        <f t="shared" si="92"/>
        <v>22346.005344509227</v>
      </c>
      <c r="AP287" s="322">
        <f t="shared" si="92"/>
        <v>938.90778758442138</v>
      </c>
      <c r="AQ287" s="322">
        <f t="shared" si="92"/>
        <v>10374.931052807851</v>
      </c>
      <c r="AR287" s="322">
        <f t="shared" si="92"/>
        <v>0</v>
      </c>
      <c r="AS287" s="322">
        <f t="shared" si="92"/>
        <v>6619.2999024701685</v>
      </c>
      <c r="AT287" s="322">
        <f t="shared" si="92"/>
        <v>0</v>
      </c>
      <c r="AU287" s="322">
        <f t="shared" si="92"/>
        <v>140.83616813766318</v>
      </c>
      <c r="AV287" s="322">
        <f t="shared" si="92"/>
        <v>93.890778758442138</v>
      </c>
      <c r="AW287" s="322">
        <f t="shared" si="92"/>
        <v>234.72694689610535</v>
      </c>
      <c r="AX287" s="322">
        <f t="shared" si="92"/>
        <v>563.34467255065272</v>
      </c>
      <c r="AY287" s="322">
        <f t="shared" si="92"/>
        <v>140.83616813766318</v>
      </c>
      <c r="AZ287" s="322">
        <f t="shared" si="92"/>
        <v>328.61772565454743</v>
      </c>
      <c r="BA287" s="322">
        <f t="shared" si="92"/>
        <v>0</v>
      </c>
      <c r="BB287" s="322">
        <f t="shared" si="92"/>
        <v>0</v>
      </c>
      <c r="BC287" s="322">
        <f t="shared" si="96"/>
        <v>610.29006192987379</v>
      </c>
      <c r="BD287" s="322">
        <f t="shared" si="96"/>
        <v>187.78155751688428</v>
      </c>
      <c r="BE287" s="322">
        <f t="shared" si="96"/>
        <v>187.78155751688428</v>
      </c>
      <c r="BF287" s="322">
        <f t="shared" si="96"/>
        <v>93.890778758442138</v>
      </c>
    </row>
    <row r="288" spans="2:58" ht="14.25">
      <c r="B288" s="12" t="s">
        <v>221</v>
      </c>
      <c r="C288" s="1964" t="s">
        <v>113</v>
      </c>
      <c r="D288" s="1919" t="s">
        <v>119</v>
      </c>
      <c r="E288" s="1954" t="s">
        <v>25</v>
      </c>
      <c r="F288" s="1955" t="s">
        <v>16</v>
      </c>
      <c r="G288" s="1920">
        <v>17.603225806451611</v>
      </c>
      <c r="H288" s="1948">
        <v>865.82022430477343</v>
      </c>
      <c r="I288" s="1935">
        <v>865.82022430477343</v>
      </c>
      <c r="J288" s="1935">
        <v>865.82022430477343</v>
      </c>
      <c r="K288" s="1963">
        <v>9.1277419354838703</v>
      </c>
      <c r="L288" s="1738"/>
      <c r="R288" s="322">
        <f t="shared" si="93"/>
        <v>7904.9386479025825</v>
      </c>
      <c r="S288" s="322">
        <f t="shared" si="91"/>
        <v>4121.3042676907216</v>
      </c>
      <c r="T288" s="322">
        <f t="shared" si="91"/>
        <v>173.16404486095473</v>
      </c>
      <c r="U288" s="322">
        <f t="shared" si="91"/>
        <v>1913.462695713549</v>
      </c>
      <c r="V288" s="322">
        <f t="shared" si="91"/>
        <v>0</v>
      </c>
      <c r="W288" s="322">
        <f t="shared" si="91"/>
        <v>1220.8065162697305</v>
      </c>
      <c r="X288" s="322">
        <f t="shared" si="91"/>
        <v>0</v>
      </c>
      <c r="Y288" s="322">
        <f t="shared" si="91"/>
        <v>25.974606729143204</v>
      </c>
      <c r="Z288" s="322">
        <f t="shared" si="91"/>
        <v>17.316404486095475</v>
      </c>
      <c r="AA288" s="322">
        <f t="shared" si="91"/>
        <v>43.291011215238683</v>
      </c>
      <c r="AB288" s="322">
        <f t="shared" si="91"/>
        <v>103.89842691657282</v>
      </c>
      <c r="AC288" s="322">
        <f t="shared" si="91"/>
        <v>25.974606729143204</v>
      </c>
      <c r="AD288" s="322">
        <f t="shared" si="91"/>
        <v>60.607415701334148</v>
      </c>
      <c r="AE288" s="322">
        <f t="shared" si="91"/>
        <v>0</v>
      </c>
      <c r="AF288" s="322">
        <f t="shared" si="91"/>
        <v>0</v>
      </c>
      <c r="AG288" s="322">
        <f t="shared" si="94"/>
        <v>112.55662915962056</v>
      </c>
      <c r="AH288" s="322">
        <f t="shared" si="94"/>
        <v>34.632808972190951</v>
      </c>
      <c r="AI288" s="322">
        <f t="shared" si="94"/>
        <v>34.632808972190951</v>
      </c>
      <c r="AJ288" s="322">
        <f t="shared" si="94"/>
        <v>17.316404486095475</v>
      </c>
      <c r="AK288" s="1280" t="s">
        <v>1465</v>
      </c>
      <c r="AL288" s="88" t="s">
        <v>1465</v>
      </c>
      <c r="AM288" s="1280" t="s">
        <v>1465</v>
      </c>
      <c r="AN288" s="322">
        <f t="shared" si="95"/>
        <v>7902.9835699767309</v>
      </c>
      <c r="AO288" s="322">
        <f t="shared" si="92"/>
        <v>4120.2849718608149</v>
      </c>
      <c r="AP288" s="322">
        <f t="shared" si="92"/>
        <v>173.12121730507627</v>
      </c>
      <c r="AQ288" s="322">
        <f t="shared" si="92"/>
        <v>1912.9894512210919</v>
      </c>
      <c r="AR288" s="322">
        <f t="shared" si="92"/>
        <v>0</v>
      </c>
      <c r="AS288" s="322">
        <f t="shared" si="92"/>
        <v>1220.5045820007872</v>
      </c>
      <c r="AT288" s="322">
        <f t="shared" si="92"/>
        <v>0</v>
      </c>
      <c r="AU288" s="322">
        <f t="shared" si="92"/>
        <v>25.968182595761434</v>
      </c>
      <c r="AV288" s="322">
        <f t="shared" si="92"/>
        <v>17.312121730507627</v>
      </c>
      <c r="AW288" s="322">
        <f t="shared" si="92"/>
        <v>43.280304326269068</v>
      </c>
      <c r="AX288" s="322">
        <f t="shared" si="92"/>
        <v>103.87273038304573</v>
      </c>
      <c r="AY288" s="322">
        <f t="shared" si="92"/>
        <v>25.968182595761434</v>
      </c>
      <c r="AZ288" s="322">
        <f t="shared" si="92"/>
        <v>60.592426056776688</v>
      </c>
      <c r="BA288" s="322">
        <f t="shared" si="92"/>
        <v>0</v>
      </c>
      <c r="BB288" s="322">
        <f t="shared" si="92"/>
        <v>0</v>
      </c>
      <c r="BC288" s="322">
        <f t="shared" si="96"/>
        <v>112.52879124829956</v>
      </c>
      <c r="BD288" s="322">
        <f t="shared" si="96"/>
        <v>34.624243461015254</v>
      </c>
      <c r="BE288" s="322">
        <f t="shared" si="96"/>
        <v>34.624243461015254</v>
      </c>
      <c r="BF288" s="322">
        <f t="shared" si="96"/>
        <v>17.312121730507627</v>
      </c>
    </row>
    <row r="289" spans="2:58" ht="14.25">
      <c r="B289" s="12" t="s">
        <v>221</v>
      </c>
      <c r="C289" s="1964" t="s">
        <v>113</v>
      </c>
      <c r="D289" s="1919" t="s">
        <v>120</v>
      </c>
      <c r="E289" s="1954" t="s">
        <v>25</v>
      </c>
      <c r="F289" s="1955" t="s">
        <v>16</v>
      </c>
      <c r="G289" s="1920">
        <v>17.493225806451612</v>
      </c>
      <c r="H289" s="1948">
        <v>868.55069728772889</v>
      </c>
      <c r="I289" s="1935">
        <v>868.55069728772889</v>
      </c>
      <c r="J289" s="1935">
        <v>868.55069728772889</v>
      </c>
      <c r="K289" s="1963">
        <v>9.1277419354838703</v>
      </c>
      <c r="L289" s="1738"/>
      <c r="R289" s="322">
        <f t="shared" si="93"/>
        <v>7929.8678662369657</v>
      </c>
      <c r="S289" s="322">
        <f t="shared" si="91"/>
        <v>4134.3013190895899</v>
      </c>
      <c r="T289" s="322">
        <f t="shared" si="91"/>
        <v>173.71013945754584</v>
      </c>
      <c r="U289" s="322">
        <f t="shared" si="91"/>
        <v>1919.4970410058804</v>
      </c>
      <c r="V289" s="322">
        <f t="shared" si="91"/>
        <v>0</v>
      </c>
      <c r="W289" s="322">
        <f t="shared" si="91"/>
        <v>1224.6564831756975</v>
      </c>
      <c r="X289" s="322">
        <f t="shared" si="91"/>
        <v>0</v>
      </c>
      <c r="Y289" s="322">
        <f t="shared" si="91"/>
        <v>26.056520918631865</v>
      </c>
      <c r="Z289" s="322">
        <f t="shared" si="91"/>
        <v>17.371013945754584</v>
      </c>
      <c r="AA289" s="322">
        <f t="shared" si="91"/>
        <v>43.427534864386459</v>
      </c>
      <c r="AB289" s="322">
        <f t="shared" si="91"/>
        <v>104.22608367452746</v>
      </c>
      <c r="AC289" s="322">
        <f t="shared" si="91"/>
        <v>26.056520918631865</v>
      </c>
      <c r="AD289" s="322">
        <f t="shared" si="91"/>
        <v>60.798548810141028</v>
      </c>
      <c r="AE289" s="322">
        <f t="shared" si="91"/>
        <v>0</v>
      </c>
      <c r="AF289" s="322">
        <f t="shared" si="91"/>
        <v>0</v>
      </c>
      <c r="AG289" s="322">
        <f t="shared" si="94"/>
        <v>112.91159064740476</v>
      </c>
      <c r="AH289" s="322">
        <f t="shared" si="94"/>
        <v>34.742027891509167</v>
      </c>
      <c r="AI289" s="322">
        <f t="shared" si="94"/>
        <v>34.742027891509167</v>
      </c>
      <c r="AJ289" s="322">
        <f t="shared" si="94"/>
        <v>17.371013945754584</v>
      </c>
      <c r="AK289" s="1280" t="s">
        <v>1465</v>
      </c>
      <c r="AL289" s="88" t="s">
        <v>1465</v>
      </c>
      <c r="AM289" s="1280" t="s">
        <v>1465</v>
      </c>
      <c r="AN289" s="322">
        <f t="shared" si="95"/>
        <v>7927.9066227269595</v>
      </c>
      <c r="AO289" s="322">
        <f t="shared" si="92"/>
        <v>4133.2788087820727</v>
      </c>
      <c r="AP289" s="322">
        <f t="shared" si="92"/>
        <v>173.66717683958294</v>
      </c>
      <c r="AQ289" s="322">
        <f t="shared" si="92"/>
        <v>1919.0223040773906</v>
      </c>
      <c r="AR289" s="322">
        <f t="shared" si="92"/>
        <v>0</v>
      </c>
      <c r="AS289" s="322">
        <f t="shared" si="92"/>
        <v>1224.3535967190592</v>
      </c>
      <c r="AT289" s="322">
        <f t="shared" si="92"/>
        <v>0</v>
      </c>
      <c r="AU289" s="322">
        <f t="shared" si="92"/>
        <v>26.050076525937431</v>
      </c>
      <c r="AV289" s="322">
        <f t="shared" si="92"/>
        <v>17.366717683958292</v>
      </c>
      <c r="AW289" s="322">
        <f t="shared" si="92"/>
        <v>43.416794209895734</v>
      </c>
      <c r="AX289" s="322">
        <f t="shared" si="92"/>
        <v>104.20030610374972</v>
      </c>
      <c r="AY289" s="322">
        <f t="shared" si="92"/>
        <v>26.050076525937431</v>
      </c>
      <c r="AZ289" s="322">
        <f t="shared" si="92"/>
        <v>60.783511893854012</v>
      </c>
      <c r="BA289" s="322">
        <f t="shared" si="92"/>
        <v>0</v>
      </c>
      <c r="BB289" s="322">
        <f t="shared" si="92"/>
        <v>0</v>
      </c>
      <c r="BC289" s="322">
        <f t="shared" si="96"/>
        <v>112.88366494572888</v>
      </c>
      <c r="BD289" s="322">
        <f t="shared" si="96"/>
        <v>34.733435367916584</v>
      </c>
      <c r="BE289" s="322">
        <f t="shared" si="96"/>
        <v>34.733435367916584</v>
      </c>
      <c r="BF289" s="322">
        <f t="shared" si="96"/>
        <v>17.366717683958292</v>
      </c>
    </row>
    <row r="290" spans="2:58" ht="14.25">
      <c r="B290" s="12" t="s">
        <v>221</v>
      </c>
      <c r="C290" s="1964" t="s">
        <v>113</v>
      </c>
      <c r="D290" s="1919" t="s">
        <v>121</v>
      </c>
      <c r="E290" s="1954" t="s">
        <v>25</v>
      </c>
      <c r="F290" s="1955" t="s">
        <v>16</v>
      </c>
      <c r="G290" s="1920">
        <v>17.603225806451611</v>
      </c>
      <c r="H290" s="1948">
        <v>2248.6319010298985</v>
      </c>
      <c r="I290" s="1935">
        <v>2248.6319010298985</v>
      </c>
      <c r="J290" s="1935">
        <v>2248.6319010298985</v>
      </c>
      <c r="K290" s="1963">
        <v>9.1277419354838703</v>
      </c>
      <c r="L290" s="1738"/>
      <c r="R290" s="322">
        <f t="shared" si="93"/>
        <v>20530.009256402976</v>
      </c>
      <c r="S290" s="322">
        <f t="shared" si="91"/>
        <v>10703.487848902318</v>
      </c>
      <c r="T290" s="322">
        <f t="shared" si="91"/>
        <v>449.72638020597981</v>
      </c>
      <c r="U290" s="322">
        <f t="shared" si="91"/>
        <v>4969.4765012760745</v>
      </c>
      <c r="V290" s="322">
        <f t="shared" si="91"/>
        <v>0</v>
      </c>
      <c r="W290" s="322">
        <f t="shared" si="91"/>
        <v>3170.5709804521566</v>
      </c>
      <c r="X290" s="322">
        <f t="shared" si="91"/>
        <v>0</v>
      </c>
      <c r="Y290" s="322">
        <f t="shared" si="91"/>
        <v>67.458957030896954</v>
      </c>
      <c r="Z290" s="322">
        <f t="shared" si="91"/>
        <v>44.972638020597984</v>
      </c>
      <c r="AA290" s="322">
        <f t="shared" si="91"/>
        <v>112.43159505149495</v>
      </c>
      <c r="AB290" s="322">
        <f t="shared" si="91"/>
        <v>269.83582812358782</v>
      </c>
      <c r="AC290" s="322">
        <f t="shared" si="91"/>
        <v>67.458957030896954</v>
      </c>
      <c r="AD290" s="322">
        <f t="shared" si="91"/>
        <v>157.40423307209292</v>
      </c>
      <c r="AE290" s="322">
        <f t="shared" si="91"/>
        <v>0</v>
      </c>
      <c r="AF290" s="322">
        <f t="shared" si="91"/>
        <v>0</v>
      </c>
      <c r="AG290" s="322">
        <f t="shared" si="94"/>
        <v>292.3221471338868</v>
      </c>
      <c r="AH290" s="322">
        <f t="shared" si="94"/>
        <v>89.945276041195967</v>
      </c>
      <c r="AI290" s="322">
        <f t="shared" si="94"/>
        <v>89.945276041195967</v>
      </c>
      <c r="AJ290" s="322">
        <f t="shared" si="94"/>
        <v>44.972638020597984</v>
      </c>
      <c r="AK290" s="1280" t="s">
        <v>1465</v>
      </c>
      <c r="AL290" s="88" t="s">
        <v>1465</v>
      </c>
      <c r="AM290" s="1280" t="s">
        <v>1465</v>
      </c>
      <c r="AN290" s="322">
        <f t="shared" si="95"/>
        <v>20524.931700497422</v>
      </c>
      <c r="AO290" s="322">
        <f t="shared" si="92"/>
        <v>10700.840623698547</v>
      </c>
      <c r="AP290" s="322">
        <f t="shared" si="92"/>
        <v>449.61515225624152</v>
      </c>
      <c r="AQ290" s="322">
        <f t="shared" si="92"/>
        <v>4968.2474324314662</v>
      </c>
      <c r="AR290" s="322">
        <f t="shared" si="92"/>
        <v>0</v>
      </c>
      <c r="AS290" s="322">
        <f t="shared" si="92"/>
        <v>3169.7868234065013</v>
      </c>
      <c r="AT290" s="322">
        <f t="shared" si="92"/>
        <v>0</v>
      </c>
      <c r="AU290" s="322">
        <f t="shared" si="92"/>
        <v>67.44227283843621</v>
      </c>
      <c r="AV290" s="322">
        <f t="shared" si="92"/>
        <v>44.961515225624154</v>
      </c>
      <c r="AW290" s="322">
        <f t="shared" si="92"/>
        <v>112.40378806406038</v>
      </c>
      <c r="AX290" s="322">
        <f t="shared" si="92"/>
        <v>269.76909135374484</v>
      </c>
      <c r="AY290" s="322">
        <f t="shared" si="92"/>
        <v>67.44227283843621</v>
      </c>
      <c r="AZ290" s="322">
        <f t="shared" si="92"/>
        <v>157.3653032896845</v>
      </c>
      <c r="BA290" s="322">
        <f t="shared" si="92"/>
        <v>0</v>
      </c>
      <c r="BB290" s="322">
        <f t="shared" si="92"/>
        <v>0</v>
      </c>
      <c r="BC290" s="322">
        <f t="shared" si="96"/>
        <v>292.2498489665569</v>
      </c>
      <c r="BD290" s="322">
        <f t="shared" si="96"/>
        <v>89.923030451248309</v>
      </c>
      <c r="BE290" s="322">
        <f t="shared" si="96"/>
        <v>89.923030451248309</v>
      </c>
      <c r="BF290" s="322">
        <f t="shared" si="96"/>
        <v>44.961515225624154</v>
      </c>
    </row>
    <row r="291" spans="2:58" ht="14.25">
      <c r="B291" s="12" t="s">
        <v>221</v>
      </c>
      <c r="C291" s="1964" t="s">
        <v>113</v>
      </c>
      <c r="D291" s="1919" t="s">
        <v>122</v>
      </c>
      <c r="E291" s="1954" t="s">
        <v>25</v>
      </c>
      <c r="F291" s="1955" t="s">
        <v>16</v>
      </c>
      <c r="G291" s="1920">
        <v>17.173225806451608</v>
      </c>
      <c r="H291" s="1948">
        <v>2662.8837904425836</v>
      </c>
      <c r="I291" s="1935">
        <v>2662.8837904425836</v>
      </c>
      <c r="J291" s="1935">
        <v>2662.8837904425836</v>
      </c>
      <c r="K291" s="1963">
        <v>9.1277419354838703</v>
      </c>
      <c r="L291" s="1738"/>
      <c r="R291" s="322">
        <f t="shared" si="93"/>
        <v>24312.12900674079</v>
      </c>
      <c r="S291" s="322">
        <f t="shared" ref="S291:AF309" si="97">+$R291*VLOOKUP($E291,$P$5:$AF$7,S$1+3,FALSE)</f>
        <v>12675.326842506698</v>
      </c>
      <c r="T291" s="322">
        <f t="shared" si="97"/>
        <v>532.57675808851684</v>
      </c>
      <c r="U291" s="322">
        <f t="shared" si="97"/>
        <v>5884.9731768781085</v>
      </c>
      <c r="V291" s="322">
        <f t="shared" si="97"/>
        <v>0</v>
      </c>
      <c r="W291" s="322">
        <f t="shared" si="97"/>
        <v>3754.6661445240425</v>
      </c>
      <c r="X291" s="322">
        <f t="shared" si="97"/>
        <v>0</v>
      </c>
      <c r="Y291" s="322">
        <f t="shared" si="97"/>
        <v>79.886513713277495</v>
      </c>
      <c r="Z291" s="322">
        <f t="shared" si="97"/>
        <v>53.257675808851687</v>
      </c>
      <c r="AA291" s="322">
        <f t="shared" si="97"/>
        <v>133.14418952212921</v>
      </c>
      <c r="AB291" s="322">
        <f t="shared" si="97"/>
        <v>319.54605485310998</v>
      </c>
      <c r="AC291" s="322">
        <f t="shared" si="97"/>
        <v>79.886513713277495</v>
      </c>
      <c r="AD291" s="322">
        <f t="shared" si="97"/>
        <v>186.40186533098085</v>
      </c>
      <c r="AE291" s="322">
        <f t="shared" si="97"/>
        <v>0</v>
      </c>
      <c r="AF291" s="322">
        <f t="shared" si="97"/>
        <v>0</v>
      </c>
      <c r="AG291" s="322">
        <f t="shared" si="94"/>
        <v>346.17489275753587</v>
      </c>
      <c r="AH291" s="322">
        <f t="shared" si="94"/>
        <v>106.51535161770337</v>
      </c>
      <c r="AI291" s="322">
        <f t="shared" si="94"/>
        <v>106.51535161770337</v>
      </c>
      <c r="AJ291" s="322">
        <f t="shared" si="94"/>
        <v>53.257675808851687</v>
      </c>
      <c r="AK291" s="1280" t="s">
        <v>1465</v>
      </c>
      <c r="AL291" s="88" t="s">
        <v>1465</v>
      </c>
      <c r="AM291" s="1280" t="s">
        <v>1465</v>
      </c>
      <c r="AN291" s="322">
        <f t="shared" si="95"/>
        <v>24306.116043343012</v>
      </c>
      <c r="AO291" s="322">
        <f t="shared" ref="AO291:BB309" si="98">+$AN291*VLOOKUP($E291,$AL$5:$BB$7,AO$1+3,FALSE)</f>
        <v>12672.191934974013</v>
      </c>
      <c r="AP291" s="322">
        <f t="shared" si="98"/>
        <v>532.44503928462245</v>
      </c>
      <c r="AQ291" s="322">
        <f t="shared" si="98"/>
        <v>5883.5176840950753</v>
      </c>
      <c r="AR291" s="322">
        <f t="shared" si="98"/>
        <v>0</v>
      </c>
      <c r="AS291" s="322">
        <f t="shared" si="98"/>
        <v>3753.7375269565869</v>
      </c>
      <c r="AT291" s="322">
        <f t="shared" si="98"/>
        <v>0</v>
      </c>
      <c r="AU291" s="322">
        <f t="shared" si="98"/>
        <v>79.866755892693348</v>
      </c>
      <c r="AV291" s="322">
        <f t="shared" si="98"/>
        <v>53.244503928462251</v>
      </c>
      <c r="AW291" s="322">
        <f t="shared" si="98"/>
        <v>133.11125982115561</v>
      </c>
      <c r="AX291" s="322">
        <f t="shared" si="98"/>
        <v>319.46702357077339</v>
      </c>
      <c r="AY291" s="322">
        <f t="shared" si="98"/>
        <v>79.866755892693348</v>
      </c>
      <c r="AZ291" s="322">
        <f t="shared" si="98"/>
        <v>186.35576374961784</v>
      </c>
      <c r="BA291" s="322">
        <f t="shared" si="98"/>
        <v>0</v>
      </c>
      <c r="BB291" s="322">
        <f t="shared" si="98"/>
        <v>0</v>
      </c>
      <c r="BC291" s="322">
        <f t="shared" si="96"/>
        <v>346.0892755350045</v>
      </c>
      <c r="BD291" s="322">
        <f t="shared" si="96"/>
        <v>106.4890078569245</v>
      </c>
      <c r="BE291" s="322">
        <f t="shared" si="96"/>
        <v>106.4890078569245</v>
      </c>
      <c r="BF291" s="322">
        <f t="shared" si="96"/>
        <v>53.244503928462251</v>
      </c>
    </row>
    <row r="292" spans="2:58" ht="14.25">
      <c r="B292" s="12" t="s">
        <v>221</v>
      </c>
      <c r="C292" s="1964" t="s">
        <v>113</v>
      </c>
      <c r="D292" s="1919" t="s">
        <v>123</v>
      </c>
      <c r="E292" s="1954" t="s">
        <v>25</v>
      </c>
      <c r="F292" s="1955" t="s">
        <v>16</v>
      </c>
      <c r="G292" s="1920">
        <v>16.753225806451614</v>
      </c>
      <c r="H292" s="1948">
        <v>5784.0539512358455</v>
      </c>
      <c r="I292" s="1935">
        <v>5784.0539512358455</v>
      </c>
      <c r="J292" s="1935">
        <v>5784.0539512358455</v>
      </c>
      <c r="K292" s="1963">
        <v>9.1277419354838703</v>
      </c>
      <c r="L292" s="1738"/>
      <c r="R292" s="322">
        <f t="shared" si="93"/>
        <v>52808.412574783273</v>
      </c>
      <c r="S292" s="322">
        <f t="shared" si="97"/>
        <v>27532.096807882626</v>
      </c>
      <c r="T292" s="322">
        <f t="shared" si="97"/>
        <v>1156.8107902471693</v>
      </c>
      <c r="U292" s="322">
        <f t="shared" si="97"/>
        <v>12782.759232231216</v>
      </c>
      <c r="V292" s="322">
        <f t="shared" si="97"/>
        <v>0</v>
      </c>
      <c r="W292" s="322">
        <f t="shared" si="97"/>
        <v>8155.5160712425413</v>
      </c>
      <c r="X292" s="322">
        <f t="shared" si="97"/>
        <v>0</v>
      </c>
      <c r="Y292" s="322">
        <f t="shared" si="97"/>
        <v>173.52161853707534</v>
      </c>
      <c r="Z292" s="322">
        <f t="shared" si="97"/>
        <v>115.68107902471694</v>
      </c>
      <c r="AA292" s="322">
        <f t="shared" si="97"/>
        <v>289.20269756179232</v>
      </c>
      <c r="AB292" s="322">
        <f t="shared" si="97"/>
        <v>694.08647414830136</v>
      </c>
      <c r="AC292" s="322">
        <f t="shared" si="97"/>
        <v>173.52161853707534</v>
      </c>
      <c r="AD292" s="322">
        <f t="shared" si="97"/>
        <v>404.88377658650921</v>
      </c>
      <c r="AE292" s="322">
        <f t="shared" si="97"/>
        <v>0</v>
      </c>
      <c r="AF292" s="322">
        <f t="shared" si="97"/>
        <v>0</v>
      </c>
      <c r="AG292" s="322">
        <f t="shared" si="94"/>
        <v>751.9270136606599</v>
      </c>
      <c r="AH292" s="322">
        <f t="shared" si="94"/>
        <v>231.36215804943387</v>
      </c>
      <c r="AI292" s="322">
        <f t="shared" si="94"/>
        <v>231.36215804943387</v>
      </c>
      <c r="AJ292" s="322">
        <f t="shared" si="94"/>
        <v>115.68107902471694</v>
      </c>
      <c r="AK292" s="1280" t="s">
        <v>1465</v>
      </c>
      <c r="AL292" s="88" t="s">
        <v>1465</v>
      </c>
      <c r="AM292" s="1280" t="s">
        <v>1465</v>
      </c>
      <c r="AN292" s="322">
        <f t="shared" si="95"/>
        <v>52795.3518077966</v>
      </c>
      <c r="AO292" s="322">
        <f t="shared" si="98"/>
        <v>27525.287470439409</v>
      </c>
      <c r="AP292" s="322">
        <f t="shared" si="98"/>
        <v>1156.5246836319081</v>
      </c>
      <c r="AQ292" s="322">
        <f t="shared" si="98"/>
        <v>12779.597754132579</v>
      </c>
      <c r="AR292" s="322">
        <f t="shared" si="98"/>
        <v>0</v>
      </c>
      <c r="AS292" s="322">
        <f t="shared" si="98"/>
        <v>8153.4990196049494</v>
      </c>
      <c r="AT292" s="322">
        <f t="shared" si="98"/>
        <v>0</v>
      </c>
      <c r="AU292" s="322">
        <f t="shared" si="98"/>
        <v>173.47870254478616</v>
      </c>
      <c r="AV292" s="322">
        <f t="shared" si="98"/>
        <v>115.65246836319082</v>
      </c>
      <c r="AW292" s="322">
        <f t="shared" si="98"/>
        <v>289.13117090797704</v>
      </c>
      <c r="AX292" s="322">
        <f t="shared" si="98"/>
        <v>693.91481017914464</v>
      </c>
      <c r="AY292" s="322">
        <f t="shared" si="98"/>
        <v>173.47870254478616</v>
      </c>
      <c r="AZ292" s="322">
        <f t="shared" si="98"/>
        <v>404.78363927116777</v>
      </c>
      <c r="BA292" s="322">
        <f t="shared" si="98"/>
        <v>0</v>
      </c>
      <c r="BB292" s="322">
        <f t="shared" si="98"/>
        <v>0</v>
      </c>
      <c r="BC292" s="322">
        <f t="shared" si="96"/>
        <v>751.74104436074015</v>
      </c>
      <c r="BD292" s="322">
        <f t="shared" si="96"/>
        <v>231.30493672638164</v>
      </c>
      <c r="BE292" s="322">
        <f t="shared" si="96"/>
        <v>231.30493672638164</v>
      </c>
      <c r="BF292" s="322">
        <f t="shared" si="96"/>
        <v>115.65246836319082</v>
      </c>
    </row>
    <row r="293" spans="2:58" ht="14.25">
      <c r="B293" s="12" t="s">
        <v>221</v>
      </c>
      <c r="C293" s="1964" t="s">
        <v>113</v>
      </c>
      <c r="D293" s="1919" t="s">
        <v>124</v>
      </c>
      <c r="E293" s="1954" t="s">
        <v>25</v>
      </c>
      <c r="F293" s="1955" t="s">
        <v>16</v>
      </c>
      <c r="G293" s="1920">
        <v>17.173225806451608</v>
      </c>
      <c r="H293" s="1948">
        <v>4547.5929460179159</v>
      </c>
      <c r="I293" s="1935">
        <v>4547.5929460179159</v>
      </c>
      <c r="J293" s="1935">
        <v>4547.5929460179159</v>
      </c>
      <c r="K293" s="1963">
        <v>9.1277419354838703</v>
      </c>
      <c r="L293" s="1738"/>
      <c r="R293" s="322">
        <f t="shared" si="93"/>
        <v>41519.523597143576</v>
      </c>
      <c r="S293" s="322">
        <f t="shared" si="97"/>
        <v>21646.542423045281</v>
      </c>
      <c r="T293" s="322">
        <f t="shared" si="97"/>
        <v>909.51858920358336</v>
      </c>
      <c r="U293" s="322">
        <f t="shared" si="97"/>
        <v>10050.180410699591</v>
      </c>
      <c r="V293" s="322">
        <f t="shared" si="97"/>
        <v>0</v>
      </c>
      <c r="W293" s="322">
        <f t="shared" si="97"/>
        <v>6412.1060538852607</v>
      </c>
      <c r="X293" s="322">
        <f t="shared" si="97"/>
        <v>0</v>
      </c>
      <c r="Y293" s="322">
        <f t="shared" si="97"/>
        <v>136.42778838053746</v>
      </c>
      <c r="Z293" s="322">
        <f t="shared" si="97"/>
        <v>90.951858920358347</v>
      </c>
      <c r="AA293" s="322">
        <f t="shared" si="97"/>
        <v>227.37964730089584</v>
      </c>
      <c r="AB293" s="322">
        <f t="shared" si="97"/>
        <v>545.71115352214986</v>
      </c>
      <c r="AC293" s="322">
        <f t="shared" si="97"/>
        <v>136.42778838053746</v>
      </c>
      <c r="AD293" s="322">
        <f t="shared" si="97"/>
        <v>318.33150622125413</v>
      </c>
      <c r="AE293" s="322">
        <f t="shared" si="97"/>
        <v>0</v>
      </c>
      <c r="AF293" s="322">
        <f t="shared" si="97"/>
        <v>0</v>
      </c>
      <c r="AG293" s="322">
        <f t="shared" si="94"/>
        <v>591.18708298232912</v>
      </c>
      <c r="AH293" s="322">
        <f t="shared" si="94"/>
        <v>181.90371784071669</v>
      </c>
      <c r="AI293" s="322">
        <f t="shared" si="94"/>
        <v>181.90371784071669</v>
      </c>
      <c r="AJ293" s="322">
        <f t="shared" si="94"/>
        <v>90.951858920358347</v>
      </c>
      <c r="AK293" s="1280" t="s">
        <v>1465</v>
      </c>
      <c r="AL293" s="88" t="s">
        <v>1465</v>
      </c>
      <c r="AM293" s="1280" t="s">
        <v>1465</v>
      </c>
      <c r="AN293" s="322">
        <f t="shared" si="95"/>
        <v>41509.254838878369</v>
      </c>
      <c r="AO293" s="322">
        <f t="shared" si="98"/>
        <v>21641.188722131548</v>
      </c>
      <c r="AP293" s="322">
        <f t="shared" si="98"/>
        <v>909.29364378703997</v>
      </c>
      <c r="AQ293" s="322">
        <f t="shared" si="98"/>
        <v>10047.694763846786</v>
      </c>
      <c r="AR293" s="322">
        <f t="shared" si="98"/>
        <v>0</v>
      </c>
      <c r="AS293" s="322">
        <f t="shared" si="98"/>
        <v>6410.5201886986297</v>
      </c>
      <c r="AT293" s="322">
        <f t="shared" si="98"/>
        <v>0</v>
      </c>
      <c r="AU293" s="322">
        <f t="shared" si="98"/>
        <v>136.39404656805596</v>
      </c>
      <c r="AV293" s="322">
        <f t="shared" si="98"/>
        <v>90.929364378703994</v>
      </c>
      <c r="AW293" s="322">
        <f t="shared" si="98"/>
        <v>227.32341094675999</v>
      </c>
      <c r="AX293" s="322">
        <f t="shared" si="98"/>
        <v>545.57618627222382</v>
      </c>
      <c r="AY293" s="322">
        <f t="shared" si="98"/>
        <v>136.39404656805596</v>
      </c>
      <c r="AZ293" s="322">
        <f t="shared" si="98"/>
        <v>318.25277532546392</v>
      </c>
      <c r="BA293" s="322">
        <f t="shared" si="98"/>
        <v>0</v>
      </c>
      <c r="BB293" s="322">
        <f t="shared" si="98"/>
        <v>0</v>
      </c>
      <c r="BC293" s="322">
        <f t="shared" si="96"/>
        <v>591.04086846157588</v>
      </c>
      <c r="BD293" s="322">
        <f t="shared" si="96"/>
        <v>181.85872875740799</v>
      </c>
      <c r="BE293" s="322">
        <f t="shared" si="96"/>
        <v>181.85872875740799</v>
      </c>
      <c r="BF293" s="322">
        <f t="shared" si="96"/>
        <v>90.929364378703994</v>
      </c>
    </row>
    <row r="294" spans="2:58" ht="14.25">
      <c r="B294" s="12" t="s">
        <v>221</v>
      </c>
      <c r="C294" s="1964" t="s">
        <v>113</v>
      </c>
      <c r="D294" s="1919" t="s">
        <v>125</v>
      </c>
      <c r="E294" s="1954" t="s">
        <v>25</v>
      </c>
      <c r="F294" s="1955" t="s">
        <v>16</v>
      </c>
      <c r="G294" s="1920">
        <v>17.173225806451608</v>
      </c>
      <c r="H294" s="1948">
        <v>7300.7328257432573</v>
      </c>
      <c r="I294" s="1935">
        <v>7300.7328257432573</v>
      </c>
      <c r="J294" s="1935">
        <v>7300.7328257432573</v>
      </c>
      <c r="K294" s="1963">
        <v>9.1277419354838703</v>
      </c>
      <c r="L294" s="1738"/>
      <c r="R294" s="322">
        <f t="shared" si="93"/>
        <v>66655.690699035942</v>
      </c>
      <c r="S294" s="322">
        <f t="shared" si="97"/>
        <v>34751.488250537906</v>
      </c>
      <c r="T294" s="322">
        <f t="shared" si="97"/>
        <v>1460.1465651486517</v>
      </c>
      <c r="U294" s="322">
        <f t="shared" si="97"/>
        <v>16134.619544892594</v>
      </c>
      <c r="V294" s="322">
        <f t="shared" si="97"/>
        <v>0</v>
      </c>
      <c r="W294" s="322">
        <f t="shared" si="97"/>
        <v>10294.033284297991</v>
      </c>
      <c r="X294" s="322">
        <f t="shared" si="97"/>
        <v>0</v>
      </c>
      <c r="Y294" s="322">
        <f t="shared" si="97"/>
        <v>219.02198477229769</v>
      </c>
      <c r="Z294" s="322">
        <f t="shared" si="97"/>
        <v>146.01465651486518</v>
      </c>
      <c r="AA294" s="322">
        <f t="shared" si="97"/>
        <v>365.03664128716292</v>
      </c>
      <c r="AB294" s="322">
        <f t="shared" si="97"/>
        <v>876.08793908919074</v>
      </c>
      <c r="AC294" s="322">
        <f t="shared" si="97"/>
        <v>219.02198477229769</v>
      </c>
      <c r="AD294" s="322">
        <f t="shared" si="97"/>
        <v>511.05129780202805</v>
      </c>
      <c r="AE294" s="322">
        <f t="shared" si="97"/>
        <v>0</v>
      </c>
      <c r="AF294" s="322">
        <f t="shared" si="97"/>
        <v>0</v>
      </c>
      <c r="AG294" s="322">
        <f t="shared" si="94"/>
        <v>949.09526734662336</v>
      </c>
      <c r="AH294" s="322">
        <f t="shared" si="94"/>
        <v>292.02931302973036</v>
      </c>
      <c r="AI294" s="322">
        <f t="shared" si="94"/>
        <v>292.02931302973036</v>
      </c>
      <c r="AJ294" s="322">
        <f t="shared" si="94"/>
        <v>146.01465651486518</v>
      </c>
      <c r="AK294" s="1280" t="s">
        <v>1465</v>
      </c>
      <c r="AL294" s="88" t="s">
        <v>1465</v>
      </c>
      <c r="AM294" s="1280" t="s">
        <v>1465</v>
      </c>
      <c r="AN294" s="322">
        <f t="shared" si="95"/>
        <v>66639.20517330039</v>
      </c>
      <c r="AO294" s="322">
        <f t="shared" si="98"/>
        <v>34742.893387175231</v>
      </c>
      <c r="AP294" s="322">
        <f t="shared" si="98"/>
        <v>1459.7854364359343</v>
      </c>
      <c r="AQ294" s="322">
        <f t="shared" si="98"/>
        <v>16130.629072617066</v>
      </c>
      <c r="AR294" s="322">
        <f t="shared" si="98"/>
        <v>0</v>
      </c>
      <c r="AS294" s="322">
        <f t="shared" si="98"/>
        <v>10291.487326873334</v>
      </c>
      <c r="AT294" s="322">
        <f t="shared" si="98"/>
        <v>0</v>
      </c>
      <c r="AU294" s="322">
        <f t="shared" si="98"/>
        <v>218.96781546539009</v>
      </c>
      <c r="AV294" s="322">
        <f t="shared" si="98"/>
        <v>145.97854364359344</v>
      </c>
      <c r="AW294" s="322">
        <f t="shared" si="98"/>
        <v>364.94635910898359</v>
      </c>
      <c r="AX294" s="322">
        <f t="shared" si="98"/>
        <v>875.87126186156036</v>
      </c>
      <c r="AY294" s="322">
        <f t="shared" si="98"/>
        <v>218.96781546539009</v>
      </c>
      <c r="AZ294" s="322">
        <f t="shared" si="98"/>
        <v>510.92490275257688</v>
      </c>
      <c r="BA294" s="322">
        <f t="shared" si="98"/>
        <v>0</v>
      </c>
      <c r="BB294" s="322">
        <f t="shared" si="98"/>
        <v>0</v>
      </c>
      <c r="BC294" s="322">
        <f t="shared" si="96"/>
        <v>948.86053368335706</v>
      </c>
      <c r="BD294" s="322">
        <f t="shared" si="96"/>
        <v>291.95708728718688</v>
      </c>
      <c r="BE294" s="322">
        <f t="shared" si="96"/>
        <v>291.95708728718688</v>
      </c>
      <c r="BF294" s="322">
        <f t="shared" si="96"/>
        <v>145.97854364359344</v>
      </c>
    </row>
    <row r="295" spans="2:58" ht="14.25">
      <c r="B295" s="12" t="s">
        <v>221</v>
      </c>
      <c r="C295" s="1964" t="s">
        <v>113</v>
      </c>
      <c r="D295" s="1919" t="s">
        <v>126</v>
      </c>
      <c r="E295" s="1954" t="s">
        <v>25</v>
      </c>
      <c r="F295" s="1955" t="s">
        <v>16</v>
      </c>
      <c r="G295" s="1920">
        <v>17.173225806451608</v>
      </c>
      <c r="H295" s="1948">
        <v>2994.8034732774258</v>
      </c>
      <c r="I295" s="1935">
        <v>2994.8034732774258</v>
      </c>
      <c r="J295" s="1935">
        <v>2994.8034732774258</v>
      </c>
      <c r="K295" s="1963">
        <v>9.1277419354838703</v>
      </c>
      <c r="L295" s="1738"/>
      <c r="R295" s="322">
        <f t="shared" si="93"/>
        <v>27342.555711022902</v>
      </c>
      <c r="S295" s="322">
        <f t="shared" si="97"/>
        <v>14255.264532800549</v>
      </c>
      <c r="T295" s="322">
        <f t="shared" si="97"/>
        <v>598.96069465548533</v>
      </c>
      <c r="U295" s="322">
        <f t="shared" si="97"/>
        <v>6618.5156759431102</v>
      </c>
      <c r="V295" s="322">
        <f t="shared" si="97"/>
        <v>0</v>
      </c>
      <c r="W295" s="322">
        <f t="shared" si="97"/>
        <v>4222.6728973211702</v>
      </c>
      <c r="X295" s="322">
        <f t="shared" si="97"/>
        <v>0</v>
      </c>
      <c r="Y295" s="322">
        <f t="shared" si="97"/>
        <v>89.844104198322768</v>
      </c>
      <c r="Z295" s="322">
        <f t="shared" si="97"/>
        <v>59.896069465548536</v>
      </c>
      <c r="AA295" s="322">
        <f t="shared" si="97"/>
        <v>149.74017366387133</v>
      </c>
      <c r="AB295" s="322">
        <f t="shared" si="97"/>
        <v>359.37641679329107</v>
      </c>
      <c r="AC295" s="322">
        <f t="shared" si="97"/>
        <v>89.844104198322768</v>
      </c>
      <c r="AD295" s="322">
        <f t="shared" si="97"/>
        <v>209.63624312941982</v>
      </c>
      <c r="AE295" s="322">
        <f t="shared" si="97"/>
        <v>0</v>
      </c>
      <c r="AF295" s="322">
        <f t="shared" si="97"/>
        <v>0</v>
      </c>
      <c r="AG295" s="322">
        <f t="shared" si="94"/>
        <v>389.32445152606539</v>
      </c>
      <c r="AH295" s="322">
        <f t="shared" si="94"/>
        <v>119.79213893109707</v>
      </c>
      <c r="AI295" s="322">
        <f t="shared" si="94"/>
        <v>119.79213893109707</v>
      </c>
      <c r="AJ295" s="322">
        <f t="shared" si="94"/>
        <v>59.896069465548536</v>
      </c>
      <c r="AK295" s="1280" t="s">
        <v>1465</v>
      </c>
      <c r="AL295" s="88" t="s">
        <v>1465</v>
      </c>
      <c r="AM295" s="1280" t="s">
        <v>1465</v>
      </c>
      <c r="AN295" s="322">
        <f t="shared" si="95"/>
        <v>27335.793251567109</v>
      </c>
      <c r="AO295" s="322">
        <f t="shared" si="98"/>
        <v>14251.738869382194</v>
      </c>
      <c r="AP295" s="322">
        <f t="shared" si="98"/>
        <v>598.81255753706705</v>
      </c>
      <c r="AQ295" s="322">
        <f t="shared" si="98"/>
        <v>6616.8787607845879</v>
      </c>
      <c r="AR295" s="322">
        <f t="shared" si="98"/>
        <v>0</v>
      </c>
      <c r="AS295" s="322">
        <f t="shared" si="98"/>
        <v>4221.6285306363216</v>
      </c>
      <c r="AT295" s="322">
        <f t="shared" si="98"/>
        <v>0</v>
      </c>
      <c r="AU295" s="322">
        <f t="shared" si="98"/>
        <v>89.821883630560038</v>
      </c>
      <c r="AV295" s="322">
        <f t="shared" si="98"/>
        <v>59.881255753706711</v>
      </c>
      <c r="AW295" s="322">
        <f t="shared" si="98"/>
        <v>149.70313938426676</v>
      </c>
      <c r="AX295" s="322">
        <f t="shared" si="98"/>
        <v>359.28753452224015</v>
      </c>
      <c r="AY295" s="322">
        <f t="shared" si="98"/>
        <v>89.821883630560038</v>
      </c>
      <c r="AZ295" s="322">
        <f t="shared" si="98"/>
        <v>209.58439513797344</v>
      </c>
      <c r="BA295" s="322">
        <f t="shared" si="98"/>
        <v>0</v>
      </c>
      <c r="BB295" s="322">
        <f t="shared" si="98"/>
        <v>0</v>
      </c>
      <c r="BC295" s="322">
        <f t="shared" si="96"/>
        <v>389.22816239909355</v>
      </c>
      <c r="BD295" s="322">
        <f t="shared" si="96"/>
        <v>119.76251150741342</v>
      </c>
      <c r="BE295" s="322">
        <f t="shared" si="96"/>
        <v>119.76251150741342</v>
      </c>
      <c r="BF295" s="322">
        <f t="shared" si="96"/>
        <v>59.881255753706711</v>
      </c>
    </row>
    <row r="296" spans="2:58" ht="14.25">
      <c r="B296" s="12" t="s">
        <v>221</v>
      </c>
      <c r="C296" s="1964" t="s">
        <v>113</v>
      </c>
      <c r="D296" s="1919" t="s">
        <v>127</v>
      </c>
      <c r="E296" s="1954" t="s">
        <v>25</v>
      </c>
      <c r="F296" s="1955" t="s">
        <v>16</v>
      </c>
      <c r="G296" s="1920">
        <v>17.603225806451611</v>
      </c>
      <c r="H296" s="1948">
        <v>1.0308435375848963</v>
      </c>
      <c r="I296" s="1935">
        <v>1.0308435375848963</v>
      </c>
      <c r="J296" s="1935">
        <v>1.0308435375848963</v>
      </c>
      <c r="K296" s="1963">
        <v>9.1277419354838703</v>
      </c>
      <c r="L296" s="1738"/>
      <c r="R296" s="322">
        <f t="shared" si="93"/>
        <v>9.4116014981501035</v>
      </c>
      <c r="S296" s="322">
        <f t="shared" si="97"/>
        <v>4.9068152389041062</v>
      </c>
      <c r="T296" s="322">
        <f t="shared" si="97"/>
        <v>0.2061687075169793</v>
      </c>
      <c r="U296" s="322">
        <f t="shared" si="97"/>
        <v>2.2781642180626203</v>
      </c>
      <c r="V296" s="322">
        <f t="shared" si="97"/>
        <v>0</v>
      </c>
      <c r="W296" s="322">
        <f t="shared" si="97"/>
        <v>1.4534893879947035</v>
      </c>
      <c r="X296" s="322">
        <f t="shared" si="97"/>
        <v>0</v>
      </c>
      <c r="Y296" s="322">
        <f t="shared" si="97"/>
        <v>3.0925306127546886E-2</v>
      </c>
      <c r="Z296" s="322">
        <f t="shared" si="97"/>
        <v>2.0616870751697929E-2</v>
      </c>
      <c r="AA296" s="322">
        <f t="shared" si="97"/>
        <v>5.1542176879244825E-2</v>
      </c>
      <c r="AB296" s="322">
        <f t="shared" si="97"/>
        <v>0.12370122451018754</v>
      </c>
      <c r="AC296" s="322">
        <f t="shared" si="97"/>
        <v>3.0925306127546886E-2</v>
      </c>
      <c r="AD296" s="322">
        <f t="shared" si="97"/>
        <v>7.2159047630942746E-2</v>
      </c>
      <c r="AE296" s="322">
        <f t="shared" si="97"/>
        <v>0</v>
      </c>
      <c r="AF296" s="322">
        <f t="shared" si="97"/>
        <v>0</v>
      </c>
      <c r="AG296" s="322">
        <f t="shared" si="94"/>
        <v>0.13400965988603653</v>
      </c>
      <c r="AH296" s="322">
        <f t="shared" si="94"/>
        <v>4.1233741503395857E-2</v>
      </c>
      <c r="AI296" s="322">
        <f t="shared" si="94"/>
        <v>4.1233741503395857E-2</v>
      </c>
      <c r="AJ296" s="322">
        <f t="shared" si="94"/>
        <v>2.0616870751697929E-2</v>
      </c>
      <c r="AK296" s="1280" t="s">
        <v>1465</v>
      </c>
      <c r="AL296" s="88" t="s">
        <v>1465</v>
      </c>
      <c r="AM296" s="1280" t="s">
        <v>1465</v>
      </c>
      <c r="AN296" s="322">
        <f t="shared" si="95"/>
        <v>9.4092737869362022</v>
      </c>
      <c r="AO296" s="322">
        <f t="shared" si="98"/>
        <v>4.9056016676688197</v>
      </c>
      <c r="AP296" s="322">
        <f t="shared" si="98"/>
        <v>0.20611771712894203</v>
      </c>
      <c r="AQ296" s="322">
        <f t="shared" si="98"/>
        <v>2.2776007742748083</v>
      </c>
      <c r="AR296" s="322">
        <f t="shared" si="98"/>
        <v>0</v>
      </c>
      <c r="AS296" s="322">
        <f t="shared" si="98"/>
        <v>1.4531299057590408</v>
      </c>
      <c r="AT296" s="322">
        <f t="shared" si="98"/>
        <v>0</v>
      </c>
      <c r="AU296" s="322">
        <f t="shared" si="98"/>
        <v>3.0917657569341294E-2</v>
      </c>
      <c r="AV296" s="322">
        <f t="shared" si="98"/>
        <v>2.0611771712894203E-2</v>
      </c>
      <c r="AW296" s="322">
        <f t="shared" si="98"/>
        <v>5.1529429282235507E-2</v>
      </c>
      <c r="AX296" s="322">
        <f t="shared" si="98"/>
        <v>0.12367063027736518</v>
      </c>
      <c r="AY296" s="322">
        <f t="shared" si="98"/>
        <v>3.0917657569341294E-2</v>
      </c>
      <c r="AZ296" s="322">
        <f t="shared" si="98"/>
        <v>7.2141200995129703E-2</v>
      </c>
      <c r="BA296" s="322">
        <f t="shared" si="98"/>
        <v>0</v>
      </c>
      <c r="BB296" s="322">
        <f t="shared" si="98"/>
        <v>0</v>
      </c>
      <c r="BC296" s="322">
        <f t="shared" si="96"/>
        <v>0.13397651613381228</v>
      </c>
      <c r="BD296" s="322">
        <f t="shared" si="96"/>
        <v>4.1223543425788406E-2</v>
      </c>
      <c r="BE296" s="322">
        <f t="shared" si="96"/>
        <v>4.1223543425788406E-2</v>
      </c>
      <c r="BF296" s="322">
        <f t="shared" si="96"/>
        <v>2.0611771712894203E-2</v>
      </c>
    </row>
    <row r="297" spans="2:58" ht="14.25">
      <c r="B297" s="12" t="s">
        <v>221</v>
      </c>
      <c r="C297" s="1964" t="s">
        <v>113</v>
      </c>
      <c r="D297" s="1919" t="s">
        <v>128</v>
      </c>
      <c r="E297" s="1954" t="s">
        <v>25</v>
      </c>
      <c r="F297" s="1955" t="s">
        <v>16</v>
      </c>
      <c r="G297" s="1920">
        <v>17.493225806451612</v>
      </c>
      <c r="H297" s="1948">
        <v>14731.613761007651</v>
      </c>
      <c r="I297" s="1935">
        <v>14731.613761007651</v>
      </c>
      <c r="J297" s="1935">
        <v>14731.613761007651</v>
      </c>
      <c r="K297" s="1963">
        <v>9.1277419354838703</v>
      </c>
      <c r="L297" s="1738"/>
      <c r="R297" s="322">
        <f t="shared" si="93"/>
        <v>134499.63363799985</v>
      </c>
      <c r="S297" s="322">
        <f t="shared" si="97"/>
        <v>70122.481502396418</v>
      </c>
      <c r="T297" s="322">
        <f t="shared" si="97"/>
        <v>2946.3227522015304</v>
      </c>
      <c r="U297" s="322">
        <f t="shared" si="97"/>
        <v>32556.866411826897</v>
      </c>
      <c r="V297" s="322">
        <f t="shared" si="97"/>
        <v>0</v>
      </c>
      <c r="W297" s="322">
        <f t="shared" si="97"/>
        <v>20771.575403020783</v>
      </c>
      <c r="X297" s="322">
        <f t="shared" si="97"/>
        <v>0</v>
      </c>
      <c r="Y297" s="322">
        <f t="shared" si="97"/>
        <v>441.94841283022947</v>
      </c>
      <c r="Z297" s="322">
        <f t="shared" si="97"/>
        <v>294.63227522015308</v>
      </c>
      <c r="AA297" s="322">
        <f t="shared" si="97"/>
        <v>736.58068805038261</v>
      </c>
      <c r="AB297" s="322">
        <f t="shared" si="97"/>
        <v>1767.7936513209179</v>
      </c>
      <c r="AC297" s="322">
        <f t="shared" si="97"/>
        <v>441.94841283022947</v>
      </c>
      <c r="AD297" s="322">
        <f t="shared" si="97"/>
        <v>1031.2129632705355</v>
      </c>
      <c r="AE297" s="322">
        <f t="shared" si="97"/>
        <v>0</v>
      </c>
      <c r="AF297" s="322">
        <f t="shared" si="97"/>
        <v>0</v>
      </c>
      <c r="AG297" s="322">
        <f t="shared" si="94"/>
        <v>1915.1097889309945</v>
      </c>
      <c r="AH297" s="322">
        <f t="shared" si="94"/>
        <v>589.26455044030615</v>
      </c>
      <c r="AI297" s="322">
        <f t="shared" si="94"/>
        <v>589.26455044030615</v>
      </c>
      <c r="AJ297" s="322">
        <f t="shared" si="94"/>
        <v>294.63227522015308</v>
      </c>
      <c r="AK297" s="1280" t="s">
        <v>1465</v>
      </c>
      <c r="AL297" s="88" t="s">
        <v>1465</v>
      </c>
      <c r="AM297" s="1280" t="s">
        <v>1465</v>
      </c>
      <c r="AN297" s="322">
        <f t="shared" si="95"/>
        <v>134466.36870370081</v>
      </c>
      <c r="AO297" s="322">
        <f t="shared" si="98"/>
        <v>70105.138557460654</v>
      </c>
      <c r="AP297" s="322">
        <f t="shared" si="98"/>
        <v>2945.5940570361627</v>
      </c>
      <c r="AQ297" s="322">
        <f t="shared" si="98"/>
        <v>32548.814330249581</v>
      </c>
      <c r="AR297" s="322">
        <f t="shared" si="98"/>
        <v>0</v>
      </c>
      <c r="AS297" s="322">
        <f t="shared" si="98"/>
        <v>20766.438102104938</v>
      </c>
      <c r="AT297" s="322">
        <f t="shared" si="98"/>
        <v>0</v>
      </c>
      <c r="AU297" s="322">
        <f t="shared" si="98"/>
        <v>441.83910855542427</v>
      </c>
      <c r="AV297" s="322">
        <f t="shared" si="98"/>
        <v>294.55940570361628</v>
      </c>
      <c r="AW297" s="322">
        <f t="shared" si="98"/>
        <v>736.39851425904067</v>
      </c>
      <c r="AX297" s="322">
        <f t="shared" si="98"/>
        <v>1767.3564342216971</v>
      </c>
      <c r="AY297" s="322">
        <f t="shared" si="98"/>
        <v>441.83910855542427</v>
      </c>
      <c r="AZ297" s="322">
        <f t="shared" si="98"/>
        <v>1030.9579199626567</v>
      </c>
      <c r="BA297" s="322">
        <f t="shared" si="98"/>
        <v>0</v>
      </c>
      <c r="BB297" s="322">
        <f t="shared" si="98"/>
        <v>0</v>
      </c>
      <c r="BC297" s="322">
        <f t="shared" si="96"/>
        <v>1914.6361370735053</v>
      </c>
      <c r="BD297" s="322">
        <f t="shared" si="96"/>
        <v>589.11881140723256</v>
      </c>
      <c r="BE297" s="322">
        <f t="shared" si="96"/>
        <v>589.11881140723256</v>
      </c>
      <c r="BF297" s="322">
        <f t="shared" si="96"/>
        <v>294.55940570361628</v>
      </c>
    </row>
    <row r="298" spans="2:58" ht="14.25">
      <c r="B298" s="12" t="s">
        <v>221</v>
      </c>
      <c r="C298" s="1964" t="s">
        <v>113</v>
      </c>
      <c r="D298" s="1919" t="s">
        <v>129</v>
      </c>
      <c r="E298" s="1954" t="s">
        <v>25</v>
      </c>
      <c r="F298" s="1955" t="s">
        <v>16</v>
      </c>
      <c r="G298" s="1920">
        <v>17.493225806451612</v>
      </c>
      <c r="H298" s="1948">
        <v>1065.7166160623226</v>
      </c>
      <c r="I298" s="1935">
        <v>1065.7166160623226</v>
      </c>
      <c r="J298" s="1935">
        <v>1065.7166160623226</v>
      </c>
      <c r="K298" s="1967">
        <v>9.1277419354838703</v>
      </c>
      <c r="L298" s="1738"/>
      <c r="R298" s="322">
        <f t="shared" si="93"/>
        <v>9729.9927046490066</v>
      </c>
      <c r="S298" s="322">
        <f t="shared" si="97"/>
        <v>5072.8110924566563</v>
      </c>
      <c r="T298" s="322">
        <f t="shared" si="97"/>
        <v>213.14332321246457</v>
      </c>
      <c r="U298" s="322">
        <f t="shared" si="97"/>
        <v>2355.2337214977324</v>
      </c>
      <c r="V298" s="322">
        <f t="shared" si="97"/>
        <v>0</v>
      </c>
      <c r="W298" s="322">
        <f t="shared" si="97"/>
        <v>1502.6604286478748</v>
      </c>
      <c r="X298" s="322">
        <f t="shared" si="97"/>
        <v>0</v>
      </c>
      <c r="Y298" s="322">
        <f t="shared" si="97"/>
        <v>31.971498481869677</v>
      </c>
      <c r="Z298" s="322">
        <f t="shared" si="97"/>
        <v>21.314332321246457</v>
      </c>
      <c r="AA298" s="322">
        <f t="shared" si="97"/>
        <v>53.285830803116141</v>
      </c>
      <c r="AB298" s="322">
        <f t="shared" si="97"/>
        <v>127.88599392747871</v>
      </c>
      <c r="AC298" s="322">
        <f t="shared" si="97"/>
        <v>31.971498481869677</v>
      </c>
      <c r="AD298" s="322">
        <f t="shared" si="97"/>
        <v>74.600163124362595</v>
      </c>
      <c r="AE298" s="322">
        <f t="shared" si="97"/>
        <v>0</v>
      </c>
      <c r="AF298" s="322">
        <f t="shared" si="97"/>
        <v>0</v>
      </c>
      <c r="AG298" s="322">
        <f t="shared" si="94"/>
        <v>138.54316008810196</v>
      </c>
      <c r="AH298" s="322">
        <f t="shared" si="94"/>
        <v>42.628664642492915</v>
      </c>
      <c r="AI298" s="322">
        <f t="shared" si="94"/>
        <v>42.628664642492915</v>
      </c>
      <c r="AJ298" s="322">
        <f t="shared" si="94"/>
        <v>21.314332321246457</v>
      </c>
      <c r="AK298" s="1280" t="s">
        <v>1465</v>
      </c>
      <c r="AL298" s="88" t="s">
        <v>1465</v>
      </c>
      <c r="AM298" s="1280" t="s">
        <v>1465</v>
      </c>
      <c r="AN298" s="322">
        <f t="shared" si="95"/>
        <v>9727.5862477740247</v>
      </c>
      <c r="AO298" s="322">
        <f t="shared" si="98"/>
        <v>5071.5564665284073</v>
      </c>
      <c r="AP298" s="322">
        <f t="shared" si="98"/>
        <v>213.09060783732806</v>
      </c>
      <c r="AQ298" s="322">
        <f t="shared" si="98"/>
        <v>2354.6512166024741</v>
      </c>
      <c r="AR298" s="322">
        <f t="shared" si="98"/>
        <v>0</v>
      </c>
      <c r="AS298" s="322">
        <f t="shared" si="98"/>
        <v>1502.2887852531624</v>
      </c>
      <c r="AT298" s="322">
        <f t="shared" si="98"/>
        <v>0</v>
      </c>
      <c r="AU298" s="322">
        <f t="shared" si="98"/>
        <v>31.963591175599202</v>
      </c>
      <c r="AV298" s="322">
        <f t="shared" si="98"/>
        <v>21.309060783732807</v>
      </c>
      <c r="AW298" s="322">
        <f t="shared" si="98"/>
        <v>53.272651959332016</v>
      </c>
      <c r="AX298" s="322">
        <f t="shared" si="98"/>
        <v>127.85436470239681</v>
      </c>
      <c r="AY298" s="322">
        <f t="shared" si="98"/>
        <v>31.963591175599202</v>
      </c>
      <c r="AZ298" s="322">
        <f t="shared" si="98"/>
        <v>74.581712743064813</v>
      </c>
      <c r="BA298" s="322">
        <f t="shared" si="98"/>
        <v>0</v>
      </c>
      <c r="BB298" s="322">
        <f t="shared" si="98"/>
        <v>0</v>
      </c>
      <c r="BC298" s="322">
        <f t="shared" si="96"/>
        <v>138.50889509426321</v>
      </c>
      <c r="BD298" s="322">
        <f t="shared" si="96"/>
        <v>42.618121567465614</v>
      </c>
      <c r="BE298" s="322">
        <f t="shared" si="96"/>
        <v>42.618121567465614</v>
      </c>
      <c r="BF298" s="322">
        <f t="shared" si="96"/>
        <v>21.309060783732807</v>
      </c>
    </row>
    <row r="299" spans="2:58" ht="14.25">
      <c r="B299" s="12" t="s">
        <v>221</v>
      </c>
      <c r="C299" s="1964" t="s">
        <v>60</v>
      </c>
      <c r="D299" s="1919" t="s">
        <v>104</v>
      </c>
      <c r="E299" s="1954" t="s">
        <v>25</v>
      </c>
      <c r="F299" s="1955" t="s">
        <v>16</v>
      </c>
      <c r="G299" s="1920">
        <v>17.243225806451612</v>
      </c>
      <c r="H299" s="1948">
        <v>11502.817197730023</v>
      </c>
      <c r="I299" s="1935">
        <v>11502.817197730023</v>
      </c>
      <c r="J299" s="1935">
        <v>11502.817197730023</v>
      </c>
      <c r="K299" s="1967">
        <v>9.1277419354838703</v>
      </c>
      <c r="L299" s="1738"/>
      <c r="R299" s="322">
        <f t="shared" si="93"/>
        <v>105020.72101527512</v>
      </c>
      <c r="S299" s="322">
        <f t="shared" si="97"/>
        <v>54753.409861194916</v>
      </c>
      <c r="T299" s="322">
        <f t="shared" si="97"/>
        <v>2300.5634395460052</v>
      </c>
      <c r="U299" s="322">
        <f t="shared" si="97"/>
        <v>25421.226006983346</v>
      </c>
      <c r="V299" s="322">
        <f t="shared" si="97"/>
        <v>0</v>
      </c>
      <c r="W299" s="322">
        <f t="shared" si="97"/>
        <v>16218.972248799331</v>
      </c>
      <c r="X299" s="322">
        <f t="shared" si="97"/>
        <v>0</v>
      </c>
      <c r="Y299" s="322">
        <f t="shared" si="97"/>
        <v>345.08451593190068</v>
      </c>
      <c r="Z299" s="322">
        <f t="shared" si="97"/>
        <v>230.05634395460052</v>
      </c>
      <c r="AA299" s="322">
        <f t="shared" si="97"/>
        <v>575.14085988650129</v>
      </c>
      <c r="AB299" s="322">
        <f t="shared" si="97"/>
        <v>1380.3380637276027</v>
      </c>
      <c r="AC299" s="322">
        <f t="shared" si="97"/>
        <v>345.08451593190068</v>
      </c>
      <c r="AD299" s="322">
        <f t="shared" si="97"/>
        <v>805.19720384110167</v>
      </c>
      <c r="AE299" s="322">
        <f t="shared" si="97"/>
        <v>0</v>
      </c>
      <c r="AF299" s="322">
        <f t="shared" si="97"/>
        <v>0</v>
      </c>
      <c r="AG299" s="322">
        <f t="shared" si="94"/>
        <v>1495.3662357049029</v>
      </c>
      <c r="AH299" s="322">
        <f t="shared" si="94"/>
        <v>460.11268790920104</v>
      </c>
      <c r="AI299" s="322">
        <f t="shared" si="94"/>
        <v>460.11268790920104</v>
      </c>
      <c r="AJ299" s="322">
        <f t="shared" si="94"/>
        <v>230.05634395460052</v>
      </c>
      <c r="AK299" s="1280" t="s">
        <v>1465</v>
      </c>
      <c r="AL299" s="88" t="s">
        <v>1465</v>
      </c>
      <c r="AM299" s="1280" t="s">
        <v>1465</v>
      </c>
      <c r="AN299" s="322">
        <f t="shared" si="95"/>
        <v>104994.74691192538</v>
      </c>
      <c r="AO299" s="322">
        <f t="shared" si="98"/>
        <v>54739.868050467121</v>
      </c>
      <c r="AP299" s="322">
        <f t="shared" si="98"/>
        <v>2299.99445590198</v>
      </c>
      <c r="AQ299" s="322">
        <f t="shared" si="98"/>
        <v>25414.938737716868</v>
      </c>
      <c r="AR299" s="322">
        <f t="shared" si="98"/>
        <v>0</v>
      </c>
      <c r="AS299" s="322">
        <f t="shared" si="98"/>
        <v>16214.960914108955</v>
      </c>
      <c r="AT299" s="322">
        <f t="shared" si="98"/>
        <v>0</v>
      </c>
      <c r="AU299" s="322">
        <f t="shared" si="98"/>
        <v>344.99916838529691</v>
      </c>
      <c r="AV299" s="322">
        <f t="shared" si="98"/>
        <v>229.99944559019804</v>
      </c>
      <c r="AW299" s="322">
        <f t="shared" si="98"/>
        <v>574.998613975495</v>
      </c>
      <c r="AX299" s="322">
        <f t="shared" si="98"/>
        <v>1379.9966735411876</v>
      </c>
      <c r="AY299" s="322">
        <f t="shared" si="98"/>
        <v>344.99916838529691</v>
      </c>
      <c r="AZ299" s="322">
        <f t="shared" si="98"/>
        <v>804.99805956569298</v>
      </c>
      <c r="BA299" s="322">
        <f t="shared" si="98"/>
        <v>0</v>
      </c>
      <c r="BB299" s="322">
        <f t="shared" si="98"/>
        <v>0</v>
      </c>
      <c r="BC299" s="322">
        <f t="shared" si="96"/>
        <v>1494.9963963362868</v>
      </c>
      <c r="BD299" s="322">
        <f t="shared" si="96"/>
        <v>459.99889118039607</v>
      </c>
      <c r="BE299" s="322">
        <f t="shared" si="96"/>
        <v>459.99889118039607</v>
      </c>
      <c r="BF299" s="322">
        <f t="shared" si="96"/>
        <v>229.99944559019804</v>
      </c>
    </row>
    <row r="300" spans="2:58" ht="14.25">
      <c r="B300" s="12" t="s">
        <v>221</v>
      </c>
      <c r="C300" s="1964" t="s">
        <v>60</v>
      </c>
      <c r="D300" s="1919" t="s">
        <v>105</v>
      </c>
      <c r="E300" s="1954" t="s">
        <v>25</v>
      </c>
      <c r="F300" s="1955" t="s">
        <v>16</v>
      </c>
      <c r="G300" s="1920">
        <v>17.564193548387099</v>
      </c>
      <c r="H300" s="1948">
        <v>1790.2496926832243</v>
      </c>
      <c r="I300" s="1935">
        <v>1790.2496926832243</v>
      </c>
      <c r="J300" s="1935">
        <v>1790.2496926832243</v>
      </c>
      <c r="K300" s="1967">
        <v>9.1277419354838703</v>
      </c>
      <c r="L300" s="1738"/>
      <c r="R300" s="322">
        <f t="shared" si="93"/>
        <v>16344.97969419784</v>
      </c>
      <c r="S300" s="322">
        <f t="shared" si="97"/>
        <v>8521.5885371721488</v>
      </c>
      <c r="T300" s="322">
        <f t="shared" si="97"/>
        <v>358.04993853664496</v>
      </c>
      <c r="U300" s="322">
        <f t="shared" si="97"/>
        <v>3956.4518208299251</v>
      </c>
      <c r="V300" s="322">
        <f t="shared" si="97"/>
        <v>0</v>
      </c>
      <c r="W300" s="322">
        <f t="shared" si="97"/>
        <v>2524.2520666833461</v>
      </c>
      <c r="X300" s="322">
        <f t="shared" si="97"/>
        <v>0</v>
      </c>
      <c r="Y300" s="322">
        <f t="shared" si="97"/>
        <v>53.707490780496727</v>
      </c>
      <c r="Z300" s="322">
        <f t="shared" si="97"/>
        <v>35.804993853664499</v>
      </c>
      <c r="AA300" s="322">
        <f t="shared" si="97"/>
        <v>89.51248463416124</v>
      </c>
      <c r="AB300" s="322">
        <f t="shared" si="97"/>
        <v>214.82996312198691</v>
      </c>
      <c r="AC300" s="322">
        <f t="shared" si="97"/>
        <v>53.707490780496727</v>
      </c>
      <c r="AD300" s="322">
        <f t="shared" si="97"/>
        <v>125.31747848782571</v>
      </c>
      <c r="AE300" s="322">
        <f t="shared" si="97"/>
        <v>0</v>
      </c>
      <c r="AF300" s="322">
        <f t="shared" si="97"/>
        <v>0</v>
      </c>
      <c r="AG300" s="322">
        <f t="shared" si="94"/>
        <v>232.73246004881918</v>
      </c>
      <c r="AH300" s="322">
        <f t="shared" si="94"/>
        <v>71.609987707328997</v>
      </c>
      <c r="AI300" s="322">
        <f t="shared" si="94"/>
        <v>71.609987707328997</v>
      </c>
      <c r="AJ300" s="322">
        <f t="shared" si="94"/>
        <v>35.804993853664499</v>
      </c>
      <c r="AK300" s="1280" t="s">
        <v>1465</v>
      </c>
      <c r="AL300" s="88" t="s">
        <v>1465</v>
      </c>
      <c r="AM300" s="1280" t="s">
        <v>1465</v>
      </c>
      <c r="AN300" s="322">
        <f t="shared" si="95"/>
        <v>16340.937194891778</v>
      </c>
      <c r="AO300" s="322">
        <f t="shared" si="98"/>
        <v>8519.480947172493</v>
      </c>
      <c r="AP300" s="322">
        <f t="shared" si="98"/>
        <v>357.96138433497873</v>
      </c>
      <c r="AQ300" s="322">
        <f t="shared" si="98"/>
        <v>3955.4732969015135</v>
      </c>
      <c r="AR300" s="322">
        <f t="shared" si="98"/>
        <v>0</v>
      </c>
      <c r="AS300" s="322">
        <f t="shared" si="98"/>
        <v>2523.6277595615993</v>
      </c>
      <c r="AT300" s="322">
        <f t="shared" si="98"/>
        <v>0</v>
      </c>
      <c r="AU300" s="322">
        <f t="shared" si="98"/>
        <v>53.694207650246796</v>
      </c>
      <c r="AV300" s="322">
        <f t="shared" si="98"/>
        <v>35.79613843349788</v>
      </c>
      <c r="AW300" s="322">
        <f t="shared" si="98"/>
        <v>89.490346083744683</v>
      </c>
      <c r="AX300" s="322">
        <f t="shared" si="98"/>
        <v>214.77683060098718</v>
      </c>
      <c r="AY300" s="322">
        <f t="shared" si="98"/>
        <v>53.694207650246796</v>
      </c>
      <c r="AZ300" s="322">
        <f t="shared" si="98"/>
        <v>125.28648451724254</v>
      </c>
      <c r="BA300" s="322">
        <f t="shared" si="98"/>
        <v>0</v>
      </c>
      <c r="BB300" s="322">
        <f t="shared" si="98"/>
        <v>0</v>
      </c>
      <c r="BC300" s="322">
        <f t="shared" si="96"/>
        <v>232.67489981773613</v>
      </c>
      <c r="BD300" s="322">
        <f t="shared" si="96"/>
        <v>71.592276866995761</v>
      </c>
      <c r="BE300" s="322">
        <f t="shared" si="96"/>
        <v>71.592276866995761</v>
      </c>
      <c r="BF300" s="322">
        <f t="shared" si="96"/>
        <v>35.79613843349788</v>
      </c>
    </row>
    <row r="301" spans="2:58" ht="14.25">
      <c r="B301" s="12" t="s">
        <v>221</v>
      </c>
      <c r="C301" s="1964" t="s">
        <v>60</v>
      </c>
      <c r="D301" s="1919" t="s">
        <v>106</v>
      </c>
      <c r="E301" s="1954" t="s">
        <v>25</v>
      </c>
      <c r="F301" s="1955" t="s">
        <v>16</v>
      </c>
      <c r="G301" s="1920">
        <v>17.424193548387095</v>
      </c>
      <c r="H301" s="1948">
        <v>297.14683753101934</v>
      </c>
      <c r="I301" s="1935">
        <v>297.14683753101934</v>
      </c>
      <c r="J301" s="1935">
        <v>297.14683753101934</v>
      </c>
      <c r="K301" s="1967">
        <v>9.1277419354838703</v>
      </c>
      <c r="L301" s="1738"/>
      <c r="R301" s="322">
        <f t="shared" si="93"/>
        <v>2712.9506266582071</v>
      </c>
      <c r="S301" s="322">
        <f t="shared" si="97"/>
        <v>1414.4189466476523</v>
      </c>
      <c r="T301" s="322">
        <f t="shared" si="97"/>
        <v>59.429367506203889</v>
      </c>
      <c r="U301" s="322">
        <f t="shared" si="97"/>
        <v>656.6945109435527</v>
      </c>
      <c r="V301" s="322">
        <f t="shared" si="97"/>
        <v>0</v>
      </c>
      <c r="W301" s="322">
        <f t="shared" si="97"/>
        <v>418.97704091873726</v>
      </c>
      <c r="X301" s="322">
        <f t="shared" si="97"/>
        <v>0</v>
      </c>
      <c r="Y301" s="322">
        <f t="shared" si="97"/>
        <v>8.9144051259305801</v>
      </c>
      <c r="Z301" s="322">
        <f t="shared" si="97"/>
        <v>5.9429367506203885</v>
      </c>
      <c r="AA301" s="322">
        <f t="shared" si="97"/>
        <v>14.857341876550972</v>
      </c>
      <c r="AB301" s="322">
        <f t="shared" si="97"/>
        <v>35.65762050372232</v>
      </c>
      <c r="AC301" s="322">
        <f t="shared" si="97"/>
        <v>8.9144051259305801</v>
      </c>
      <c r="AD301" s="322">
        <f t="shared" si="97"/>
        <v>20.800278627171355</v>
      </c>
      <c r="AE301" s="322">
        <f t="shared" si="97"/>
        <v>0</v>
      </c>
      <c r="AF301" s="322">
        <f t="shared" si="97"/>
        <v>0</v>
      </c>
      <c r="AG301" s="322">
        <f t="shared" si="94"/>
        <v>38.629088879032516</v>
      </c>
      <c r="AH301" s="322">
        <f t="shared" si="94"/>
        <v>11.885873501240777</v>
      </c>
      <c r="AI301" s="322">
        <f t="shared" si="94"/>
        <v>11.885873501240777</v>
      </c>
      <c r="AJ301" s="322">
        <f t="shared" si="94"/>
        <v>5.9429367506203885</v>
      </c>
      <c r="AK301" s="1280" t="s">
        <v>1465</v>
      </c>
      <c r="AL301" s="88" t="s">
        <v>1465</v>
      </c>
      <c r="AM301" s="1280" t="s">
        <v>1465</v>
      </c>
      <c r="AN301" s="322">
        <f t="shared" si="95"/>
        <v>2712.2796499282977</v>
      </c>
      <c r="AO301" s="322">
        <f t="shared" si="98"/>
        <v>1414.0691274544026</v>
      </c>
      <c r="AP301" s="322">
        <f t="shared" si="98"/>
        <v>59.414669220773234</v>
      </c>
      <c r="AQ301" s="322">
        <f t="shared" si="98"/>
        <v>656.53209488954394</v>
      </c>
      <c r="AR301" s="322">
        <f t="shared" si="98"/>
        <v>0</v>
      </c>
      <c r="AS301" s="322">
        <f t="shared" si="98"/>
        <v>418.87341800645112</v>
      </c>
      <c r="AT301" s="322">
        <f t="shared" si="98"/>
        <v>0</v>
      </c>
      <c r="AU301" s="322">
        <f t="shared" si="98"/>
        <v>8.9122003831159819</v>
      </c>
      <c r="AV301" s="322">
        <f t="shared" si="98"/>
        <v>5.9414669220773231</v>
      </c>
      <c r="AW301" s="322">
        <f t="shared" si="98"/>
        <v>14.853667305193309</v>
      </c>
      <c r="AX301" s="322">
        <f t="shared" si="98"/>
        <v>35.648801532463928</v>
      </c>
      <c r="AY301" s="322">
        <f t="shared" si="98"/>
        <v>8.9122003831159819</v>
      </c>
      <c r="AZ301" s="322">
        <f t="shared" si="98"/>
        <v>20.795134227270626</v>
      </c>
      <c r="BA301" s="322">
        <f t="shared" si="98"/>
        <v>0</v>
      </c>
      <c r="BB301" s="322">
        <f t="shared" si="98"/>
        <v>0</v>
      </c>
      <c r="BC301" s="322">
        <f t="shared" si="96"/>
        <v>38.61953499350259</v>
      </c>
      <c r="BD301" s="322">
        <f t="shared" si="96"/>
        <v>11.882933844154646</v>
      </c>
      <c r="BE301" s="322">
        <f t="shared" si="96"/>
        <v>11.882933844154646</v>
      </c>
      <c r="BF301" s="322">
        <f t="shared" si="96"/>
        <v>5.9414669220773231</v>
      </c>
    </row>
    <row r="302" spans="2:58" ht="14.25">
      <c r="B302" s="12" t="s">
        <v>221</v>
      </c>
      <c r="C302" s="1964" t="s">
        <v>60</v>
      </c>
      <c r="D302" s="1919" t="s">
        <v>107</v>
      </c>
      <c r="E302" s="1954" t="s">
        <v>25</v>
      </c>
      <c r="F302" s="1955" t="s">
        <v>16</v>
      </c>
      <c r="G302" s="1920">
        <v>17.564193548387099</v>
      </c>
      <c r="H302" s="1948">
        <v>52.887069416946211</v>
      </c>
      <c r="I302" s="1935">
        <v>52.887069416946211</v>
      </c>
      <c r="J302" s="1935">
        <v>52.887069416946211</v>
      </c>
      <c r="K302" s="1967">
        <v>9.1277419354838703</v>
      </c>
      <c r="L302" s="1738"/>
      <c r="R302" s="322">
        <f t="shared" si="93"/>
        <v>482.85894377671895</v>
      </c>
      <c r="S302" s="322">
        <f t="shared" si="97"/>
        <v>251.74245042466399</v>
      </c>
      <c r="T302" s="322">
        <f t="shared" si="97"/>
        <v>10.577413883389244</v>
      </c>
      <c r="U302" s="322">
        <f t="shared" si="97"/>
        <v>116.8804234114511</v>
      </c>
      <c r="V302" s="322">
        <f t="shared" si="97"/>
        <v>0</v>
      </c>
      <c r="W302" s="322">
        <f t="shared" si="97"/>
        <v>74.570767877894141</v>
      </c>
      <c r="X302" s="322">
        <f t="shared" si="97"/>
        <v>0</v>
      </c>
      <c r="Y302" s="322">
        <f t="shared" si="97"/>
        <v>1.5866120825083863</v>
      </c>
      <c r="Z302" s="322">
        <f t="shared" si="97"/>
        <v>1.0577413883389244</v>
      </c>
      <c r="AA302" s="322">
        <f t="shared" si="97"/>
        <v>2.6443534708473111</v>
      </c>
      <c r="AB302" s="322">
        <f t="shared" si="97"/>
        <v>6.346448330033545</v>
      </c>
      <c r="AC302" s="322">
        <f t="shared" si="97"/>
        <v>1.5866120825083863</v>
      </c>
      <c r="AD302" s="322">
        <f t="shared" si="97"/>
        <v>3.7020948591862348</v>
      </c>
      <c r="AE302" s="322">
        <f t="shared" si="97"/>
        <v>0</v>
      </c>
      <c r="AF302" s="322">
        <f t="shared" si="97"/>
        <v>0</v>
      </c>
      <c r="AG302" s="322">
        <f t="shared" si="94"/>
        <v>6.8753190242030078</v>
      </c>
      <c r="AH302" s="322">
        <f t="shared" si="94"/>
        <v>2.1154827766778488</v>
      </c>
      <c r="AI302" s="322">
        <f t="shared" si="94"/>
        <v>2.1154827766778488</v>
      </c>
      <c r="AJ302" s="322">
        <f t="shared" si="94"/>
        <v>1.0577413883389244</v>
      </c>
      <c r="AK302" s="1280" t="s">
        <v>1465</v>
      </c>
      <c r="AL302" s="88" t="s">
        <v>1465</v>
      </c>
      <c r="AM302" s="1280" t="s">
        <v>1465</v>
      </c>
      <c r="AN302" s="322">
        <f t="shared" si="95"/>
        <v>482.73952136190638</v>
      </c>
      <c r="AO302" s="322">
        <f t="shared" si="98"/>
        <v>251.68018857422501</v>
      </c>
      <c r="AP302" s="322">
        <f t="shared" si="98"/>
        <v>10.574797839253153</v>
      </c>
      <c r="AQ302" s="322">
        <f t="shared" si="98"/>
        <v>116.85151612374729</v>
      </c>
      <c r="AR302" s="322">
        <f t="shared" si="98"/>
        <v>0</v>
      </c>
      <c r="AS302" s="322">
        <f t="shared" si="98"/>
        <v>74.552324766734699</v>
      </c>
      <c r="AT302" s="322">
        <f t="shared" si="98"/>
        <v>0</v>
      </c>
      <c r="AU302" s="322">
        <f t="shared" si="98"/>
        <v>1.5862196758879725</v>
      </c>
      <c r="AV302" s="322">
        <f t="shared" si="98"/>
        <v>1.0574797839253154</v>
      </c>
      <c r="AW302" s="322">
        <f t="shared" si="98"/>
        <v>2.6436994598132881</v>
      </c>
      <c r="AX302" s="322">
        <f t="shared" si="98"/>
        <v>6.3448787035518901</v>
      </c>
      <c r="AY302" s="322">
        <f t="shared" si="98"/>
        <v>1.5862196758879725</v>
      </c>
      <c r="AZ302" s="322">
        <f t="shared" si="98"/>
        <v>3.7011792437386033</v>
      </c>
      <c r="BA302" s="322">
        <f t="shared" si="98"/>
        <v>0</v>
      </c>
      <c r="BB302" s="322">
        <f t="shared" si="98"/>
        <v>0</v>
      </c>
      <c r="BC302" s="322">
        <f t="shared" si="96"/>
        <v>6.8736185955145483</v>
      </c>
      <c r="BD302" s="322">
        <f t="shared" si="96"/>
        <v>2.1149595678506308</v>
      </c>
      <c r="BE302" s="322">
        <f t="shared" si="96"/>
        <v>2.1149595678506308</v>
      </c>
      <c r="BF302" s="322">
        <f t="shared" si="96"/>
        <v>1.0574797839253154</v>
      </c>
    </row>
    <row r="303" spans="2:58" ht="14.25">
      <c r="B303" s="12" t="s">
        <v>221</v>
      </c>
      <c r="C303" s="1964" t="s">
        <v>60</v>
      </c>
      <c r="D303" s="1919" t="s">
        <v>108</v>
      </c>
      <c r="E303" s="1954" t="s">
        <v>25</v>
      </c>
      <c r="F303" s="1955" t="s">
        <v>16</v>
      </c>
      <c r="G303" s="1920">
        <v>17.483225806451614</v>
      </c>
      <c r="H303" s="1948">
        <v>3105.0897250991907</v>
      </c>
      <c r="I303" s="1935">
        <v>3105.0897250991907</v>
      </c>
      <c r="J303" s="1935">
        <v>3105.0897250991907</v>
      </c>
      <c r="K303" s="1967">
        <v>9.1277419354838703</v>
      </c>
      <c r="L303" s="1738"/>
      <c r="R303" s="322">
        <f t="shared" si="93"/>
        <v>28349.469190155614</v>
      </c>
      <c r="S303" s="322">
        <f t="shared" si="97"/>
        <v>14780.227091472148</v>
      </c>
      <c r="T303" s="322">
        <f t="shared" si="97"/>
        <v>621.01794501983829</v>
      </c>
      <c r="U303" s="322">
        <f t="shared" si="97"/>
        <v>6862.2482924692104</v>
      </c>
      <c r="V303" s="322">
        <f t="shared" si="97"/>
        <v>0</v>
      </c>
      <c r="W303" s="322">
        <f t="shared" si="97"/>
        <v>4378.1765123898585</v>
      </c>
      <c r="X303" s="322">
        <f t="shared" si="97"/>
        <v>0</v>
      </c>
      <c r="Y303" s="322">
        <f t="shared" si="97"/>
        <v>93.152691752975713</v>
      </c>
      <c r="Z303" s="322">
        <f t="shared" si="97"/>
        <v>62.101794501983832</v>
      </c>
      <c r="AA303" s="322">
        <f t="shared" si="97"/>
        <v>155.25448625495957</v>
      </c>
      <c r="AB303" s="322">
        <f t="shared" si="97"/>
        <v>372.61076701190285</v>
      </c>
      <c r="AC303" s="322">
        <f t="shared" si="97"/>
        <v>93.152691752975713</v>
      </c>
      <c r="AD303" s="322">
        <f t="shared" si="97"/>
        <v>217.35628075694336</v>
      </c>
      <c r="AE303" s="322">
        <f t="shared" si="97"/>
        <v>0</v>
      </c>
      <c r="AF303" s="322">
        <f t="shared" si="97"/>
        <v>0</v>
      </c>
      <c r="AG303" s="322">
        <f t="shared" si="94"/>
        <v>403.66166426289482</v>
      </c>
      <c r="AH303" s="322">
        <f t="shared" si="94"/>
        <v>124.20358900396766</v>
      </c>
      <c r="AI303" s="322">
        <f t="shared" si="94"/>
        <v>124.20358900396766</v>
      </c>
      <c r="AJ303" s="322">
        <f t="shared" si="94"/>
        <v>62.101794501983832</v>
      </c>
      <c r="AK303" s="1280" t="s">
        <v>1465</v>
      </c>
      <c r="AL303" s="88" t="s">
        <v>1465</v>
      </c>
      <c r="AM303" s="1280" t="s">
        <v>1465</v>
      </c>
      <c r="AN303" s="322">
        <f t="shared" si="95"/>
        <v>28342.457697227965</v>
      </c>
      <c r="AO303" s="322">
        <f t="shared" si="98"/>
        <v>14776.571592421151</v>
      </c>
      <c r="AP303" s="322">
        <f t="shared" si="98"/>
        <v>620.86435262273756</v>
      </c>
      <c r="AQ303" s="322">
        <f t="shared" si="98"/>
        <v>6860.5510964812465</v>
      </c>
      <c r="AR303" s="322">
        <f t="shared" si="98"/>
        <v>0</v>
      </c>
      <c r="AS303" s="322">
        <f t="shared" si="98"/>
        <v>4377.0936859902977</v>
      </c>
      <c r="AT303" s="322">
        <f t="shared" si="98"/>
        <v>0</v>
      </c>
      <c r="AU303" s="322">
        <f t="shared" si="98"/>
        <v>93.129652893410608</v>
      </c>
      <c r="AV303" s="322">
        <f t="shared" si="98"/>
        <v>62.086435262273753</v>
      </c>
      <c r="AW303" s="322">
        <f t="shared" si="98"/>
        <v>155.21608815568439</v>
      </c>
      <c r="AX303" s="322">
        <f t="shared" si="98"/>
        <v>372.51861157364243</v>
      </c>
      <c r="AY303" s="322">
        <f t="shared" si="98"/>
        <v>93.129652893410608</v>
      </c>
      <c r="AZ303" s="322">
        <f t="shared" si="98"/>
        <v>217.3025234179581</v>
      </c>
      <c r="BA303" s="322">
        <f t="shared" si="98"/>
        <v>0</v>
      </c>
      <c r="BB303" s="322">
        <f t="shared" si="98"/>
        <v>0</v>
      </c>
      <c r="BC303" s="322">
        <f t="shared" si="96"/>
        <v>403.56182920477931</v>
      </c>
      <c r="BD303" s="322">
        <f t="shared" si="96"/>
        <v>124.17287052454751</v>
      </c>
      <c r="BE303" s="322">
        <f t="shared" si="96"/>
        <v>124.17287052454751</v>
      </c>
      <c r="BF303" s="322">
        <f t="shared" si="96"/>
        <v>62.086435262273753</v>
      </c>
    </row>
    <row r="304" spans="2:58" ht="14.25">
      <c r="B304" s="12" t="s">
        <v>221</v>
      </c>
      <c r="C304" s="1964" t="s">
        <v>60</v>
      </c>
      <c r="D304" s="1919" t="s">
        <v>109</v>
      </c>
      <c r="E304" s="1954" t="s">
        <v>25</v>
      </c>
      <c r="F304" s="1955" t="s">
        <v>16</v>
      </c>
      <c r="G304" s="1920">
        <v>17.173225806451608</v>
      </c>
      <c r="H304" s="1948">
        <v>1043.6818479719389</v>
      </c>
      <c r="I304" s="1935">
        <v>1043.6818479719389</v>
      </c>
      <c r="J304" s="1935">
        <v>1043.6818479719389</v>
      </c>
      <c r="K304" s="1967">
        <v>9.1277419354838703</v>
      </c>
      <c r="L304" s="1738"/>
      <c r="R304" s="322">
        <f t="shared" si="93"/>
        <v>9528.8152719838017</v>
      </c>
      <c r="S304" s="322">
        <f t="shared" si="97"/>
        <v>4967.9255963464293</v>
      </c>
      <c r="T304" s="322">
        <f t="shared" si="97"/>
        <v>208.73636959438781</v>
      </c>
      <c r="U304" s="322">
        <f t="shared" si="97"/>
        <v>2306.536884017984</v>
      </c>
      <c r="V304" s="322">
        <f t="shared" si="97"/>
        <v>0</v>
      </c>
      <c r="W304" s="322">
        <f t="shared" si="97"/>
        <v>1471.5914056404335</v>
      </c>
      <c r="X304" s="322">
        <f t="shared" si="97"/>
        <v>0</v>
      </c>
      <c r="Y304" s="322">
        <f t="shared" si="97"/>
        <v>31.310455439158162</v>
      </c>
      <c r="Z304" s="322">
        <f t="shared" si="97"/>
        <v>20.87363695943878</v>
      </c>
      <c r="AA304" s="322">
        <f t="shared" si="97"/>
        <v>52.184092398596952</v>
      </c>
      <c r="AB304" s="322">
        <f t="shared" si="97"/>
        <v>125.24182175663265</v>
      </c>
      <c r="AC304" s="322">
        <f t="shared" si="97"/>
        <v>31.310455439158162</v>
      </c>
      <c r="AD304" s="322">
        <f t="shared" si="97"/>
        <v>73.057729358035715</v>
      </c>
      <c r="AE304" s="322">
        <f t="shared" si="97"/>
        <v>0</v>
      </c>
      <c r="AF304" s="322">
        <f t="shared" si="97"/>
        <v>0</v>
      </c>
      <c r="AG304" s="322">
        <f t="shared" si="94"/>
        <v>135.67864023635204</v>
      </c>
      <c r="AH304" s="322">
        <f t="shared" si="94"/>
        <v>41.747273918877561</v>
      </c>
      <c r="AI304" s="322">
        <f t="shared" si="94"/>
        <v>41.747273918877561</v>
      </c>
      <c r="AJ304" s="322">
        <f t="shared" si="94"/>
        <v>20.87363695943878</v>
      </c>
      <c r="AK304" s="1280" t="s">
        <v>1465</v>
      </c>
      <c r="AL304" s="88" t="s">
        <v>1465</v>
      </c>
      <c r="AM304" s="1280" t="s">
        <v>1465</v>
      </c>
      <c r="AN304" s="322">
        <f t="shared" si="95"/>
        <v>9526.4585710367683</v>
      </c>
      <c r="AO304" s="322">
        <f t="shared" si="98"/>
        <v>4966.6969110772197</v>
      </c>
      <c r="AP304" s="322">
        <f t="shared" si="98"/>
        <v>208.68474416290843</v>
      </c>
      <c r="AQ304" s="322">
        <f t="shared" si="98"/>
        <v>2305.9664230001372</v>
      </c>
      <c r="AR304" s="322">
        <f t="shared" si="98"/>
        <v>0</v>
      </c>
      <c r="AS304" s="322">
        <f t="shared" si="98"/>
        <v>1471.2274463485039</v>
      </c>
      <c r="AT304" s="322">
        <f t="shared" si="98"/>
        <v>0</v>
      </c>
      <c r="AU304" s="322">
        <f t="shared" si="98"/>
        <v>31.302711624436256</v>
      </c>
      <c r="AV304" s="322">
        <f t="shared" si="98"/>
        <v>20.868474416290844</v>
      </c>
      <c r="AW304" s="322">
        <f t="shared" si="98"/>
        <v>52.171186040727108</v>
      </c>
      <c r="AX304" s="322">
        <f t="shared" si="98"/>
        <v>125.21084649774502</v>
      </c>
      <c r="AY304" s="322">
        <f t="shared" si="98"/>
        <v>31.302711624436256</v>
      </c>
      <c r="AZ304" s="322">
        <f t="shared" si="98"/>
        <v>73.039660457017931</v>
      </c>
      <c r="BA304" s="322">
        <f t="shared" si="98"/>
        <v>0</v>
      </c>
      <c r="BB304" s="322">
        <f t="shared" si="98"/>
        <v>0</v>
      </c>
      <c r="BC304" s="322">
        <f t="shared" si="96"/>
        <v>135.64508370589044</v>
      </c>
      <c r="BD304" s="322">
        <f t="shared" si="96"/>
        <v>41.736948832581689</v>
      </c>
      <c r="BE304" s="322">
        <f t="shared" si="96"/>
        <v>41.736948832581689</v>
      </c>
      <c r="BF304" s="322">
        <f t="shared" si="96"/>
        <v>20.868474416290844</v>
      </c>
    </row>
    <row r="305" spans="2:58" ht="14.25">
      <c r="B305" s="12" t="s">
        <v>221</v>
      </c>
      <c r="C305" s="1964" t="s">
        <v>110</v>
      </c>
      <c r="D305" s="1919" t="s">
        <v>170</v>
      </c>
      <c r="E305" s="1954" t="s">
        <v>25</v>
      </c>
      <c r="F305" s="1955" t="s">
        <v>16</v>
      </c>
      <c r="G305" s="1920">
        <v>17.553225806451614</v>
      </c>
      <c r="H305" s="1948">
        <v>65191.72763825921</v>
      </c>
      <c r="I305" s="1935">
        <v>65191.72763825921</v>
      </c>
      <c r="J305" s="1935">
        <v>65191.72763825921</v>
      </c>
      <c r="K305" s="1967">
        <v>9.1277419354838703</v>
      </c>
      <c r="L305" s="1738"/>
      <c r="R305" s="322">
        <f t="shared" si="93"/>
        <v>595200.47333730664</v>
      </c>
      <c r="S305" s="322">
        <f t="shared" si="97"/>
        <v>310312.62355811388</v>
      </c>
      <c r="T305" s="322">
        <f t="shared" si="97"/>
        <v>13038.345527651845</v>
      </c>
      <c r="U305" s="322">
        <f t="shared" si="97"/>
        <v>144073.71808055282</v>
      </c>
      <c r="V305" s="322">
        <f t="shared" si="97"/>
        <v>0</v>
      </c>
      <c r="W305" s="322">
        <f t="shared" si="97"/>
        <v>91920.335969945474</v>
      </c>
      <c r="X305" s="322">
        <f t="shared" si="97"/>
        <v>0</v>
      </c>
      <c r="Y305" s="322">
        <f t="shared" si="97"/>
        <v>1955.7518291477761</v>
      </c>
      <c r="Z305" s="322">
        <f t="shared" si="97"/>
        <v>1303.8345527651845</v>
      </c>
      <c r="AA305" s="322">
        <f t="shared" si="97"/>
        <v>3259.5863819129613</v>
      </c>
      <c r="AB305" s="322">
        <f t="shared" si="97"/>
        <v>7823.0073165911044</v>
      </c>
      <c r="AC305" s="322">
        <f t="shared" si="97"/>
        <v>1955.7518291477761</v>
      </c>
      <c r="AD305" s="322">
        <f t="shared" si="97"/>
        <v>4563.4209346781454</v>
      </c>
      <c r="AE305" s="322">
        <f t="shared" si="97"/>
        <v>0</v>
      </c>
      <c r="AF305" s="322">
        <f t="shared" si="97"/>
        <v>0</v>
      </c>
      <c r="AG305" s="322">
        <f t="shared" si="94"/>
        <v>8474.9245929736971</v>
      </c>
      <c r="AH305" s="322">
        <f t="shared" si="94"/>
        <v>2607.6691055303691</v>
      </c>
      <c r="AI305" s="322">
        <f t="shared" si="94"/>
        <v>2607.6691055303691</v>
      </c>
      <c r="AJ305" s="322">
        <f t="shared" si="94"/>
        <v>1303.8345527651845</v>
      </c>
      <c r="AK305" s="1280" t="s">
        <v>1465</v>
      </c>
      <c r="AL305" s="88" t="s">
        <v>1465</v>
      </c>
      <c r="AM305" s="1280" t="s">
        <v>1465</v>
      </c>
      <c r="AN305" s="322">
        <f t="shared" si="95"/>
        <v>595053.26621038141</v>
      </c>
      <c r="AO305" s="322">
        <f t="shared" si="98"/>
        <v>310235.87592129415</v>
      </c>
      <c r="AP305" s="322">
        <f t="shared" si="98"/>
        <v>13035.120837029168</v>
      </c>
      <c r="AQ305" s="322">
        <f t="shared" si="98"/>
        <v>144038.08524917223</v>
      </c>
      <c r="AR305" s="322">
        <f t="shared" si="98"/>
        <v>0</v>
      </c>
      <c r="AS305" s="322">
        <f t="shared" si="98"/>
        <v>91897.60190105559</v>
      </c>
      <c r="AT305" s="322">
        <f t="shared" si="98"/>
        <v>0</v>
      </c>
      <c r="AU305" s="322">
        <f t="shared" si="98"/>
        <v>1955.2681255543746</v>
      </c>
      <c r="AV305" s="322">
        <f t="shared" si="98"/>
        <v>1303.5120837029167</v>
      </c>
      <c r="AW305" s="322">
        <f t="shared" si="98"/>
        <v>3258.780209257292</v>
      </c>
      <c r="AX305" s="322">
        <f t="shared" si="98"/>
        <v>7821.0725022174984</v>
      </c>
      <c r="AY305" s="322">
        <f t="shared" si="98"/>
        <v>1955.2681255543746</v>
      </c>
      <c r="AZ305" s="322">
        <f t="shared" si="98"/>
        <v>4562.2922929602082</v>
      </c>
      <c r="BA305" s="322">
        <f t="shared" si="98"/>
        <v>0</v>
      </c>
      <c r="BB305" s="322">
        <f t="shared" si="98"/>
        <v>0</v>
      </c>
      <c r="BC305" s="322">
        <f t="shared" si="96"/>
        <v>8472.828544068956</v>
      </c>
      <c r="BD305" s="322">
        <f t="shared" si="96"/>
        <v>2607.0241674058334</v>
      </c>
      <c r="BE305" s="322">
        <f t="shared" si="96"/>
        <v>2607.0241674058334</v>
      </c>
      <c r="BF305" s="322">
        <f t="shared" si="96"/>
        <v>1303.5120837029167</v>
      </c>
    </row>
    <row r="306" spans="2:58" ht="14.25">
      <c r="B306" s="12" t="s">
        <v>221</v>
      </c>
      <c r="C306" s="1964" t="s">
        <v>110</v>
      </c>
      <c r="D306" s="1919" t="s">
        <v>210</v>
      </c>
      <c r="E306" s="1954" t="s">
        <v>25</v>
      </c>
      <c r="F306" s="1955" t="s">
        <v>16</v>
      </c>
      <c r="G306" s="1920">
        <v>17.653225806451612</v>
      </c>
      <c r="H306" s="1948">
        <v>3362.2723617407987</v>
      </c>
      <c r="I306" s="1935">
        <v>3362.2723617407987</v>
      </c>
      <c r="J306" s="1935">
        <v>3362.2723617407987</v>
      </c>
      <c r="K306" s="1967">
        <v>9.1277419354838703</v>
      </c>
      <c r="L306" s="1738"/>
      <c r="R306" s="322">
        <f t="shared" si="93"/>
        <v>30697.546662693494</v>
      </c>
      <c r="S306" s="322">
        <f t="shared" si="97"/>
        <v>16004.416441886202</v>
      </c>
      <c r="T306" s="322">
        <f t="shared" si="97"/>
        <v>672.45447234815992</v>
      </c>
      <c r="U306" s="322">
        <f t="shared" si="97"/>
        <v>7430.6219194471632</v>
      </c>
      <c r="V306" s="322">
        <f t="shared" si="97"/>
        <v>0</v>
      </c>
      <c r="W306" s="322">
        <f t="shared" si="97"/>
        <v>4740.8040300545254</v>
      </c>
      <c r="X306" s="322">
        <f t="shared" si="97"/>
        <v>0</v>
      </c>
      <c r="Y306" s="322">
        <f t="shared" si="97"/>
        <v>100.86817085222395</v>
      </c>
      <c r="Z306" s="322">
        <f t="shared" si="97"/>
        <v>67.245447234815984</v>
      </c>
      <c r="AA306" s="322">
        <f t="shared" si="97"/>
        <v>168.11361808703998</v>
      </c>
      <c r="AB306" s="322">
        <f t="shared" si="97"/>
        <v>403.47268340889582</v>
      </c>
      <c r="AC306" s="322">
        <f t="shared" si="97"/>
        <v>100.86817085222395</v>
      </c>
      <c r="AD306" s="322">
        <f t="shared" si="97"/>
        <v>235.35906532185592</v>
      </c>
      <c r="AE306" s="322">
        <f t="shared" si="97"/>
        <v>0</v>
      </c>
      <c r="AF306" s="322">
        <f t="shared" si="97"/>
        <v>0</v>
      </c>
      <c r="AG306" s="322">
        <f t="shared" si="94"/>
        <v>437.0954070263038</v>
      </c>
      <c r="AH306" s="322">
        <f t="shared" si="94"/>
        <v>134.49089446963197</v>
      </c>
      <c r="AI306" s="322">
        <f t="shared" si="94"/>
        <v>134.49089446963197</v>
      </c>
      <c r="AJ306" s="322">
        <f t="shared" si="94"/>
        <v>67.245447234815984</v>
      </c>
      <c r="AK306" s="1280" t="s">
        <v>1465</v>
      </c>
      <c r="AL306" s="88" t="s">
        <v>1465</v>
      </c>
      <c r="AM306" s="1280" t="s">
        <v>1465</v>
      </c>
      <c r="AN306" s="322">
        <f t="shared" si="95"/>
        <v>30689.95443477988</v>
      </c>
      <c r="AO306" s="322">
        <f t="shared" si="98"/>
        <v>16000.458171911525</v>
      </c>
      <c r="AP306" s="322">
        <f t="shared" si="98"/>
        <v>672.28815848367765</v>
      </c>
      <c r="AQ306" s="322">
        <f t="shared" si="98"/>
        <v>7428.7841512446348</v>
      </c>
      <c r="AR306" s="322">
        <f t="shared" si="98"/>
        <v>0</v>
      </c>
      <c r="AS306" s="322">
        <f t="shared" si="98"/>
        <v>4739.6315173099256</v>
      </c>
      <c r="AT306" s="322">
        <f t="shared" si="98"/>
        <v>0</v>
      </c>
      <c r="AU306" s="322">
        <f t="shared" si="98"/>
        <v>100.84322377255161</v>
      </c>
      <c r="AV306" s="322">
        <f t="shared" si="98"/>
        <v>67.228815848367773</v>
      </c>
      <c r="AW306" s="322">
        <f t="shared" si="98"/>
        <v>168.07203962091941</v>
      </c>
      <c r="AX306" s="322">
        <f t="shared" si="98"/>
        <v>403.37289509020644</v>
      </c>
      <c r="AY306" s="322">
        <f t="shared" si="98"/>
        <v>100.84322377255161</v>
      </c>
      <c r="AZ306" s="322">
        <f t="shared" si="98"/>
        <v>235.30085546928714</v>
      </c>
      <c r="BA306" s="322">
        <f t="shared" si="98"/>
        <v>0</v>
      </c>
      <c r="BB306" s="322">
        <f t="shared" si="98"/>
        <v>0</v>
      </c>
      <c r="BC306" s="322">
        <f t="shared" si="96"/>
        <v>436.98730301439036</v>
      </c>
      <c r="BD306" s="322">
        <f t="shared" si="96"/>
        <v>134.45763169673555</v>
      </c>
      <c r="BE306" s="322">
        <f t="shared" si="96"/>
        <v>134.45763169673555</v>
      </c>
      <c r="BF306" s="322">
        <f t="shared" si="96"/>
        <v>67.228815848367773</v>
      </c>
    </row>
    <row r="307" spans="2:58" ht="14.25">
      <c r="B307" s="12" t="s">
        <v>221</v>
      </c>
      <c r="C307" s="1964" t="s">
        <v>110</v>
      </c>
      <c r="D307" s="1919" t="s">
        <v>103</v>
      </c>
      <c r="E307" s="1954" t="s">
        <v>25</v>
      </c>
      <c r="F307" s="1955" t="s">
        <v>16</v>
      </c>
      <c r="G307" s="1920">
        <v>17.653225806451612</v>
      </c>
      <c r="H307" s="1948">
        <v>5171.7550665326035</v>
      </c>
      <c r="I307" s="1935">
        <v>5171.7550665326035</v>
      </c>
      <c r="J307" s="1935">
        <v>5171.7550665326035</v>
      </c>
      <c r="K307" s="1967">
        <v>9.1277419354838703</v>
      </c>
      <c r="L307" s="1738"/>
      <c r="R307" s="322">
        <f t="shared" si="93"/>
        <v>47218.12375744267</v>
      </c>
      <c r="S307" s="322">
        <f t="shared" si="97"/>
        <v>24617.554116695192</v>
      </c>
      <c r="T307" s="322">
        <f t="shared" si="97"/>
        <v>1034.3510133065208</v>
      </c>
      <c r="U307" s="322">
        <f t="shared" si="97"/>
        <v>11429.57869703705</v>
      </c>
      <c r="V307" s="322">
        <f t="shared" si="97"/>
        <v>0</v>
      </c>
      <c r="W307" s="322">
        <f t="shared" si="97"/>
        <v>7292.1746438109694</v>
      </c>
      <c r="X307" s="322">
        <f t="shared" si="97"/>
        <v>0</v>
      </c>
      <c r="Y307" s="322">
        <f t="shared" si="97"/>
        <v>155.15265199597809</v>
      </c>
      <c r="Z307" s="322">
        <f t="shared" si="97"/>
        <v>103.43510133065209</v>
      </c>
      <c r="AA307" s="322">
        <f t="shared" si="97"/>
        <v>258.58775332663021</v>
      </c>
      <c r="AB307" s="322">
        <f t="shared" si="97"/>
        <v>620.61060798391236</v>
      </c>
      <c r="AC307" s="322">
        <f t="shared" si="97"/>
        <v>155.15265199597809</v>
      </c>
      <c r="AD307" s="322">
        <f t="shared" si="97"/>
        <v>362.02285465728227</v>
      </c>
      <c r="AE307" s="322">
        <f t="shared" si="97"/>
        <v>0</v>
      </c>
      <c r="AF307" s="322">
        <f t="shared" si="97"/>
        <v>0</v>
      </c>
      <c r="AG307" s="322">
        <f t="shared" si="94"/>
        <v>672.32815864923839</v>
      </c>
      <c r="AH307" s="322">
        <f t="shared" si="94"/>
        <v>206.87020266130418</v>
      </c>
      <c r="AI307" s="322">
        <f t="shared" si="94"/>
        <v>206.87020266130418</v>
      </c>
      <c r="AJ307" s="322">
        <f t="shared" si="94"/>
        <v>103.43510133065209</v>
      </c>
      <c r="AK307" s="1280" t="s">
        <v>1465</v>
      </c>
      <c r="AL307" s="88" t="s">
        <v>1465</v>
      </c>
      <c r="AM307" s="1280" t="s">
        <v>1465</v>
      </c>
      <c r="AN307" s="322">
        <f t="shared" si="95"/>
        <v>47206.445600840816</v>
      </c>
      <c r="AO307" s="322">
        <f t="shared" si="98"/>
        <v>24611.46561445808</v>
      </c>
      <c r="AP307" s="322">
        <f t="shared" si="98"/>
        <v>1034.0951938847934</v>
      </c>
      <c r="AQ307" s="322">
        <f t="shared" si="98"/>
        <v>11426.751892426963</v>
      </c>
      <c r="AR307" s="322">
        <f t="shared" si="98"/>
        <v>0</v>
      </c>
      <c r="AS307" s="322">
        <f t="shared" si="98"/>
        <v>7290.3711168877917</v>
      </c>
      <c r="AT307" s="322">
        <f t="shared" si="98"/>
        <v>0</v>
      </c>
      <c r="AU307" s="322">
        <f t="shared" si="98"/>
        <v>155.11427908271898</v>
      </c>
      <c r="AV307" s="322">
        <f t="shared" si="98"/>
        <v>103.40951938847935</v>
      </c>
      <c r="AW307" s="322">
        <f t="shared" si="98"/>
        <v>258.52379847119835</v>
      </c>
      <c r="AX307" s="322">
        <f t="shared" si="98"/>
        <v>620.45711633087592</v>
      </c>
      <c r="AY307" s="322">
        <f t="shared" si="98"/>
        <v>155.11427908271898</v>
      </c>
      <c r="AZ307" s="322">
        <f t="shared" si="98"/>
        <v>361.93331785967769</v>
      </c>
      <c r="BA307" s="322">
        <f t="shared" si="98"/>
        <v>0</v>
      </c>
      <c r="BB307" s="322">
        <f t="shared" si="98"/>
        <v>0</v>
      </c>
      <c r="BC307" s="322">
        <f t="shared" si="96"/>
        <v>672.16187602511559</v>
      </c>
      <c r="BD307" s="322">
        <f t="shared" si="96"/>
        <v>206.81903877695871</v>
      </c>
      <c r="BE307" s="322">
        <f t="shared" si="96"/>
        <v>206.81903877695871</v>
      </c>
      <c r="BF307" s="322">
        <f t="shared" si="96"/>
        <v>103.40951938847935</v>
      </c>
    </row>
    <row r="308" spans="2:58" ht="14.25">
      <c r="B308" s="12" t="s">
        <v>221</v>
      </c>
      <c r="C308" s="1964" t="s">
        <v>110</v>
      </c>
      <c r="D308" s="1919" t="s">
        <v>112</v>
      </c>
      <c r="E308" s="1954" t="s">
        <v>25</v>
      </c>
      <c r="F308" s="1955" t="s">
        <v>16</v>
      </c>
      <c r="G308" s="1920">
        <v>17.553225806451614</v>
      </c>
      <c r="H308" s="1948">
        <v>11218.386881464972</v>
      </c>
      <c r="I308" s="1935">
        <v>11218.386881464972</v>
      </c>
      <c r="J308" s="1935">
        <v>11218.386881464972</v>
      </c>
      <c r="K308" s="1967">
        <v>9.1277419354838703</v>
      </c>
      <c r="L308" s="1738"/>
      <c r="R308" s="322">
        <f t="shared" si="93"/>
        <v>102423.87222777521</v>
      </c>
      <c r="S308" s="322">
        <f t="shared" si="97"/>
        <v>53399.521555773274</v>
      </c>
      <c r="T308" s="322">
        <f t="shared" si="97"/>
        <v>2243.6773762929952</v>
      </c>
      <c r="U308" s="322">
        <f t="shared" si="97"/>
        <v>24792.635008037585</v>
      </c>
      <c r="V308" s="322">
        <f t="shared" si="97"/>
        <v>0</v>
      </c>
      <c r="W308" s="322">
        <f t="shared" si="97"/>
        <v>15817.92550286561</v>
      </c>
      <c r="X308" s="322">
        <f t="shared" si="97"/>
        <v>0</v>
      </c>
      <c r="Y308" s="322">
        <f t="shared" si="97"/>
        <v>336.55160644394914</v>
      </c>
      <c r="Z308" s="322">
        <f t="shared" si="97"/>
        <v>224.36773762929951</v>
      </c>
      <c r="AA308" s="322">
        <f t="shared" si="97"/>
        <v>560.91934407324879</v>
      </c>
      <c r="AB308" s="322">
        <f t="shared" si="97"/>
        <v>1346.2064257757966</v>
      </c>
      <c r="AC308" s="322">
        <f t="shared" si="97"/>
        <v>336.55160644394914</v>
      </c>
      <c r="AD308" s="322">
        <f t="shared" si="97"/>
        <v>785.28708170254811</v>
      </c>
      <c r="AE308" s="322">
        <f t="shared" si="97"/>
        <v>0</v>
      </c>
      <c r="AF308" s="322">
        <f t="shared" si="97"/>
        <v>0</v>
      </c>
      <c r="AG308" s="322">
        <f t="shared" si="94"/>
        <v>1458.3902945904465</v>
      </c>
      <c r="AH308" s="322">
        <f t="shared" si="94"/>
        <v>448.73547525859902</v>
      </c>
      <c r="AI308" s="322">
        <f t="shared" si="94"/>
        <v>448.73547525859902</v>
      </c>
      <c r="AJ308" s="322">
        <f t="shared" si="94"/>
        <v>224.36773762929951</v>
      </c>
      <c r="AK308" s="1280" t="s">
        <v>1465</v>
      </c>
      <c r="AL308" s="88" t="s">
        <v>1465</v>
      </c>
      <c r="AM308" s="1280" t="s">
        <v>1465</v>
      </c>
      <c r="AN308" s="322">
        <f t="shared" si="95"/>
        <v>102398.54038642994</v>
      </c>
      <c r="AO308" s="322">
        <f t="shared" si="98"/>
        <v>53386.314593582312</v>
      </c>
      <c r="AP308" s="322">
        <f t="shared" si="98"/>
        <v>2243.1224619152235</v>
      </c>
      <c r="AQ308" s="322">
        <f t="shared" si="98"/>
        <v>24786.503204163211</v>
      </c>
      <c r="AR308" s="322">
        <f t="shared" si="98"/>
        <v>0</v>
      </c>
      <c r="AS308" s="322">
        <f t="shared" si="98"/>
        <v>15814.013356502321</v>
      </c>
      <c r="AT308" s="322">
        <f t="shared" si="98"/>
        <v>0</v>
      </c>
      <c r="AU308" s="322">
        <f t="shared" si="98"/>
        <v>336.46836928728345</v>
      </c>
      <c r="AV308" s="322">
        <f t="shared" si="98"/>
        <v>224.31224619152238</v>
      </c>
      <c r="AW308" s="322">
        <f t="shared" si="98"/>
        <v>560.78061547880588</v>
      </c>
      <c r="AX308" s="322">
        <f t="shared" si="98"/>
        <v>1345.8734771491338</v>
      </c>
      <c r="AY308" s="322">
        <f t="shared" si="98"/>
        <v>336.46836928728345</v>
      </c>
      <c r="AZ308" s="322">
        <f t="shared" si="98"/>
        <v>785.09286167032815</v>
      </c>
      <c r="BA308" s="322">
        <f t="shared" si="98"/>
        <v>0</v>
      </c>
      <c r="BB308" s="322">
        <f t="shared" si="98"/>
        <v>0</v>
      </c>
      <c r="BC308" s="322">
        <f t="shared" si="96"/>
        <v>1458.0296002448949</v>
      </c>
      <c r="BD308" s="322">
        <f t="shared" si="96"/>
        <v>448.62449238304475</v>
      </c>
      <c r="BE308" s="322">
        <f t="shared" si="96"/>
        <v>448.62449238304475</v>
      </c>
      <c r="BF308" s="322">
        <f t="shared" si="96"/>
        <v>224.31224619152238</v>
      </c>
    </row>
    <row r="309" spans="2:58" ht="14.25">
      <c r="B309" s="12" t="s">
        <v>221</v>
      </c>
      <c r="C309" s="1964" t="s">
        <v>110</v>
      </c>
      <c r="D309" s="1919" t="s">
        <v>1536</v>
      </c>
      <c r="E309" s="1954" t="s">
        <v>25</v>
      </c>
      <c r="F309" s="1955" t="s">
        <v>16</v>
      </c>
      <c r="G309" s="1920">
        <v>17.653225806451612</v>
      </c>
      <c r="H309" s="1948">
        <v>1204.6657865722912</v>
      </c>
      <c r="I309" s="1935">
        <v>1204.6657865722912</v>
      </c>
      <c r="J309" s="1935">
        <v>1204.6657865722912</v>
      </c>
      <c r="K309" s="1967">
        <v>9.1277419354838703</v>
      </c>
      <c r="L309" s="1738"/>
      <c r="R309" s="322">
        <f t="shared" si="93"/>
        <v>10998.598631405019</v>
      </c>
      <c r="S309" s="322">
        <f t="shared" si="97"/>
        <v>5734.2091440841059</v>
      </c>
      <c r="T309" s="322">
        <f t="shared" si="97"/>
        <v>240.93315731445827</v>
      </c>
      <c r="U309" s="322">
        <f t="shared" si="97"/>
        <v>2662.3113883247629</v>
      </c>
      <c r="V309" s="322">
        <f t="shared" ref="S309:AF327" si="99">+$R309*VLOOKUP($E309,$P$5:$AF$7,V$1+3,FALSE)</f>
        <v>0</v>
      </c>
      <c r="W309" s="322">
        <f t="shared" si="99"/>
        <v>1698.5787590669302</v>
      </c>
      <c r="X309" s="322">
        <f t="shared" si="99"/>
        <v>0</v>
      </c>
      <c r="Y309" s="322">
        <f t="shared" si="99"/>
        <v>36.139973597168733</v>
      </c>
      <c r="Z309" s="322">
        <f t="shared" si="99"/>
        <v>24.093315731445827</v>
      </c>
      <c r="AA309" s="322">
        <f t="shared" si="99"/>
        <v>60.233289328614568</v>
      </c>
      <c r="AB309" s="322">
        <f t="shared" si="99"/>
        <v>144.55989438867493</v>
      </c>
      <c r="AC309" s="322">
        <f t="shared" si="99"/>
        <v>36.139973597168733</v>
      </c>
      <c r="AD309" s="322">
        <f t="shared" si="99"/>
        <v>84.326605060060388</v>
      </c>
      <c r="AE309" s="322">
        <f t="shared" si="99"/>
        <v>0</v>
      </c>
      <c r="AF309" s="322">
        <f t="shared" si="99"/>
        <v>0</v>
      </c>
      <c r="AG309" s="322">
        <f t="shared" si="94"/>
        <v>156.60655225439785</v>
      </c>
      <c r="AH309" s="322">
        <f t="shared" si="94"/>
        <v>48.186631462891654</v>
      </c>
      <c r="AI309" s="322">
        <f t="shared" si="94"/>
        <v>48.186631462891654</v>
      </c>
      <c r="AJ309" s="322">
        <f t="shared" si="94"/>
        <v>24.093315731445827</v>
      </c>
      <c r="AK309" s="1280" t="s">
        <v>1465</v>
      </c>
      <c r="AL309" s="88" t="s">
        <v>1465</v>
      </c>
      <c r="AM309" s="1280" t="s">
        <v>1465</v>
      </c>
      <c r="AN309" s="322">
        <f t="shared" si="95"/>
        <v>10995.878418338563</v>
      </c>
      <c r="AO309" s="322">
        <f t="shared" si="98"/>
        <v>5732.7909388052094</v>
      </c>
      <c r="AP309" s="322">
        <f t="shared" si="98"/>
        <v>240.87356885736176</v>
      </c>
      <c r="AQ309" s="322">
        <f t="shared" si="98"/>
        <v>2661.6529358738462</v>
      </c>
      <c r="AR309" s="322">
        <f t="shared" ref="AO309:BB327" si="100">+$AN309*VLOOKUP($E309,$AL$5:$BB$7,AR$1+3,FALSE)</f>
        <v>0</v>
      </c>
      <c r="AS309" s="322">
        <f t="shared" si="100"/>
        <v>1698.1586604443999</v>
      </c>
      <c r="AT309" s="322">
        <f t="shared" si="100"/>
        <v>0</v>
      </c>
      <c r="AU309" s="322">
        <f t="shared" si="100"/>
        <v>36.131035328604256</v>
      </c>
      <c r="AV309" s="322">
        <f t="shared" si="100"/>
        <v>24.087356885736178</v>
      </c>
      <c r="AW309" s="322">
        <f t="shared" si="100"/>
        <v>60.21839221434044</v>
      </c>
      <c r="AX309" s="322">
        <f t="shared" si="100"/>
        <v>144.52414131441702</v>
      </c>
      <c r="AY309" s="322">
        <f t="shared" si="100"/>
        <v>36.131035328604256</v>
      </c>
      <c r="AZ309" s="322">
        <f t="shared" si="100"/>
        <v>84.305749100076611</v>
      </c>
      <c r="BA309" s="322">
        <f t="shared" si="100"/>
        <v>0</v>
      </c>
      <c r="BB309" s="322">
        <f t="shared" si="100"/>
        <v>0</v>
      </c>
      <c r="BC309" s="322">
        <f t="shared" si="96"/>
        <v>156.56781975728512</v>
      </c>
      <c r="BD309" s="322">
        <f t="shared" si="96"/>
        <v>48.174713771472355</v>
      </c>
      <c r="BE309" s="322">
        <f t="shared" si="96"/>
        <v>48.174713771472355</v>
      </c>
      <c r="BF309" s="322">
        <f t="shared" si="96"/>
        <v>24.087356885736178</v>
      </c>
    </row>
    <row r="310" spans="2:58" ht="14.25">
      <c r="B310" s="12" t="s">
        <v>221</v>
      </c>
      <c r="C310" s="1964" t="s">
        <v>110</v>
      </c>
      <c r="D310" s="1919" t="s">
        <v>1537</v>
      </c>
      <c r="E310" s="1954" t="s">
        <v>25</v>
      </c>
      <c r="F310" s="1955" t="s">
        <v>16</v>
      </c>
      <c r="G310" s="1920">
        <v>17.653225806451612</v>
      </c>
      <c r="H310" s="1948">
        <v>718.4590424328569</v>
      </c>
      <c r="I310" s="1935">
        <v>718.4590424328569</v>
      </c>
      <c r="J310" s="1935">
        <v>718.4590424328569</v>
      </c>
      <c r="K310" s="1967">
        <v>9.1277419354838703</v>
      </c>
      <c r="L310" s="1738"/>
      <c r="R310" s="322">
        <f t="shared" si="93"/>
        <v>6559.531057411984</v>
      </c>
      <c r="S310" s="322">
        <f t="shared" si="99"/>
        <v>3419.8650419803989</v>
      </c>
      <c r="T310" s="322">
        <f t="shared" si="99"/>
        <v>143.6918084865714</v>
      </c>
      <c r="U310" s="322">
        <f t="shared" si="99"/>
        <v>1587.7944837766133</v>
      </c>
      <c r="V310" s="322">
        <f t="shared" si="99"/>
        <v>0</v>
      </c>
      <c r="W310" s="322">
        <f t="shared" si="99"/>
        <v>1013.0272498303281</v>
      </c>
      <c r="X310" s="322">
        <f t="shared" si="99"/>
        <v>0</v>
      </c>
      <c r="Y310" s="322">
        <f t="shared" si="99"/>
        <v>21.553771272985706</v>
      </c>
      <c r="Z310" s="322">
        <f t="shared" si="99"/>
        <v>14.369180848657141</v>
      </c>
      <c r="AA310" s="322">
        <f t="shared" si="99"/>
        <v>35.922952121642851</v>
      </c>
      <c r="AB310" s="322">
        <f t="shared" si="99"/>
        <v>86.215085091942825</v>
      </c>
      <c r="AC310" s="322">
        <f t="shared" si="99"/>
        <v>21.553771272985706</v>
      </c>
      <c r="AD310" s="322">
        <f t="shared" si="99"/>
        <v>50.292132970299988</v>
      </c>
      <c r="AE310" s="322">
        <f t="shared" si="99"/>
        <v>0</v>
      </c>
      <c r="AF310" s="322">
        <f t="shared" si="99"/>
        <v>0</v>
      </c>
      <c r="AG310" s="322">
        <f t="shared" si="94"/>
        <v>93.399675516271401</v>
      </c>
      <c r="AH310" s="322">
        <f t="shared" si="94"/>
        <v>28.738361697314282</v>
      </c>
      <c r="AI310" s="322">
        <f t="shared" si="94"/>
        <v>28.738361697314282</v>
      </c>
      <c r="AJ310" s="322">
        <f t="shared" si="94"/>
        <v>14.369180848657141</v>
      </c>
      <c r="AK310" s="1280" t="s">
        <v>1465</v>
      </c>
      <c r="AL310" s="88" t="s">
        <v>1465</v>
      </c>
      <c r="AM310" s="1280" t="s">
        <v>1465</v>
      </c>
      <c r="AN310" s="322">
        <f t="shared" si="95"/>
        <v>6557.9087305419735</v>
      </c>
      <c r="AO310" s="322">
        <f t="shared" si="100"/>
        <v>3419.0192286286738</v>
      </c>
      <c r="AP310" s="322">
        <f t="shared" si="100"/>
        <v>143.6562701104485</v>
      </c>
      <c r="AQ310" s="322">
        <f t="shared" si="100"/>
        <v>1587.4017847204552</v>
      </c>
      <c r="AR310" s="322">
        <f t="shared" si="100"/>
        <v>0</v>
      </c>
      <c r="AS310" s="322">
        <f t="shared" si="100"/>
        <v>1012.7767042786616</v>
      </c>
      <c r="AT310" s="322">
        <f t="shared" si="100"/>
        <v>0</v>
      </c>
      <c r="AU310" s="322">
        <f t="shared" si="100"/>
        <v>21.548440516567268</v>
      </c>
      <c r="AV310" s="322">
        <f t="shared" si="100"/>
        <v>14.365627011044852</v>
      </c>
      <c r="AW310" s="322">
        <f t="shared" si="100"/>
        <v>35.914067527612126</v>
      </c>
      <c r="AX310" s="322">
        <f t="shared" si="100"/>
        <v>86.193762066269073</v>
      </c>
      <c r="AY310" s="322">
        <f t="shared" si="100"/>
        <v>21.548440516567268</v>
      </c>
      <c r="AZ310" s="322">
        <f t="shared" si="100"/>
        <v>50.279694538656969</v>
      </c>
      <c r="BA310" s="322">
        <f t="shared" si="100"/>
        <v>0</v>
      </c>
      <c r="BB310" s="322">
        <f t="shared" si="100"/>
        <v>0</v>
      </c>
      <c r="BC310" s="322">
        <f t="shared" si="96"/>
        <v>93.376575571791506</v>
      </c>
      <c r="BD310" s="322">
        <f t="shared" si="96"/>
        <v>28.731254022089704</v>
      </c>
      <c r="BE310" s="322">
        <f t="shared" si="96"/>
        <v>28.731254022089704</v>
      </c>
      <c r="BF310" s="322">
        <f t="shared" si="96"/>
        <v>14.365627011044852</v>
      </c>
    </row>
    <row r="311" spans="2:58" ht="14.25">
      <c r="B311" s="12" t="s">
        <v>221</v>
      </c>
      <c r="C311" s="1964" t="s">
        <v>110</v>
      </c>
      <c r="D311" s="1919" t="s">
        <v>213</v>
      </c>
      <c r="E311" s="1954" t="s">
        <v>25</v>
      </c>
      <c r="F311" s="1955" t="s">
        <v>16</v>
      </c>
      <c r="G311" s="1920">
        <v>17.553225806451614</v>
      </c>
      <c r="H311" s="1948">
        <v>2738.7332229972762</v>
      </c>
      <c r="I311" s="1935">
        <v>2738.7332229972762</v>
      </c>
      <c r="J311" s="1935">
        <v>2738.7332229972762</v>
      </c>
      <c r="K311" s="1967">
        <v>9.1277419354838703</v>
      </c>
      <c r="L311" s="1738"/>
      <c r="R311" s="322">
        <f t="shared" si="93"/>
        <v>25004.634325965133</v>
      </c>
      <c r="S311" s="322">
        <f t="shared" si="99"/>
        <v>13036.370141467036</v>
      </c>
      <c r="T311" s="322">
        <f t="shared" si="99"/>
        <v>547.74664459945529</v>
      </c>
      <c r="U311" s="322">
        <f t="shared" si="99"/>
        <v>6052.600422823979</v>
      </c>
      <c r="V311" s="322">
        <f t="shared" si="99"/>
        <v>0</v>
      </c>
      <c r="W311" s="322">
        <f t="shared" si="99"/>
        <v>3861.6138444261587</v>
      </c>
      <c r="X311" s="322">
        <f t="shared" si="99"/>
        <v>0</v>
      </c>
      <c r="Y311" s="322">
        <f t="shared" si="99"/>
        <v>82.161996689918283</v>
      </c>
      <c r="Z311" s="322">
        <f t="shared" si="99"/>
        <v>54.774664459945534</v>
      </c>
      <c r="AA311" s="322">
        <f t="shared" si="99"/>
        <v>136.93666114986382</v>
      </c>
      <c r="AB311" s="322">
        <f t="shared" si="99"/>
        <v>328.64798675967313</v>
      </c>
      <c r="AC311" s="322">
        <f t="shared" si="99"/>
        <v>82.161996689918283</v>
      </c>
      <c r="AD311" s="322">
        <f t="shared" si="99"/>
        <v>191.71132560980934</v>
      </c>
      <c r="AE311" s="322">
        <f t="shared" si="99"/>
        <v>0</v>
      </c>
      <c r="AF311" s="322">
        <f t="shared" si="99"/>
        <v>0</v>
      </c>
      <c r="AG311" s="322">
        <f t="shared" si="94"/>
        <v>356.03531898964587</v>
      </c>
      <c r="AH311" s="322">
        <f t="shared" si="94"/>
        <v>109.54932891989107</v>
      </c>
      <c r="AI311" s="322">
        <f t="shared" si="94"/>
        <v>109.54932891989107</v>
      </c>
      <c r="AJ311" s="322">
        <f t="shared" si="94"/>
        <v>54.774664459945534</v>
      </c>
      <c r="AK311" s="1280" t="s">
        <v>1465</v>
      </c>
      <c r="AL311" s="88" t="s">
        <v>1465</v>
      </c>
      <c r="AM311" s="1280" t="s">
        <v>1465</v>
      </c>
      <c r="AN311" s="322">
        <f t="shared" si="95"/>
        <v>24998.450089655136</v>
      </c>
      <c r="AO311" s="322">
        <f t="shared" si="100"/>
        <v>13033.145939403992</v>
      </c>
      <c r="AP311" s="322">
        <f t="shared" si="100"/>
        <v>547.61117392453752</v>
      </c>
      <c r="AQ311" s="322">
        <f t="shared" si="100"/>
        <v>6051.1034718661376</v>
      </c>
      <c r="AR311" s="322">
        <f t="shared" si="100"/>
        <v>0</v>
      </c>
      <c r="AS311" s="322">
        <f t="shared" si="100"/>
        <v>3860.6587761679884</v>
      </c>
      <c r="AT311" s="322">
        <f t="shared" si="100"/>
        <v>0</v>
      </c>
      <c r="AU311" s="322">
        <f t="shared" si="100"/>
        <v>82.141676088680612</v>
      </c>
      <c r="AV311" s="322">
        <f t="shared" si="100"/>
        <v>54.761117392453755</v>
      </c>
      <c r="AW311" s="322">
        <f t="shared" si="100"/>
        <v>136.90279348113438</v>
      </c>
      <c r="AX311" s="322">
        <f t="shared" si="100"/>
        <v>328.56670435472245</v>
      </c>
      <c r="AY311" s="322">
        <f t="shared" si="100"/>
        <v>82.141676088680612</v>
      </c>
      <c r="AZ311" s="322">
        <f t="shared" si="100"/>
        <v>191.66391087358812</v>
      </c>
      <c r="BA311" s="322">
        <f t="shared" si="100"/>
        <v>0</v>
      </c>
      <c r="BB311" s="322">
        <f t="shared" si="100"/>
        <v>0</v>
      </c>
      <c r="BC311" s="322">
        <f t="shared" si="96"/>
        <v>355.94726305094935</v>
      </c>
      <c r="BD311" s="322">
        <f t="shared" si="96"/>
        <v>109.52223478490751</v>
      </c>
      <c r="BE311" s="322">
        <f t="shared" si="96"/>
        <v>109.52223478490751</v>
      </c>
      <c r="BF311" s="322">
        <f t="shared" si="96"/>
        <v>54.761117392453755</v>
      </c>
    </row>
    <row r="312" spans="2:58" ht="14.25">
      <c r="B312" s="12" t="s">
        <v>221</v>
      </c>
      <c r="C312" s="1964" t="s">
        <v>252</v>
      </c>
      <c r="D312" s="1919" t="s">
        <v>253</v>
      </c>
      <c r="E312" s="1954" t="s">
        <v>25</v>
      </c>
      <c r="F312" s="1955" t="s">
        <v>16</v>
      </c>
      <c r="G312" s="1920">
        <v>17.173225806451608</v>
      </c>
      <c r="H312" s="1948">
        <v>4429.7759999999998</v>
      </c>
      <c r="I312" s="1935">
        <v>4429.7759999999998</v>
      </c>
      <c r="J312" s="1935">
        <v>4429.7759999999998</v>
      </c>
      <c r="K312" s="1967">
        <v>9.1277419354838703</v>
      </c>
      <c r="L312" s="1738"/>
      <c r="R312" s="322">
        <f t="shared" si="93"/>
        <v>40443.854879999999</v>
      </c>
      <c r="S312" s="322">
        <f t="shared" si="99"/>
        <v>21085.733759999999</v>
      </c>
      <c r="T312" s="322">
        <f t="shared" si="99"/>
        <v>885.9552000000001</v>
      </c>
      <c r="U312" s="322">
        <f t="shared" si="99"/>
        <v>9789.8049599999958</v>
      </c>
      <c r="V312" s="322">
        <f t="shared" si="99"/>
        <v>0</v>
      </c>
      <c r="W312" s="322">
        <f t="shared" si="99"/>
        <v>6245.9841599999982</v>
      </c>
      <c r="X312" s="322">
        <f t="shared" si="99"/>
        <v>0</v>
      </c>
      <c r="Y312" s="322">
        <f t="shared" si="99"/>
        <v>132.89327999999998</v>
      </c>
      <c r="Z312" s="322">
        <f t="shared" si="99"/>
        <v>88.595520000000008</v>
      </c>
      <c r="AA312" s="322">
        <f t="shared" si="99"/>
        <v>221.48880000000003</v>
      </c>
      <c r="AB312" s="322">
        <f t="shared" si="99"/>
        <v>531.5731199999999</v>
      </c>
      <c r="AC312" s="322">
        <f t="shared" si="99"/>
        <v>132.89327999999998</v>
      </c>
      <c r="AD312" s="322">
        <f t="shared" si="99"/>
        <v>310.08431999999999</v>
      </c>
      <c r="AE312" s="322">
        <f t="shared" si="99"/>
        <v>0</v>
      </c>
      <c r="AF312" s="322">
        <f t="shared" si="99"/>
        <v>0</v>
      </c>
      <c r="AG312" s="322">
        <f t="shared" si="94"/>
        <v>575.87087999999994</v>
      </c>
      <c r="AH312" s="322">
        <f t="shared" si="94"/>
        <v>177.19104000000002</v>
      </c>
      <c r="AI312" s="322">
        <f t="shared" si="94"/>
        <v>177.19104000000002</v>
      </c>
      <c r="AJ312" s="322">
        <f t="shared" si="94"/>
        <v>88.595520000000008</v>
      </c>
      <c r="AK312" s="1280" t="s">
        <v>1465</v>
      </c>
      <c r="AL312" s="88" t="s">
        <v>1465</v>
      </c>
      <c r="AM312" s="1280" t="s">
        <v>1465</v>
      </c>
      <c r="AN312" s="322">
        <f t="shared" si="95"/>
        <v>40433.852159999995</v>
      </c>
      <c r="AO312" s="322">
        <f t="shared" si="100"/>
        <v>21080.518760306677</v>
      </c>
      <c r="AP312" s="322">
        <f t="shared" si="100"/>
        <v>885.73608236582697</v>
      </c>
      <c r="AQ312" s="322">
        <f t="shared" si="100"/>
        <v>9787.3837101423833</v>
      </c>
      <c r="AR312" s="322">
        <f t="shared" si="100"/>
        <v>0</v>
      </c>
      <c r="AS312" s="322">
        <f t="shared" si="100"/>
        <v>6244.4393806790777</v>
      </c>
      <c r="AT312" s="322">
        <f t="shared" si="100"/>
        <v>0</v>
      </c>
      <c r="AU312" s="322">
        <f t="shared" si="100"/>
        <v>132.860412354874</v>
      </c>
      <c r="AV312" s="322">
        <f t="shared" si="100"/>
        <v>88.5736082365827</v>
      </c>
      <c r="AW312" s="322">
        <f t="shared" si="100"/>
        <v>221.43402059145674</v>
      </c>
      <c r="AX312" s="322">
        <f t="shared" si="100"/>
        <v>531.441649419496</v>
      </c>
      <c r="AY312" s="322">
        <f t="shared" si="100"/>
        <v>132.860412354874</v>
      </c>
      <c r="AZ312" s="322">
        <f t="shared" si="100"/>
        <v>310.0076288280394</v>
      </c>
      <c r="BA312" s="322">
        <f t="shared" si="100"/>
        <v>0</v>
      </c>
      <c r="BB312" s="322">
        <f t="shared" si="100"/>
        <v>0</v>
      </c>
      <c r="BC312" s="322">
        <f t="shared" si="96"/>
        <v>575.72845353778735</v>
      </c>
      <c r="BD312" s="322">
        <f t="shared" si="96"/>
        <v>177.1472164731654</v>
      </c>
      <c r="BE312" s="322">
        <f t="shared" si="96"/>
        <v>177.1472164731654</v>
      </c>
      <c r="BF312" s="322">
        <f t="shared" si="96"/>
        <v>88.5736082365827</v>
      </c>
    </row>
    <row r="313" spans="2:58" ht="14.25">
      <c r="B313" s="12" t="s">
        <v>221</v>
      </c>
      <c r="C313" s="1964" t="s">
        <v>24</v>
      </c>
      <c r="D313" s="1919" t="s">
        <v>27</v>
      </c>
      <c r="E313" s="1954" t="s">
        <v>25</v>
      </c>
      <c r="F313" s="1955" t="s">
        <v>16</v>
      </c>
      <c r="G313" s="1920">
        <v>17.173225806451608</v>
      </c>
      <c r="H313" s="1948">
        <v>10093.257568089526</v>
      </c>
      <c r="I313" s="1948">
        <v>10093.257568089526</v>
      </c>
      <c r="J313" s="1948">
        <v>10093.257568089526</v>
      </c>
      <c r="K313" s="1967">
        <v>9.1277419354838703</v>
      </c>
      <c r="L313" s="1738"/>
      <c r="R313" s="322">
        <f t="shared" si="93"/>
        <v>92151.441596657387</v>
      </c>
      <c r="S313" s="322">
        <f t="shared" si="99"/>
        <v>48043.906024106152</v>
      </c>
      <c r="T313" s="322">
        <f t="shared" si="99"/>
        <v>2018.6515136179057</v>
      </c>
      <c r="U313" s="322">
        <f t="shared" si="99"/>
        <v>22306.09922547785</v>
      </c>
      <c r="V313" s="322">
        <f t="shared" si="99"/>
        <v>0</v>
      </c>
      <c r="W313" s="322">
        <f t="shared" si="99"/>
        <v>14231.49317100623</v>
      </c>
      <c r="X313" s="322">
        <f t="shared" si="99"/>
        <v>0</v>
      </c>
      <c r="Y313" s="322">
        <f t="shared" si="99"/>
        <v>302.79772704268578</v>
      </c>
      <c r="Z313" s="322">
        <f t="shared" si="99"/>
        <v>201.86515136179059</v>
      </c>
      <c r="AA313" s="322">
        <f t="shared" si="99"/>
        <v>504.66287840447643</v>
      </c>
      <c r="AB313" s="322">
        <f t="shared" si="99"/>
        <v>1211.1909081707431</v>
      </c>
      <c r="AC313" s="322">
        <f t="shared" si="99"/>
        <v>302.79772704268578</v>
      </c>
      <c r="AD313" s="322">
        <f t="shared" si="99"/>
        <v>706.52802976626697</v>
      </c>
      <c r="AE313" s="322">
        <f t="shared" si="99"/>
        <v>0</v>
      </c>
      <c r="AF313" s="322">
        <f t="shared" si="99"/>
        <v>0</v>
      </c>
      <c r="AG313" s="322">
        <f t="shared" si="94"/>
        <v>1312.1234838516384</v>
      </c>
      <c r="AH313" s="322">
        <f t="shared" si="94"/>
        <v>403.73030272358119</v>
      </c>
      <c r="AI313" s="322">
        <f t="shared" si="94"/>
        <v>403.73030272358119</v>
      </c>
      <c r="AJ313" s="322">
        <f t="shared" si="94"/>
        <v>201.86515136179059</v>
      </c>
      <c r="AK313" s="1280" t="s">
        <v>1465</v>
      </c>
      <c r="AL313" s="88" t="s">
        <v>1465</v>
      </c>
      <c r="AM313" s="1280" t="s">
        <v>1465</v>
      </c>
      <c r="AN313" s="322">
        <f t="shared" si="95"/>
        <v>92128.650369890718</v>
      </c>
      <c r="AO313" s="322">
        <f t="shared" si="100"/>
        <v>48032.023632056931</v>
      </c>
      <c r="AP313" s="322">
        <f t="shared" si="100"/>
        <v>2018.1522534477706</v>
      </c>
      <c r="AQ313" s="322">
        <f t="shared" si="100"/>
        <v>22300.582400597854</v>
      </c>
      <c r="AR313" s="322">
        <f t="shared" si="100"/>
        <v>0</v>
      </c>
      <c r="AS313" s="322">
        <f t="shared" si="100"/>
        <v>14227.973386806778</v>
      </c>
      <c r="AT313" s="322">
        <f t="shared" si="100"/>
        <v>0</v>
      </c>
      <c r="AU313" s="322">
        <f t="shared" si="100"/>
        <v>302.72283801716549</v>
      </c>
      <c r="AV313" s="322">
        <f t="shared" si="100"/>
        <v>201.81522534477708</v>
      </c>
      <c r="AW313" s="322">
        <f t="shared" si="100"/>
        <v>504.53806336194265</v>
      </c>
      <c r="AX313" s="322">
        <f t="shared" si="100"/>
        <v>1210.8913520686619</v>
      </c>
      <c r="AY313" s="322">
        <f t="shared" si="100"/>
        <v>302.72283801716549</v>
      </c>
      <c r="AZ313" s="322">
        <f t="shared" si="100"/>
        <v>706.35328870671958</v>
      </c>
      <c r="BA313" s="322">
        <f t="shared" si="100"/>
        <v>0</v>
      </c>
      <c r="BB313" s="322">
        <f t="shared" si="100"/>
        <v>0</v>
      </c>
      <c r="BC313" s="322">
        <f t="shared" si="96"/>
        <v>1311.7989647410507</v>
      </c>
      <c r="BD313" s="322">
        <f t="shared" si="96"/>
        <v>403.63045068955415</v>
      </c>
      <c r="BE313" s="322">
        <f t="shared" si="96"/>
        <v>403.63045068955415</v>
      </c>
      <c r="BF313" s="322">
        <f t="shared" si="96"/>
        <v>201.81522534477708</v>
      </c>
    </row>
    <row r="314" spans="2:58" ht="14.25">
      <c r="B314" s="12" t="s">
        <v>221</v>
      </c>
      <c r="C314" s="1964" t="s">
        <v>24</v>
      </c>
      <c r="D314" s="1919" t="s">
        <v>23</v>
      </c>
      <c r="E314" s="1954" t="s">
        <v>25</v>
      </c>
      <c r="F314" s="1955" t="s">
        <v>16</v>
      </c>
      <c r="G314" s="1920">
        <v>17.173225806451608</v>
      </c>
      <c r="H314" s="1948">
        <v>3441.9327269691803</v>
      </c>
      <c r="I314" s="1948">
        <v>3441.9327269691803</v>
      </c>
      <c r="J314" s="1948">
        <v>3441.9327269691803</v>
      </c>
      <c r="K314" s="1967">
        <v>9.1277419354838703</v>
      </c>
      <c r="L314" s="1738"/>
      <c r="R314" s="322">
        <f t="shared" si="93"/>
        <v>31424.84579722862</v>
      </c>
      <c r="S314" s="322">
        <f t="shared" si="99"/>
        <v>16383.599780373299</v>
      </c>
      <c r="T314" s="322">
        <f t="shared" si="99"/>
        <v>688.38654539383629</v>
      </c>
      <c r="U314" s="322">
        <f t="shared" si="99"/>
        <v>7606.6713266018869</v>
      </c>
      <c r="V314" s="322">
        <f t="shared" si="99"/>
        <v>0</v>
      </c>
      <c r="W314" s="322">
        <f t="shared" si="99"/>
        <v>4853.1251450265436</v>
      </c>
      <c r="X314" s="322">
        <f t="shared" si="99"/>
        <v>0</v>
      </c>
      <c r="Y314" s="322">
        <f t="shared" si="99"/>
        <v>103.2579818090754</v>
      </c>
      <c r="Z314" s="322">
        <f t="shared" si="99"/>
        <v>68.838654539383626</v>
      </c>
      <c r="AA314" s="322">
        <f t="shared" si="99"/>
        <v>172.09663634845907</v>
      </c>
      <c r="AB314" s="322">
        <f t="shared" si="99"/>
        <v>413.03192723630161</v>
      </c>
      <c r="AC314" s="322">
        <f t="shared" si="99"/>
        <v>103.2579818090754</v>
      </c>
      <c r="AD314" s="322">
        <f t="shared" si="99"/>
        <v>240.93529088784265</v>
      </c>
      <c r="AE314" s="322">
        <f t="shared" si="99"/>
        <v>0</v>
      </c>
      <c r="AF314" s="322">
        <f t="shared" si="99"/>
        <v>0</v>
      </c>
      <c r="AG314" s="322">
        <f t="shared" si="94"/>
        <v>447.45125450599346</v>
      </c>
      <c r="AH314" s="322">
        <f t="shared" si="94"/>
        <v>137.67730907876725</v>
      </c>
      <c r="AI314" s="322">
        <f t="shared" si="94"/>
        <v>137.67730907876725</v>
      </c>
      <c r="AJ314" s="322">
        <f t="shared" si="94"/>
        <v>68.838654539383626</v>
      </c>
      <c r="AK314" s="1280" t="s">
        <v>1465</v>
      </c>
      <c r="AL314" s="88" t="s">
        <v>1465</v>
      </c>
      <c r="AM314" s="1280" t="s">
        <v>1465</v>
      </c>
      <c r="AN314" s="322">
        <f t="shared" si="95"/>
        <v>31417.073691070942</v>
      </c>
      <c r="AO314" s="322">
        <f t="shared" si="100"/>
        <v>16379.54772940829</v>
      </c>
      <c r="AP314" s="322">
        <f t="shared" si="100"/>
        <v>688.21629115160886</v>
      </c>
      <c r="AQ314" s="322">
        <f t="shared" si="100"/>
        <v>7604.7900172252748</v>
      </c>
      <c r="AR314" s="322">
        <f t="shared" si="100"/>
        <v>0</v>
      </c>
      <c r="AS314" s="322">
        <f t="shared" si="100"/>
        <v>4851.9248526188412</v>
      </c>
      <c r="AT314" s="322">
        <f t="shared" si="100"/>
        <v>0</v>
      </c>
      <c r="AU314" s="322">
        <f t="shared" si="100"/>
        <v>103.23244367274131</v>
      </c>
      <c r="AV314" s="322">
        <f t="shared" si="100"/>
        <v>68.821629115160889</v>
      </c>
      <c r="AW314" s="322">
        <f t="shared" si="100"/>
        <v>172.05407278790221</v>
      </c>
      <c r="AX314" s="322">
        <f t="shared" si="100"/>
        <v>412.92977469096525</v>
      </c>
      <c r="AY314" s="322">
        <f t="shared" si="100"/>
        <v>103.23244367274131</v>
      </c>
      <c r="AZ314" s="322">
        <f t="shared" si="100"/>
        <v>240.87570190306309</v>
      </c>
      <c r="BA314" s="322">
        <f t="shared" si="100"/>
        <v>0</v>
      </c>
      <c r="BB314" s="322">
        <f t="shared" si="100"/>
        <v>0</v>
      </c>
      <c r="BC314" s="322">
        <f t="shared" si="96"/>
        <v>447.34058924854571</v>
      </c>
      <c r="BD314" s="322">
        <f t="shared" si="96"/>
        <v>137.64325823032178</v>
      </c>
      <c r="BE314" s="322">
        <f t="shared" si="96"/>
        <v>137.64325823032178</v>
      </c>
      <c r="BF314" s="322">
        <f t="shared" si="96"/>
        <v>68.821629115160889</v>
      </c>
    </row>
    <row r="315" spans="2:58" ht="14.25">
      <c r="B315" s="12" t="s">
        <v>221</v>
      </c>
      <c r="C315" s="1964" t="s">
        <v>24</v>
      </c>
      <c r="D315" s="1919" t="s">
        <v>32</v>
      </c>
      <c r="E315" s="1954" t="s">
        <v>25</v>
      </c>
      <c r="F315" s="1955" t="s">
        <v>16</v>
      </c>
      <c r="G315" s="1920">
        <v>17.504193548387097</v>
      </c>
      <c r="H315" s="1948">
        <v>880.40995793922878</v>
      </c>
      <c r="I315" s="1948">
        <v>880.40995793922878</v>
      </c>
      <c r="J315" s="1948">
        <v>880.40995793922878</v>
      </c>
      <c r="K315" s="1967">
        <v>9.1277419354838703</v>
      </c>
      <c r="L315" s="1738"/>
      <c r="R315" s="322">
        <f t="shared" si="93"/>
        <v>8038.1429159851596</v>
      </c>
      <c r="S315" s="322">
        <f t="shared" si="99"/>
        <v>4190.751399790729</v>
      </c>
      <c r="T315" s="322">
        <f t="shared" si="99"/>
        <v>176.08199158784581</v>
      </c>
      <c r="U315" s="322">
        <f t="shared" si="99"/>
        <v>1945.7060070456951</v>
      </c>
      <c r="V315" s="322">
        <f t="shared" si="99"/>
        <v>0</v>
      </c>
      <c r="W315" s="322">
        <f t="shared" si="99"/>
        <v>1241.3780406943124</v>
      </c>
      <c r="X315" s="322">
        <f t="shared" si="99"/>
        <v>0</v>
      </c>
      <c r="Y315" s="322">
        <f t="shared" si="99"/>
        <v>26.412298738176862</v>
      </c>
      <c r="Z315" s="322">
        <f t="shared" si="99"/>
        <v>17.608199158784579</v>
      </c>
      <c r="AA315" s="322">
        <f t="shared" si="99"/>
        <v>44.020497896961452</v>
      </c>
      <c r="AB315" s="322">
        <f t="shared" si="99"/>
        <v>105.64919495270745</v>
      </c>
      <c r="AC315" s="322">
        <f t="shared" si="99"/>
        <v>26.412298738176862</v>
      </c>
      <c r="AD315" s="322">
        <f t="shared" si="99"/>
        <v>61.628697055746017</v>
      </c>
      <c r="AE315" s="322">
        <f t="shared" si="99"/>
        <v>0</v>
      </c>
      <c r="AF315" s="322">
        <f t="shared" si="99"/>
        <v>0</v>
      </c>
      <c r="AG315" s="322">
        <f t="shared" si="94"/>
        <v>114.45329453209975</v>
      </c>
      <c r="AH315" s="322">
        <f t="shared" si="94"/>
        <v>35.216398317569158</v>
      </c>
      <c r="AI315" s="322">
        <f t="shared" si="94"/>
        <v>35.216398317569158</v>
      </c>
      <c r="AJ315" s="322">
        <f t="shared" si="94"/>
        <v>17.608199158784579</v>
      </c>
      <c r="AK315" s="1280" t="s">
        <v>1465</v>
      </c>
      <c r="AL315" s="88" t="s">
        <v>1465</v>
      </c>
      <c r="AM315" s="1280" t="s">
        <v>1465</v>
      </c>
      <c r="AN315" s="322">
        <f t="shared" si="95"/>
        <v>8036.1548934994889</v>
      </c>
      <c r="AO315" s="322">
        <f t="shared" si="100"/>
        <v>4189.7149280457361</v>
      </c>
      <c r="AP315" s="322">
        <f t="shared" si="100"/>
        <v>176.03844235486287</v>
      </c>
      <c r="AQ315" s="322">
        <f t="shared" si="100"/>
        <v>1945.2247880212337</v>
      </c>
      <c r="AR315" s="322">
        <f t="shared" si="100"/>
        <v>0</v>
      </c>
      <c r="AS315" s="322">
        <f t="shared" si="100"/>
        <v>1241.0710186017827</v>
      </c>
      <c r="AT315" s="322">
        <f t="shared" si="100"/>
        <v>0</v>
      </c>
      <c r="AU315" s="322">
        <f t="shared" si="100"/>
        <v>26.405766353229424</v>
      </c>
      <c r="AV315" s="322">
        <f t="shared" si="100"/>
        <v>17.603844235486289</v>
      </c>
      <c r="AW315" s="322">
        <f t="shared" si="100"/>
        <v>44.009610588715717</v>
      </c>
      <c r="AX315" s="322">
        <f t="shared" si="100"/>
        <v>105.6230654129177</v>
      </c>
      <c r="AY315" s="322">
        <f t="shared" si="100"/>
        <v>26.405766353229424</v>
      </c>
      <c r="AZ315" s="322">
        <f t="shared" si="100"/>
        <v>61.613454824201995</v>
      </c>
      <c r="BA315" s="322">
        <f t="shared" si="100"/>
        <v>0</v>
      </c>
      <c r="BB315" s="322">
        <f t="shared" si="100"/>
        <v>0</v>
      </c>
      <c r="BC315" s="322">
        <f t="shared" si="96"/>
        <v>114.42498753066084</v>
      </c>
      <c r="BD315" s="322">
        <f t="shared" si="96"/>
        <v>35.207688470972577</v>
      </c>
      <c r="BE315" s="322">
        <f t="shared" si="96"/>
        <v>35.207688470972577</v>
      </c>
      <c r="BF315" s="322">
        <f t="shared" si="96"/>
        <v>17.603844235486289</v>
      </c>
    </row>
    <row r="316" spans="2:58" ht="14.25">
      <c r="B316" s="12" t="s">
        <v>221</v>
      </c>
      <c r="C316" s="1964" t="s">
        <v>24</v>
      </c>
      <c r="D316" s="1919" t="s">
        <v>31</v>
      </c>
      <c r="E316" s="1954" t="s">
        <v>25</v>
      </c>
      <c r="F316" s="1955" t="s">
        <v>16</v>
      </c>
      <c r="G316" s="1920">
        <v>17.504193548387097</v>
      </c>
      <c r="H316" s="1948">
        <v>536.60652201195342</v>
      </c>
      <c r="I316" s="1948">
        <v>536.60652201195342</v>
      </c>
      <c r="J316" s="1948">
        <v>536.60652201195342</v>
      </c>
      <c r="K316" s="1967">
        <v>9.1277419354838703</v>
      </c>
      <c r="L316" s="1738"/>
      <c r="R316" s="322">
        <f t="shared" si="93"/>
        <v>4899.2175459691352</v>
      </c>
      <c r="S316" s="322">
        <f t="shared" si="99"/>
        <v>2554.2470447768983</v>
      </c>
      <c r="T316" s="322">
        <f t="shared" si="99"/>
        <v>107.32130440239071</v>
      </c>
      <c r="U316" s="322">
        <f t="shared" si="99"/>
        <v>1185.9004136464168</v>
      </c>
      <c r="V316" s="322">
        <f t="shared" si="99"/>
        <v>0</v>
      </c>
      <c r="W316" s="322">
        <f t="shared" si="99"/>
        <v>756.61519603685429</v>
      </c>
      <c r="X316" s="322">
        <f t="shared" si="99"/>
        <v>0</v>
      </c>
      <c r="Y316" s="322">
        <f t="shared" si="99"/>
        <v>16.098195660358602</v>
      </c>
      <c r="Z316" s="322">
        <f t="shared" si="99"/>
        <v>10.732130440239072</v>
      </c>
      <c r="AA316" s="322">
        <f t="shared" si="99"/>
        <v>26.830326100597677</v>
      </c>
      <c r="AB316" s="322">
        <f t="shared" si="99"/>
        <v>64.392782641434408</v>
      </c>
      <c r="AC316" s="322">
        <f t="shared" si="99"/>
        <v>16.098195660358602</v>
      </c>
      <c r="AD316" s="322">
        <f t="shared" si="99"/>
        <v>37.562456540836742</v>
      </c>
      <c r="AE316" s="322">
        <f t="shared" si="99"/>
        <v>0</v>
      </c>
      <c r="AF316" s="322">
        <f t="shared" si="99"/>
        <v>0</v>
      </c>
      <c r="AG316" s="322">
        <f t="shared" si="94"/>
        <v>69.758847861553946</v>
      </c>
      <c r="AH316" s="322">
        <f t="shared" si="94"/>
        <v>21.464260880478143</v>
      </c>
      <c r="AI316" s="322">
        <f t="shared" si="94"/>
        <v>21.464260880478143</v>
      </c>
      <c r="AJ316" s="322">
        <f t="shared" si="94"/>
        <v>10.732130440239072</v>
      </c>
      <c r="AK316" s="1280" t="s">
        <v>1465</v>
      </c>
      <c r="AL316" s="88" t="s">
        <v>1465</v>
      </c>
      <c r="AM316" s="1280" t="s">
        <v>1465</v>
      </c>
      <c r="AN316" s="322">
        <f t="shared" si="95"/>
        <v>4898.0058538226558</v>
      </c>
      <c r="AO316" s="322">
        <f t="shared" si="100"/>
        <v>2553.6153191890298</v>
      </c>
      <c r="AP316" s="322">
        <f t="shared" si="100"/>
        <v>107.29476131046344</v>
      </c>
      <c r="AQ316" s="322">
        <f t="shared" si="100"/>
        <v>1185.6071124806206</v>
      </c>
      <c r="AR316" s="322">
        <f t="shared" si="100"/>
        <v>0</v>
      </c>
      <c r="AS316" s="322">
        <f t="shared" si="100"/>
        <v>756.42806723876708</v>
      </c>
      <c r="AT316" s="322">
        <f t="shared" si="100"/>
        <v>0</v>
      </c>
      <c r="AU316" s="322">
        <f t="shared" si="100"/>
        <v>16.094214196569514</v>
      </c>
      <c r="AV316" s="322">
        <f t="shared" si="100"/>
        <v>10.729476131046345</v>
      </c>
      <c r="AW316" s="322">
        <f t="shared" si="100"/>
        <v>26.823690327615861</v>
      </c>
      <c r="AX316" s="322">
        <f t="shared" si="100"/>
        <v>64.376856786278054</v>
      </c>
      <c r="AY316" s="322">
        <f t="shared" si="100"/>
        <v>16.094214196569514</v>
      </c>
      <c r="AZ316" s="322">
        <f t="shared" si="100"/>
        <v>37.553166458662204</v>
      </c>
      <c r="BA316" s="322">
        <f t="shared" si="100"/>
        <v>0</v>
      </c>
      <c r="BB316" s="322">
        <f t="shared" si="100"/>
        <v>0</v>
      </c>
      <c r="BC316" s="322">
        <f t="shared" si="96"/>
        <v>69.741594851801224</v>
      </c>
      <c r="BD316" s="322">
        <f t="shared" si="96"/>
        <v>21.458952262092691</v>
      </c>
      <c r="BE316" s="322">
        <f t="shared" si="96"/>
        <v>21.458952262092691</v>
      </c>
      <c r="BF316" s="322">
        <f t="shared" si="96"/>
        <v>10.729476131046345</v>
      </c>
    </row>
    <row r="317" spans="2:58" ht="14.25">
      <c r="B317" s="12" t="s">
        <v>221</v>
      </c>
      <c r="C317" s="1964" t="s">
        <v>24</v>
      </c>
      <c r="D317" s="1919" t="s">
        <v>33</v>
      </c>
      <c r="E317" s="1954" t="s">
        <v>25</v>
      </c>
      <c r="F317" s="1955" t="s">
        <v>16</v>
      </c>
      <c r="G317" s="1920">
        <v>17.504193548387097</v>
      </c>
      <c r="H317" s="1948">
        <v>330.08919929267779</v>
      </c>
      <c r="I317" s="1948">
        <v>330.08919929267779</v>
      </c>
      <c r="J317" s="1948">
        <v>330.08919929267779</v>
      </c>
      <c r="K317" s="1967">
        <v>9.1277419354838703</v>
      </c>
      <c r="L317" s="1738"/>
      <c r="R317" s="322">
        <f t="shared" si="93"/>
        <v>3013.7143895421486</v>
      </c>
      <c r="S317" s="322">
        <f t="shared" si="99"/>
        <v>1571.2245886331464</v>
      </c>
      <c r="T317" s="322">
        <f t="shared" si="99"/>
        <v>66.017839858535581</v>
      </c>
      <c r="U317" s="322">
        <f t="shared" si="99"/>
        <v>729.49713043681777</v>
      </c>
      <c r="V317" s="322">
        <f t="shared" si="99"/>
        <v>0</v>
      </c>
      <c r="W317" s="322">
        <f t="shared" si="99"/>
        <v>465.42577100267562</v>
      </c>
      <c r="X317" s="322">
        <f t="shared" si="99"/>
        <v>0</v>
      </c>
      <c r="Y317" s="322">
        <f t="shared" si="99"/>
        <v>9.9026759787803336</v>
      </c>
      <c r="Z317" s="322">
        <f t="shared" si="99"/>
        <v>6.6017839858535581</v>
      </c>
      <c r="AA317" s="322">
        <f t="shared" si="99"/>
        <v>16.504459964633895</v>
      </c>
      <c r="AB317" s="322">
        <f t="shared" si="99"/>
        <v>39.610703915121334</v>
      </c>
      <c r="AC317" s="322">
        <f t="shared" si="99"/>
        <v>9.9026759787803336</v>
      </c>
      <c r="AD317" s="322">
        <f t="shared" si="99"/>
        <v>23.10624395048745</v>
      </c>
      <c r="AE317" s="322">
        <f t="shared" si="99"/>
        <v>0</v>
      </c>
      <c r="AF317" s="322">
        <f t="shared" si="99"/>
        <v>0</v>
      </c>
      <c r="AG317" s="322">
        <f t="shared" si="94"/>
        <v>42.911595908048113</v>
      </c>
      <c r="AH317" s="322">
        <f t="shared" si="94"/>
        <v>13.203567971707116</v>
      </c>
      <c r="AI317" s="322">
        <f t="shared" si="94"/>
        <v>13.203567971707116</v>
      </c>
      <c r="AJ317" s="322">
        <f t="shared" si="94"/>
        <v>6.6017839858535581</v>
      </c>
      <c r="AK317" s="1280" t="s">
        <v>1465</v>
      </c>
      <c r="AL317" s="88" t="s">
        <v>1465</v>
      </c>
      <c r="AM317" s="1280" t="s">
        <v>1465</v>
      </c>
      <c r="AN317" s="322">
        <f t="shared" si="95"/>
        <v>3012.9690268340678</v>
      </c>
      <c r="AO317" s="322">
        <f t="shared" si="100"/>
        <v>1570.8359877031942</v>
      </c>
      <c r="AP317" s="322">
        <f t="shared" si="100"/>
        <v>66.001512088369509</v>
      </c>
      <c r="AQ317" s="322">
        <f t="shared" si="100"/>
        <v>729.31670857648271</v>
      </c>
      <c r="AR317" s="322">
        <f t="shared" si="100"/>
        <v>0</v>
      </c>
      <c r="AS317" s="322">
        <f t="shared" si="100"/>
        <v>465.3106602230049</v>
      </c>
      <c r="AT317" s="322">
        <f t="shared" si="100"/>
        <v>0</v>
      </c>
      <c r="AU317" s="322">
        <f t="shared" si="100"/>
        <v>9.9002268132554239</v>
      </c>
      <c r="AV317" s="322">
        <f t="shared" si="100"/>
        <v>6.6001512088369516</v>
      </c>
      <c r="AW317" s="322">
        <f t="shared" si="100"/>
        <v>16.500378022092377</v>
      </c>
      <c r="AX317" s="322">
        <f t="shared" si="100"/>
        <v>39.600907253021695</v>
      </c>
      <c r="AY317" s="322">
        <f t="shared" si="100"/>
        <v>9.9002268132554239</v>
      </c>
      <c r="AZ317" s="322">
        <f t="shared" si="100"/>
        <v>23.100529230929325</v>
      </c>
      <c r="BA317" s="322">
        <f t="shared" si="100"/>
        <v>0</v>
      </c>
      <c r="BB317" s="322">
        <f t="shared" si="100"/>
        <v>0</v>
      </c>
      <c r="BC317" s="322">
        <f t="shared" si="96"/>
        <v>42.900982857440177</v>
      </c>
      <c r="BD317" s="322">
        <f t="shared" si="96"/>
        <v>13.200302417673903</v>
      </c>
      <c r="BE317" s="322">
        <f t="shared" si="96"/>
        <v>13.200302417673903</v>
      </c>
      <c r="BF317" s="322">
        <f t="shared" si="96"/>
        <v>6.6001512088369516</v>
      </c>
    </row>
    <row r="318" spans="2:58" ht="14.25">
      <c r="B318" s="12" t="s">
        <v>221</v>
      </c>
      <c r="C318" s="1964" t="s">
        <v>24</v>
      </c>
      <c r="D318" s="1919" t="s">
        <v>29</v>
      </c>
      <c r="E318" s="1954" t="s">
        <v>25</v>
      </c>
      <c r="F318" s="1955" t="s">
        <v>16</v>
      </c>
      <c r="G318" s="1920">
        <v>17.504193548387097</v>
      </c>
      <c r="H318" s="1948">
        <v>228.42630948555299</v>
      </c>
      <c r="I318" s="1948">
        <v>228.42630948555299</v>
      </c>
      <c r="J318" s="1948">
        <v>228.42630948555299</v>
      </c>
      <c r="K318" s="1967">
        <v>9.1277419354838703</v>
      </c>
      <c r="L318" s="1738"/>
      <c r="R318" s="322">
        <f t="shared" si="93"/>
        <v>2085.5322056030991</v>
      </c>
      <c r="S318" s="322">
        <f t="shared" si="99"/>
        <v>1087.3092331512323</v>
      </c>
      <c r="T318" s="322">
        <f t="shared" si="99"/>
        <v>45.685261897110614</v>
      </c>
      <c r="U318" s="322">
        <f t="shared" si="99"/>
        <v>504.82214396307199</v>
      </c>
      <c r="V318" s="322">
        <f t="shared" si="99"/>
        <v>0</v>
      </c>
      <c r="W318" s="322">
        <f t="shared" si="99"/>
        <v>322.08109637462968</v>
      </c>
      <c r="X318" s="322">
        <f t="shared" si="99"/>
        <v>0</v>
      </c>
      <c r="Y318" s="322">
        <f t="shared" si="99"/>
        <v>6.8527892845665894</v>
      </c>
      <c r="Z318" s="322">
        <f t="shared" si="99"/>
        <v>4.5685261897110614</v>
      </c>
      <c r="AA318" s="322">
        <f t="shared" si="99"/>
        <v>11.421315474277653</v>
      </c>
      <c r="AB318" s="322">
        <f t="shared" si="99"/>
        <v>27.411157138266358</v>
      </c>
      <c r="AC318" s="322">
        <f t="shared" si="99"/>
        <v>6.8527892845665894</v>
      </c>
      <c r="AD318" s="322">
        <f t="shared" si="99"/>
        <v>15.989841663988711</v>
      </c>
      <c r="AE318" s="322">
        <f t="shared" si="99"/>
        <v>0</v>
      </c>
      <c r="AF318" s="322">
        <f t="shared" si="99"/>
        <v>0</v>
      </c>
      <c r="AG318" s="322">
        <f t="shared" si="94"/>
        <v>29.69542023312189</v>
      </c>
      <c r="AH318" s="322">
        <f t="shared" si="94"/>
        <v>9.1370523794221228</v>
      </c>
      <c r="AI318" s="322">
        <f t="shared" si="94"/>
        <v>9.1370523794221228</v>
      </c>
      <c r="AJ318" s="322">
        <f t="shared" si="94"/>
        <v>4.5685261897110614</v>
      </c>
      <c r="AK318" s="1280" t="s">
        <v>1465</v>
      </c>
      <c r="AL318" s="88" t="s">
        <v>1465</v>
      </c>
      <c r="AM318" s="1280" t="s">
        <v>1465</v>
      </c>
      <c r="AN318" s="322">
        <f t="shared" si="95"/>
        <v>2085.0164042590991</v>
      </c>
      <c r="AO318" s="322">
        <f t="shared" si="100"/>
        <v>1087.0403159116443</v>
      </c>
      <c r="AP318" s="322">
        <f t="shared" si="100"/>
        <v>45.673962853430439</v>
      </c>
      <c r="AQ318" s="322">
        <f t="shared" si="100"/>
        <v>504.69728953040607</v>
      </c>
      <c r="AR318" s="322">
        <f t="shared" si="100"/>
        <v>0</v>
      </c>
      <c r="AS318" s="322">
        <f t="shared" si="100"/>
        <v>322.00143811668443</v>
      </c>
      <c r="AT318" s="322">
        <f t="shared" si="100"/>
        <v>0</v>
      </c>
      <c r="AU318" s="322">
        <f t="shared" si="100"/>
        <v>6.8510944280145631</v>
      </c>
      <c r="AV318" s="322">
        <f t="shared" si="100"/>
        <v>4.5673962853430439</v>
      </c>
      <c r="AW318" s="322">
        <f t="shared" si="100"/>
        <v>11.41849071335761</v>
      </c>
      <c r="AX318" s="322">
        <f t="shared" si="100"/>
        <v>27.404377712058253</v>
      </c>
      <c r="AY318" s="322">
        <f t="shared" si="100"/>
        <v>6.8510944280145631</v>
      </c>
      <c r="AZ318" s="322">
        <f t="shared" si="100"/>
        <v>15.98588699870065</v>
      </c>
      <c r="BA318" s="322">
        <f t="shared" si="100"/>
        <v>0</v>
      </c>
      <c r="BB318" s="322">
        <f t="shared" si="100"/>
        <v>0</v>
      </c>
      <c r="BC318" s="322">
        <f t="shared" si="96"/>
        <v>29.688075854729778</v>
      </c>
      <c r="BD318" s="322">
        <f t="shared" si="96"/>
        <v>9.1347925706860877</v>
      </c>
      <c r="BE318" s="322">
        <f t="shared" si="96"/>
        <v>9.1347925706860877</v>
      </c>
      <c r="BF318" s="322">
        <f t="shared" si="96"/>
        <v>4.5673962853430439</v>
      </c>
    </row>
    <row r="319" spans="2:58" ht="14.25">
      <c r="B319" s="12" t="s">
        <v>221</v>
      </c>
      <c r="C319" s="1964" t="s">
        <v>24</v>
      </c>
      <c r="D319" s="1919" t="s">
        <v>30</v>
      </c>
      <c r="E319" s="1954" t="s">
        <v>25</v>
      </c>
      <c r="F319" s="1955" t="s">
        <v>16</v>
      </c>
      <c r="G319" s="1920">
        <v>17.504193548387097</v>
      </c>
      <c r="H319" s="1948">
        <v>288.53731719593281</v>
      </c>
      <c r="I319" s="1948">
        <v>288.53731719593281</v>
      </c>
      <c r="J319" s="1948">
        <v>288.53731719593281</v>
      </c>
      <c r="K319" s="1967">
        <v>9.1277419354838703</v>
      </c>
      <c r="L319" s="1738"/>
      <c r="R319" s="322">
        <f t="shared" si="93"/>
        <v>2634.3457059988668</v>
      </c>
      <c r="S319" s="322">
        <f t="shared" si="99"/>
        <v>1373.4376298526404</v>
      </c>
      <c r="T319" s="322">
        <f t="shared" si="99"/>
        <v>57.707463439186576</v>
      </c>
      <c r="U319" s="322">
        <f t="shared" si="99"/>
        <v>637.66747100301131</v>
      </c>
      <c r="V319" s="322">
        <f t="shared" si="99"/>
        <v>0</v>
      </c>
      <c r="W319" s="322">
        <f t="shared" si="99"/>
        <v>406.83761724626521</v>
      </c>
      <c r="X319" s="322">
        <f t="shared" si="99"/>
        <v>0</v>
      </c>
      <c r="Y319" s="322">
        <f t="shared" si="99"/>
        <v>8.6561195158779842</v>
      </c>
      <c r="Z319" s="322">
        <f t="shared" si="99"/>
        <v>5.7707463439186579</v>
      </c>
      <c r="AA319" s="322">
        <f t="shared" si="99"/>
        <v>14.426865859796644</v>
      </c>
      <c r="AB319" s="322">
        <f t="shared" si="99"/>
        <v>34.624478063511937</v>
      </c>
      <c r="AC319" s="322">
        <f t="shared" si="99"/>
        <v>8.6561195158779842</v>
      </c>
      <c r="AD319" s="322">
        <f t="shared" si="99"/>
        <v>20.197612203715298</v>
      </c>
      <c r="AE319" s="322">
        <f t="shared" si="99"/>
        <v>0</v>
      </c>
      <c r="AF319" s="322">
        <f t="shared" si="99"/>
        <v>0</v>
      </c>
      <c r="AG319" s="322">
        <f t="shared" si="94"/>
        <v>37.509851235471267</v>
      </c>
      <c r="AH319" s="322">
        <f t="shared" si="94"/>
        <v>11.541492687837316</v>
      </c>
      <c r="AI319" s="322">
        <f t="shared" si="94"/>
        <v>11.541492687837316</v>
      </c>
      <c r="AJ319" s="322">
        <f t="shared" si="94"/>
        <v>5.7707463439186579</v>
      </c>
      <c r="AK319" s="1280" t="s">
        <v>1465</v>
      </c>
      <c r="AL319" s="88" t="s">
        <v>1465</v>
      </c>
      <c r="AM319" s="1280" t="s">
        <v>1465</v>
      </c>
      <c r="AN319" s="322">
        <f t="shared" si="95"/>
        <v>2633.6941701213273</v>
      </c>
      <c r="AO319" s="322">
        <f t="shared" si="100"/>
        <v>1373.0979463064093</v>
      </c>
      <c r="AP319" s="322">
        <f t="shared" si="100"/>
        <v>57.693191021277713</v>
      </c>
      <c r="AQ319" s="322">
        <f t="shared" si="100"/>
        <v>637.50976078511849</v>
      </c>
      <c r="AR319" s="322">
        <f t="shared" si="100"/>
        <v>0</v>
      </c>
      <c r="AS319" s="322">
        <f t="shared" si="100"/>
        <v>406.73699670000775</v>
      </c>
      <c r="AT319" s="322">
        <f t="shared" si="100"/>
        <v>0</v>
      </c>
      <c r="AU319" s="322">
        <f t="shared" si="100"/>
        <v>8.653978653191654</v>
      </c>
      <c r="AV319" s="322">
        <f t="shared" si="100"/>
        <v>5.7693191021277714</v>
      </c>
      <c r="AW319" s="322">
        <f t="shared" si="100"/>
        <v>14.423297755319428</v>
      </c>
      <c r="AX319" s="322">
        <f t="shared" si="100"/>
        <v>34.615914612766616</v>
      </c>
      <c r="AY319" s="322">
        <f t="shared" si="100"/>
        <v>8.653978653191654</v>
      </c>
      <c r="AZ319" s="322">
        <f t="shared" si="100"/>
        <v>20.192616857447195</v>
      </c>
      <c r="BA319" s="322">
        <f t="shared" si="100"/>
        <v>0</v>
      </c>
      <c r="BB319" s="322">
        <f t="shared" si="100"/>
        <v>0</v>
      </c>
      <c r="BC319" s="322">
        <f t="shared" si="96"/>
        <v>37.500574163830507</v>
      </c>
      <c r="BD319" s="322">
        <f t="shared" si="96"/>
        <v>11.538638204255543</v>
      </c>
      <c r="BE319" s="322">
        <f t="shared" si="96"/>
        <v>11.538638204255543</v>
      </c>
      <c r="BF319" s="322">
        <f t="shared" si="96"/>
        <v>5.7693191021277714</v>
      </c>
    </row>
    <row r="320" spans="2:58" ht="14.25">
      <c r="B320" s="12" t="s">
        <v>221</v>
      </c>
      <c r="C320" s="1964" t="s">
        <v>24</v>
      </c>
      <c r="D320" s="1919" t="s">
        <v>34</v>
      </c>
      <c r="E320" s="1954" t="s">
        <v>25</v>
      </c>
      <c r="F320" s="1955" t="s">
        <v>16</v>
      </c>
      <c r="G320" s="1920">
        <v>17.633225806451613</v>
      </c>
      <c r="H320" s="1948">
        <v>4.6149520426966779</v>
      </c>
      <c r="I320" s="1948">
        <v>4.6149520426966779</v>
      </c>
      <c r="J320" s="1948">
        <v>4.6149520426966779</v>
      </c>
      <c r="K320" s="1967">
        <v>9.1277419354838703</v>
      </c>
      <c r="L320" s="1738"/>
      <c r="R320" s="322">
        <f t="shared" si="93"/>
        <v>42.134512149820672</v>
      </c>
      <c r="S320" s="322">
        <f t="shared" si="99"/>
        <v>21.967171723236188</v>
      </c>
      <c r="T320" s="322">
        <f t="shared" si="99"/>
        <v>0.92299040853933578</v>
      </c>
      <c r="U320" s="322">
        <f t="shared" si="99"/>
        <v>10.199044014359655</v>
      </c>
      <c r="V320" s="322">
        <f t="shared" si="99"/>
        <v>0</v>
      </c>
      <c r="W320" s="322">
        <f t="shared" si="99"/>
        <v>6.5070823802023146</v>
      </c>
      <c r="X320" s="322">
        <f t="shared" si="99"/>
        <v>0</v>
      </c>
      <c r="Y320" s="322">
        <f t="shared" si="99"/>
        <v>0.13844856128090033</v>
      </c>
      <c r="Z320" s="322">
        <f t="shared" si="99"/>
        <v>9.2299040853933575E-2</v>
      </c>
      <c r="AA320" s="322">
        <f t="shared" si="99"/>
        <v>0.23074760213483395</v>
      </c>
      <c r="AB320" s="322">
        <f t="shared" si="99"/>
        <v>0.55379424512360131</v>
      </c>
      <c r="AC320" s="322">
        <f t="shared" si="99"/>
        <v>0.13844856128090033</v>
      </c>
      <c r="AD320" s="322">
        <f t="shared" si="99"/>
        <v>0.32304664298876745</v>
      </c>
      <c r="AE320" s="322">
        <f t="shared" si="99"/>
        <v>0</v>
      </c>
      <c r="AF320" s="322">
        <f t="shared" si="99"/>
        <v>0</v>
      </c>
      <c r="AG320" s="322">
        <f t="shared" si="94"/>
        <v>0.59994376555056816</v>
      </c>
      <c r="AH320" s="322">
        <f t="shared" si="94"/>
        <v>0.18459808170786715</v>
      </c>
      <c r="AI320" s="322">
        <f t="shared" si="94"/>
        <v>0.18459808170786715</v>
      </c>
      <c r="AJ320" s="322">
        <f t="shared" si="94"/>
        <v>9.2299040853933575E-2</v>
      </c>
      <c r="AK320" s="1280" t="s">
        <v>1465</v>
      </c>
      <c r="AL320" s="88" t="s">
        <v>1465</v>
      </c>
      <c r="AM320" s="1280" t="s">
        <v>1465</v>
      </c>
      <c r="AN320" s="322">
        <f t="shared" si="95"/>
        <v>42.124091290369414</v>
      </c>
      <c r="AO320" s="322">
        <f t="shared" si="100"/>
        <v>21.961738723127976</v>
      </c>
      <c r="AP320" s="322">
        <f t="shared" si="100"/>
        <v>0.92276213122386463</v>
      </c>
      <c r="AQ320" s="322">
        <f t="shared" si="100"/>
        <v>10.1965215500237</v>
      </c>
      <c r="AR320" s="322">
        <f t="shared" si="100"/>
        <v>0</v>
      </c>
      <c r="AS320" s="322">
        <f t="shared" si="100"/>
        <v>6.5054730251282429</v>
      </c>
      <c r="AT320" s="322">
        <f t="shared" si="100"/>
        <v>0</v>
      </c>
      <c r="AU320" s="322">
        <f t="shared" si="100"/>
        <v>0.13841431968357965</v>
      </c>
      <c r="AV320" s="322">
        <f t="shared" si="100"/>
        <v>9.2276213122386472E-2</v>
      </c>
      <c r="AW320" s="322">
        <f t="shared" si="100"/>
        <v>0.23069053280596616</v>
      </c>
      <c r="AX320" s="322">
        <f t="shared" si="100"/>
        <v>0.55365727873431858</v>
      </c>
      <c r="AY320" s="322">
        <f t="shared" si="100"/>
        <v>0.13841431968357965</v>
      </c>
      <c r="AZ320" s="322">
        <f t="shared" si="100"/>
        <v>0.32296674592835256</v>
      </c>
      <c r="BA320" s="322">
        <f t="shared" si="100"/>
        <v>0</v>
      </c>
      <c r="BB320" s="322">
        <f t="shared" si="100"/>
        <v>0</v>
      </c>
      <c r="BC320" s="322">
        <f t="shared" si="96"/>
        <v>0.59979538529551191</v>
      </c>
      <c r="BD320" s="322">
        <f t="shared" si="96"/>
        <v>0.18455242624477294</v>
      </c>
      <c r="BE320" s="322">
        <f t="shared" si="96"/>
        <v>0.18455242624477294</v>
      </c>
      <c r="BF320" s="322">
        <f t="shared" si="96"/>
        <v>9.2276213122386472E-2</v>
      </c>
    </row>
    <row r="321" spans="2:58" ht="14.25">
      <c r="B321" s="12" t="s">
        <v>221</v>
      </c>
      <c r="C321" s="1964" t="s">
        <v>24</v>
      </c>
      <c r="D321" s="1919" t="s">
        <v>28</v>
      </c>
      <c r="E321" s="1954" t="s">
        <v>25</v>
      </c>
      <c r="F321" s="1955" t="s">
        <v>16</v>
      </c>
      <c r="G321" s="1920">
        <v>17.173225806451608</v>
      </c>
      <c r="H321" s="1948">
        <v>1201.8166325148484</v>
      </c>
      <c r="I321" s="1948">
        <v>1201.8166325148484</v>
      </c>
      <c r="J321" s="1948">
        <v>1201.8166325148484</v>
      </c>
      <c r="K321" s="1967">
        <v>9.1277419354838703</v>
      </c>
      <c r="L321" s="1738"/>
      <c r="R321" s="322">
        <f t="shared" si="93"/>
        <v>10972.585854860567</v>
      </c>
      <c r="S321" s="322">
        <f t="shared" si="99"/>
        <v>5720.6471707706787</v>
      </c>
      <c r="T321" s="322">
        <f t="shared" si="99"/>
        <v>240.36332650296973</v>
      </c>
      <c r="U321" s="322">
        <f t="shared" si="99"/>
        <v>2656.0147578578144</v>
      </c>
      <c r="V321" s="322">
        <f t="shared" si="99"/>
        <v>0</v>
      </c>
      <c r="W321" s="322">
        <f t="shared" si="99"/>
        <v>1694.5614518459361</v>
      </c>
      <c r="X321" s="322">
        <f t="shared" si="99"/>
        <v>0</v>
      </c>
      <c r="Y321" s="322">
        <f t="shared" si="99"/>
        <v>36.054498975445448</v>
      </c>
      <c r="Z321" s="322">
        <f t="shared" si="99"/>
        <v>24.036332650296973</v>
      </c>
      <c r="AA321" s="322">
        <f t="shared" si="99"/>
        <v>60.090831625742432</v>
      </c>
      <c r="AB321" s="322">
        <f t="shared" si="99"/>
        <v>144.21799590178179</v>
      </c>
      <c r="AC321" s="322">
        <f t="shared" si="99"/>
        <v>36.054498975445448</v>
      </c>
      <c r="AD321" s="322">
        <f t="shared" si="99"/>
        <v>84.127164276039395</v>
      </c>
      <c r="AE321" s="322">
        <f t="shared" si="99"/>
        <v>0</v>
      </c>
      <c r="AF321" s="322">
        <f t="shared" si="99"/>
        <v>0</v>
      </c>
      <c r="AG321" s="322">
        <f t="shared" si="94"/>
        <v>156.23616222693028</v>
      </c>
      <c r="AH321" s="322">
        <f t="shared" si="94"/>
        <v>48.072665300593947</v>
      </c>
      <c r="AI321" s="322">
        <f t="shared" si="94"/>
        <v>48.072665300593947</v>
      </c>
      <c r="AJ321" s="322">
        <f t="shared" si="94"/>
        <v>24.036332650296973</v>
      </c>
      <c r="AK321" s="1280" t="s">
        <v>1465</v>
      </c>
      <c r="AL321" s="88" t="s">
        <v>1465</v>
      </c>
      <c r="AM321" s="1280" t="s">
        <v>1465</v>
      </c>
      <c r="AN321" s="322">
        <f t="shared" si="95"/>
        <v>10969.87207536779</v>
      </c>
      <c r="AO321" s="322">
        <f t="shared" si="100"/>
        <v>5719.232319687917</v>
      </c>
      <c r="AP321" s="322">
        <f t="shared" si="100"/>
        <v>240.30387897848394</v>
      </c>
      <c r="AQ321" s="322">
        <f t="shared" si="100"/>
        <v>2655.3578627122461</v>
      </c>
      <c r="AR321" s="322">
        <f t="shared" si="100"/>
        <v>0</v>
      </c>
      <c r="AS321" s="322">
        <f t="shared" si="100"/>
        <v>1694.1423467983111</v>
      </c>
      <c r="AT321" s="322">
        <f t="shared" si="100"/>
        <v>0</v>
      </c>
      <c r="AU321" s="322">
        <f t="shared" si="100"/>
        <v>36.045581846772578</v>
      </c>
      <c r="AV321" s="322">
        <f t="shared" si="100"/>
        <v>24.030387897848392</v>
      </c>
      <c r="AW321" s="322">
        <f t="shared" si="100"/>
        <v>60.075969744620984</v>
      </c>
      <c r="AX321" s="322">
        <f t="shared" si="100"/>
        <v>144.18232738709031</v>
      </c>
      <c r="AY321" s="322">
        <f t="shared" si="100"/>
        <v>36.045581846772578</v>
      </c>
      <c r="AZ321" s="322">
        <f t="shared" si="100"/>
        <v>84.106357642469362</v>
      </c>
      <c r="BA321" s="322">
        <f t="shared" si="100"/>
        <v>0</v>
      </c>
      <c r="BB321" s="322">
        <f t="shared" si="100"/>
        <v>0</v>
      </c>
      <c r="BC321" s="322">
        <f t="shared" si="96"/>
        <v>156.19752133601452</v>
      </c>
      <c r="BD321" s="322">
        <f t="shared" si="96"/>
        <v>48.060775795696784</v>
      </c>
      <c r="BE321" s="322">
        <f t="shared" si="96"/>
        <v>48.060775795696784</v>
      </c>
      <c r="BF321" s="322">
        <f t="shared" si="96"/>
        <v>24.030387897848392</v>
      </c>
    </row>
    <row r="322" spans="2:58" ht="14.25">
      <c r="B322" s="12" t="s">
        <v>221</v>
      </c>
      <c r="C322" s="1964" t="s">
        <v>35</v>
      </c>
      <c r="D322" s="1919" t="s">
        <v>347</v>
      </c>
      <c r="E322" s="1954" t="s">
        <v>15</v>
      </c>
      <c r="F322" s="1955" t="s">
        <v>16</v>
      </c>
      <c r="G322" s="1920">
        <v>17.173225806451608</v>
      </c>
      <c r="H322" s="1948">
        <v>18274.857053577307</v>
      </c>
      <c r="I322" s="1948">
        <v>18274.857053577307</v>
      </c>
      <c r="J322" s="1948">
        <v>18274.857053577307</v>
      </c>
      <c r="K322" s="1967">
        <v>12.177741935483871</v>
      </c>
      <c r="L322" s="1738"/>
      <c r="R322" s="322">
        <f t="shared" si="93"/>
        <v>222587.75891257159</v>
      </c>
      <c r="S322" s="322">
        <f t="shared" si="99"/>
        <v>86988.319575027926</v>
      </c>
      <c r="T322" s="322">
        <f t="shared" si="99"/>
        <v>3654.9714107154623</v>
      </c>
      <c r="U322" s="322">
        <f t="shared" si="99"/>
        <v>40387.43408840584</v>
      </c>
      <c r="V322" s="322">
        <f t="shared" si="99"/>
        <v>0</v>
      </c>
      <c r="W322" s="322">
        <f t="shared" si="99"/>
        <v>81505.862458954784</v>
      </c>
      <c r="X322" s="322">
        <f t="shared" si="99"/>
        <v>0</v>
      </c>
      <c r="Y322" s="322">
        <f t="shared" si="99"/>
        <v>548.24571160731921</v>
      </c>
      <c r="Z322" s="322">
        <f t="shared" si="99"/>
        <v>365.4971410715462</v>
      </c>
      <c r="AA322" s="322">
        <f t="shared" si="99"/>
        <v>913.74285267886557</v>
      </c>
      <c r="AB322" s="322">
        <f t="shared" si="99"/>
        <v>2192.9828464292768</v>
      </c>
      <c r="AC322" s="322">
        <f t="shared" si="99"/>
        <v>548.24571160731921</v>
      </c>
      <c r="AD322" s="322">
        <f t="shared" si="99"/>
        <v>1279.2399937504117</v>
      </c>
      <c r="AE322" s="322">
        <f t="shared" si="99"/>
        <v>0</v>
      </c>
      <c r="AF322" s="322">
        <f t="shared" si="99"/>
        <v>0</v>
      </c>
      <c r="AG322" s="322">
        <f t="shared" si="94"/>
        <v>2375.7314169650499</v>
      </c>
      <c r="AH322" s="322">
        <f t="shared" si="94"/>
        <v>730.99428214309239</v>
      </c>
      <c r="AI322" s="322">
        <f t="shared" si="94"/>
        <v>730.99428214309239</v>
      </c>
      <c r="AJ322" s="322">
        <f t="shared" si="94"/>
        <v>365.4971410715462</v>
      </c>
      <c r="AK322" s="1280" t="s">
        <v>1465</v>
      </c>
      <c r="AL322" s="88" t="s">
        <v>1465</v>
      </c>
      <c r="AM322" s="1280" t="s">
        <v>1465</v>
      </c>
      <c r="AN322" s="322">
        <f t="shared" si="95"/>
        <v>222546.49310632158</v>
      </c>
      <c r="AO322" s="322">
        <f t="shared" si="100"/>
        <v>86972.192708217568</v>
      </c>
      <c r="AP322" s="322">
        <f t="shared" si="100"/>
        <v>3654.2938112696493</v>
      </c>
      <c r="AQ322" s="322">
        <f t="shared" si="100"/>
        <v>40379.94661452961</v>
      </c>
      <c r="AR322" s="322">
        <f t="shared" si="100"/>
        <v>0</v>
      </c>
      <c r="AS322" s="322">
        <f t="shared" si="100"/>
        <v>81490.751991313155</v>
      </c>
      <c r="AT322" s="322">
        <f t="shared" si="100"/>
        <v>0</v>
      </c>
      <c r="AU322" s="322">
        <f t="shared" si="100"/>
        <v>548.14407169044728</v>
      </c>
      <c r="AV322" s="322">
        <f t="shared" si="100"/>
        <v>365.42938112696493</v>
      </c>
      <c r="AW322" s="322">
        <f t="shared" si="100"/>
        <v>913.57345281741232</v>
      </c>
      <c r="AX322" s="322">
        <f t="shared" si="100"/>
        <v>2192.5762867617891</v>
      </c>
      <c r="AY322" s="322">
        <f t="shared" si="100"/>
        <v>548.14407169044728</v>
      </c>
      <c r="AZ322" s="322">
        <f t="shared" si="100"/>
        <v>1279.002833944377</v>
      </c>
      <c r="BA322" s="322">
        <f t="shared" si="100"/>
        <v>0</v>
      </c>
      <c r="BB322" s="322">
        <f t="shared" si="100"/>
        <v>0</v>
      </c>
      <c r="BC322" s="322">
        <f t="shared" si="96"/>
        <v>2375.2909773252713</v>
      </c>
      <c r="BD322" s="322">
        <f t="shared" si="96"/>
        <v>730.85876225392985</v>
      </c>
      <c r="BE322" s="322">
        <f t="shared" si="96"/>
        <v>730.85876225392985</v>
      </c>
      <c r="BF322" s="322">
        <f t="shared" si="96"/>
        <v>365.42938112696493</v>
      </c>
    </row>
    <row r="323" spans="2:58" ht="14.25">
      <c r="B323" s="12" t="s">
        <v>221</v>
      </c>
      <c r="C323" s="1964" t="s">
        <v>35</v>
      </c>
      <c r="D323" s="1919" t="s">
        <v>23</v>
      </c>
      <c r="E323" s="1954" t="s">
        <v>15</v>
      </c>
      <c r="F323" s="1955" t="s">
        <v>16</v>
      </c>
      <c r="G323" s="1920">
        <v>17.173225806451608</v>
      </c>
      <c r="H323" s="1948">
        <v>6176.8194859904497</v>
      </c>
      <c r="I323" s="1948">
        <v>6176.8194859904497</v>
      </c>
      <c r="J323" s="1948">
        <v>6176.8194859904497</v>
      </c>
      <c r="K323" s="1967">
        <v>12.177741935483871</v>
      </c>
      <c r="L323" s="1738"/>
      <c r="R323" s="322">
        <f t="shared" si="93"/>
        <v>75233.66133936368</v>
      </c>
      <c r="S323" s="322">
        <f t="shared" si="99"/>
        <v>29401.660753314522</v>
      </c>
      <c r="T323" s="322">
        <f t="shared" si="99"/>
        <v>1235.3638971980904</v>
      </c>
      <c r="U323" s="322">
        <f t="shared" si="99"/>
        <v>13650.771064038892</v>
      </c>
      <c r="V323" s="322">
        <f t="shared" si="99"/>
        <v>0</v>
      </c>
      <c r="W323" s="322">
        <f t="shared" si="99"/>
        <v>27548.614907517407</v>
      </c>
      <c r="X323" s="322">
        <f t="shared" si="99"/>
        <v>0</v>
      </c>
      <c r="Y323" s="322">
        <f t="shared" si="99"/>
        <v>185.30458457971349</v>
      </c>
      <c r="Z323" s="322">
        <f t="shared" si="99"/>
        <v>123.53638971980902</v>
      </c>
      <c r="AA323" s="322">
        <f t="shared" si="99"/>
        <v>308.8409742995226</v>
      </c>
      <c r="AB323" s="322">
        <f t="shared" si="99"/>
        <v>741.21833831885397</v>
      </c>
      <c r="AC323" s="322">
        <f t="shared" si="99"/>
        <v>185.30458457971349</v>
      </c>
      <c r="AD323" s="322">
        <f t="shared" si="99"/>
        <v>432.37736401933154</v>
      </c>
      <c r="AE323" s="322">
        <f t="shared" si="99"/>
        <v>0</v>
      </c>
      <c r="AF323" s="322">
        <f t="shared" si="99"/>
        <v>0</v>
      </c>
      <c r="AG323" s="322">
        <f t="shared" si="94"/>
        <v>802.98653317875858</v>
      </c>
      <c r="AH323" s="322">
        <f t="shared" si="94"/>
        <v>247.07277943961805</v>
      </c>
      <c r="AI323" s="322">
        <f t="shared" si="94"/>
        <v>247.07277943961805</v>
      </c>
      <c r="AJ323" s="322">
        <f t="shared" si="94"/>
        <v>123.53638971980902</v>
      </c>
      <c r="AK323" s="1280" t="s">
        <v>1465</v>
      </c>
      <c r="AL323" s="88" t="s">
        <v>1465</v>
      </c>
      <c r="AM323" s="1280" t="s">
        <v>1465</v>
      </c>
      <c r="AN323" s="322">
        <f t="shared" si="95"/>
        <v>75219.713682459827</v>
      </c>
      <c r="AO323" s="322">
        <f t="shared" si="100"/>
        <v>29396.209944869337</v>
      </c>
      <c r="AP323" s="322">
        <f t="shared" si="100"/>
        <v>1235.1348716331665</v>
      </c>
      <c r="AQ323" s="322">
        <f t="shared" si="100"/>
        <v>13648.240331546485</v>
      </c>
      <c r="AR323" s="322">
        <f t="shared" si="100"/>
        <v>0</v>
      </c>
      <c r="AS323" s="322">
        <f t="shared" si="100"/>
        <v>27543.507637419607</v>
      </c>
      <c r="AT323" s="322">
        <f t="shared" si="100"/>
        <v>0</v>
      </c>
      <c r="AU323" s="322">
        <f t="shared" si="100"/>
        <v>185.27023074497495</v>
      </c>
      <c r="AV323" s="322">
        <f t="shared" si="100"/>
        <v>123.51348716331665</v>
      </c>
      <c r="AW323" s="322">
        <f t="shared" si="100"/>
        <v>308.78371790829164</v>
      </c>
      <c r="AX323" s="322">
        <f t="shared" si="100"/>
        <v>741.08092297989981</v>
      </c>
      <c r="AY323" s="322">
        <f t="shared" si="100"/>
        <v>185.27023074497495</v>
      </c>
      <c r="AZ323" s="322">
        <f t="shared" si="100"/>
        <v>432.29720507160829</v>
      </c>
      <c r="BA323" s="322">
        <f t="shared" si="100"/>
        <v>0</v>
      </c>
      <c r="BB323" s="322">
        <f t="shared" si="100"/>
        <v>0</v>
      </c>
      <c r="BC323" s="322">
        <f t="shared" si="96"/>
        <v>802.83766656155819</v>
      </c>
      <c r="BD323" s="322">
        <f t="shared" si="96"/>
        <v>247.02697432663331</v>
      </c>
      <c r="BE323" s="322">
        <f t="shared" si="96"/>
        <v>247.02697432663331</v>
      </c>
      <c r="BF323" s="322">
        <f t="shared" si="96"/>
        <v>123.51348716331665</v>
      </c>
    </row>
    <row r="324" spans="2:58" ht="14.25">
      <c r="B324" s="12" t="s">
        <v>221</v>
      </c>
      <c r="C324" s="1925" t="s">
        <v>35</v>
      </c>
      <c r="D324" s="1919" t="s">
        <v>37</v>
      </c>
      <c r="E324" s="1954" t="s">
        <v>15</v>
      </c>
      <c r="F324" s="1955" t="s">
        <v>16</v>
      </c>
      <c r="G324" s="1934">
        <v>17.424193548387095</v>
      </c>
      <c r="H324" s="1948">
        <v>800.29639826530047</v>
      </c>
      <c r="I324" s="1948">
        <v>800.29639826530047</v>
      </c>
      <c r="J324" s="1948">
        <v>800.29639826530047</v>
      </c>
      <c r="K324" s="1967">
        <v>12.177741935483871</v>
      </c>
      <c r="L324" s="1738"/>
      <c r="R324" s="322">
        <f t="shared" si="93"/>
        <v>9747.6101308713587</v>
      </c>
      <c r="S324" s="322">
        <f t="shared" si="99"/>
        <v>3809.4108557428272</v>
      </c>
      <c r="T324" s="322">
        <f t="shared" si="99"/>
        <v>160.05927965306012</v>
      </c>
      <c r="U324" s="322">
        <f t="shared" si="99"/>
        <v>1768.6550401663135</v>
      </c>
      <c r="V324" s="322">
        <f t="shared" si="99"/>
        <v>0</v>
      </c>
      <c r="W324" s="322">
        <f t="shared" si="99"/>
        <v>3569.3219362632399</v>
      </c>
      <c r="X324" s="322">
        <f t="shared" si="99"/>
        <v>0</v>
      </c>
      <c r="Y324" s="322">
        <f t="shared" si="99"/>
        <v>24.008891947959011</v>
      </c>
      <c r="Z324" s="322">
        <f t="shared" si="99"/>
        <v>16.005927965306011</v>
      </c>
      <c r="AA324" s="322">
        <f t="shared" si="99"/>
        <v>40.014819913265029</v>
      </c>
      <c r="AB324" s="322">
        <f t="shared" si="99"/>
        <v>96.035567791836044</v>
      </c>
      <c r="AC324" s="322">
        <f t="shared" si="99"/>
        <v>24.008891947959011</v>
      </c>
      <c r="AD324" s="322">
        <f t="shared" si="99"/>
        <v>56.020747878571036</v>
      </c>
      <c r="AE324" s="322">
        <f t="shared" si="99"/>
        <v>0</v>
      </c>
      <c r="AF324" s="322">
        <f t="shared" si="99"/>
        <v>0</v>
      </c>
      <c r="AG324" s="322">
        <f t="shared" si="94"/>
        <v>104.03853177448906</v>
      </c>
      <c r="AH324" s="322">
        <f t="shared" si="94"/>
        <v>32.011855930612022</v>
      </c>
      <c r="AI324" s="322">
        <f t="shared" si="94"/>
        <v>32.011855930612022</v>
      </c>
      <c r="AJ324" s="322">
        <f t="shared" si="94"/>
        <v>16.005927965306011</v>
      </c>
      <c r="AK324" s="1280" t="s">
        <v>1465</v>
      </c>
      <c r="AL324" s="88" t="s">
        <v>1465</v>
      </c>
      <c r="AM324" s="1280" t="s">
        <v>1465</v>
      </c>
      <c r="AN324" s="322">
        <f t="shared" si="95"/>
        <v>9745.8030099720509</v>
      </c>
      <c r="AO324" s="322">
        <f t="shared" si="100"/>
        <v>3808.7046245867759</v>
      </c>
      <c r="AP324" s="322">
        <f t="shared" si="100"/>
        <v>160.02960607507478</v>
      </c>
      <c r="AQ324" s="322">
        <f t="shared" si="100"/>
        <v>1768.3271471295755</v>
      </c>
      <c r="AR324" s="322">
        <f t="shared" si="100"/>
        <v>0</v>
      </c>
      <c r="AS324" s="322">
        <f t="shared" si="100"/>
        <v>3568.6602154741663</v>
      </c>
      <c r="AT324" s="322">
        <f t="shared" si="100"/>
        <v>0</v>
      </c>
      <c r="AU324" s="322">
        <f t="shared" si="100"/>
        <v>24.004440911261209</v>
      </c>
      <c r="AV324" s="322">
        <f t="shared" si="100"/>
        <v>16.002960607507475</v>
      </c>
      <c r="AW324" s="322">
        <f t="shared" si="100"/>
        <v>40.007401518768695</v>
      </c>
      <c r="AX324" s="322">
        <f t="shared" si="100"/>
        <v>96.017763645044838</v>
      </c>
      <c r="AY324" s="322">
        <f t="shared" si="100"/>
        <v>24.004440911261209</v>
      </c>
      <c r="AZ324" s="322">
        <f t="shared" si="100"/>
        <v>56.010362126276164</v>
      </c>
      <c r="BA324" s="322">
        <f t="shared" si="100"/>
        <v>0</v>
      </c>
      <c r="BB324" s="322">
        <f t="shared" si="100"/>
        <v>0</v>
      </c>
      <c r="BC324" s="322">
        <f t="shared" si="96"/>
        <v>104.01924394879858</v>
      </c>
      <c r="BD324" s="322">
        <f t="shared" si="96"/>
        <v>32.005921215014951</v>
      </c>
      <c r="BE324" s="322">
        <f t="shared" si="96"/>
        <v>32.005921215014951</v>
      </c>
      <c r="BF324" s="322">
        <f t="shared" si="96"/>
        <v>16.002960607507475</v>
      </c>
    </row>
    <row r="325" spans="2:58" ht="14.25">
      <c r="B325" s="12" t="s">
        <v>221</v>
      </c>
      <c r="C325" s="1925" t="s">
        <v>35</v>
      </c>
      <c r="D325" s="1919" t="s">
        <v>38</v>
      </c>
      <c r="E325" s="1954" t="s">
        <v>15</v>
      </c>
      <c r="F325" s="1955" t="s">
        <v>16</v>
      </c>
      <c r="G325" s="1934">
        <v>17.173225806451608</v>
      </c>
      <c r="H325" s="1948">
        <v>4748.0366621669455</v>
      </c>
      <c r="I325" s="1948">
        <v>4748.0366621669455</v>
      </c>
      <c r="J325" s="1948">
        <v>4748.0366621669455</v>
      </c>
      <c r="K325" s="1967">
        <v>12.177741935483871</v>
      </c>
      <c r="L325" s="1738"/>
      <c r="R325" s="322">
        <f t="shared" si="93"/>
        <v>57831.086545193393</v>
      </c>
      <c r="S325" s="322">
        <f t="shared" si="99"/>
        <v>22600.654511914643</v>
      </c>
      <c r="T325" s="322">
        <f t="shared" si="99"/>
        <v>949.60733243338927</v>
      </c>
      <c r="U325" s="322">
        <f t="shared" si="99"/>
        <v>10493.161023388948</v>
      </c>
      <c r="V325" s="322">
        <f t="shared" si="99"/>
        <v>0</v>
      </c>
      <c r="W325" s="322">
        <f t="shared" si="99"/>
        <v>21176.243513264577</v>
      </c>
      <c r="X325" s="322">
        <f t="shared" si="99"/>
        <v>0</v>
      </c>
      <c r="Y325" s="322">
        <f t="shared" si="99"/>
        <v>142.44109986500837</v>
      </c>
      <c r="Z325" s="322">
        <f t="shared" si="99"/>
        <v>94.960733243338922</v>
      </c>
      <c r="AA325" s="322">
        <f t="shared" si="99"/>
        <v>237.40183310834732</v>
      </c>
      <c r="AB325" s="322">
        <f t="shared" si="99"/>
        <v>569.76439946003347</v>
      </c>
      <c r="AC325" s="322">
        <f t="shared" si="99"/>
        <v>142.44109986500837</v>
      </c>
      <c r="AD325" s="322">
        <f t="shared" si="99"/>
        <v>332.36256635168621</v>
      </c>
      <c r="AE325" s="322">
        <f t="shared" si="99"/>
        <v>0</v>
      </c>
      <c r="AF325" s="322">
        <f t="shared" si="99"/>
        <v>0</v>
      </c>
      <c r="AG325" s="322">
        <f t="shared" si="94"/>
        <v>617.24476608170289</v>
      </c>
      <c r="AH325" s="322">
        <f t="shared" si="94"/>
        <v>189.92146648667784</v>
      </c>
      <c r="AI325" s="322">
        <f t="shared" si="94"/>
        <v>189.92146648667784</v>
      </c>
      <c r="AJ325" s="322">
        <f t="shared" si="94"/>
        <v>94.960733243338922</v>
      </c>
      <c r="AK325" s="1280" t="s">
        <v>1465</v>
      </c>
      <c r="AL325" s="88" t="s">
        <v>1465</v>
      </c>
      <c r="AM325" s="1280" t="s">
        <v>1465</v>
      </c>
      <c r="AN325" s="322">
        <f t="shared" si="95"/>
        <v>57820.365172085279</v>
      </c>
      <c r="AO325" s="322">
        <f t="shared" si="100"/>
        <v>22596.464550010325</v>
      </c>
      <c r="AP325" s="322">
        <f t="shared" si="100"/>
        <v>949.43128361388005</v>
      </c>
      <c r="AQ325" s="322">
        <f t="shared" si="100"/>
        <v>10491.215683933369</v>
      </c>
      <c r="AR325" s="322">
        <f t="shared" si="100"/>
        <v>0</v>
      </c>
      <c r="AS325" s="322">
        <f t="shared" si="100"/>
        <v>21172.317624589519</v>
      </c>
      <c r="AT325" s="322">
        <f t="shared" si="100"/>
        <v>0</v>
      </c>
      <c r="AU325" s="322">
        <f t="shared" si="100"/>
        <v>142.41469254208198</v>
      </c>
      <c r="AV325" s="322">
        <f t="shared" si="100"/>
        <v>94.943128361388005</v>
      </c>
      <c r="AW325" s="322">
        <f t="shared" si="100"/>
        <v>237.35782090347001</v>
      </c>
      <c r="AX325" s="322">
        <f t="shared" si="100"/>
        <v>569.65877016832792</v>
      </c>
      <c r="AY325" s="322">
        <f t="shared" si="100"/>
        <v>142.41469254208198</v>
      </c>
      <c r="AZ325" s="322">
        <f t="shared" si="100"/>
        <v>332.30094926485799</v>
      </c>
      <c r="BA325" s="322">
        <f t="shared" si="100"/>
        <v>0</v>
      </c>
      <c r="BB325" s="322">
        <f t="shared" si="100"/>
        <v>0</v>
      </c>
      <c r="BC325" s="322">
        <f t="shared" si="96"/>
        <v>617.13033434902195</v>
      </c>
      <c r="BD325" s="322">
        <f t="shared" si="96"/>
        <v>189.88625672277601</v>
      </c>
      <c r="BE325" s="322">
        <f t="shared" si="96"/>
        <v>189.88625672277601</v>
      </c>
      <c r="BF325" s="322">
        <f t="shared" si="96"/>
        <v>94.943128361388005</v>
      </c>
    </row>
    <row r="326" spans="2:58" ht="14.25">
      <c r="B326" s="12" t="s">
        <v>221</v>
      </c>
      <c r="C326" s="1925" t="s">
        <v>35</v>
      </c>
      <c r="D326" s="1919" t="s">
        <v>347</v>
      </c>
      <c r="E326" s="1954" t="s">
        <v>25</v>
      </c>
      <c r="F326" s="1955" t="s">
        <v>26</v>
      </c>
      <c r="G326" s="1938">
        <v>17.173225806451608</v>
      </c>
      <c r="H326" s="1948">
        <v>57762.729544311413</v>
      </c>
      <c r="I326" s="1923">
        <v>57762.729544311413</v>
      </c>
      <c r="J326" s="1923">
        <v>57762.729544311413</v>
      </c>
      <c r="K326" s="1967">
        <v>9.1277419354838703</v>
      </c>
      <c r="L326" s="1738"/>
      <c r="O326" s="1281"/>
      <c r="R326" s="322">
        <f t="shared" si="93"/>
        <v>527373.72073956323</v>
      </c>
      <c r="S326" s="322">
        <f t="shared" si="99"/>
        <v>274950.59263092233</v>
      </c>
      <c r="T326" s="322">
        <f t="shared" si="99"/>
        <v>11552.545908862285</v>
      </c>
      <c r="U326" s="322">
        <f t="shared" si="99"/>
        <v>127655.63229292819</v>
      </c>
      <c r="V326" s="322">
        <f t="shared" si="99"/>
        <v>0</v>
      </c>
      <c r="W326" s="322">
        <f t="shared" si="99"/>
        <v>81445.448657479079</v>
      </c>
      <c r="X326" s="322">
        <f t="shared" si="99"/>
        <v>0</v>
      </c>
      <c r="Y326" s="322">
        <f t="shared" si="99"/>
        <v>1732.8818863293423</v>
      </c>
      <c r="Z326" s="322">
        <f t="shared" si="99"/>
        <v>1155.2545908862285</v>
      </c>
      <c r="AA326" s="322">
        <f t="shared" si="99"/>
        <v>2888.1364772155712</v>
      </c>
      <c r="AB326" s="322">
        <f t="shared" si="99"/>
        <v>6931.527545317369</v>
      </c>
      <c r="AC326" s="322">
        <f t="shared" si="99"/>
        <v>1732.8818863293423</v>
      </c>
      <c r="AD326" s="322">
        <f t="shared" si="99"/>
        <v>4043.3910681017992</v>
      </c>
      <c r="AE326" s="322">
        <f t="shared" si="99"/>
        <v>0</v>
      </c>
      <c r="AF326" s="322">
        <f t="shared" si="99"/>
        <v>0</v>
      </c>
      <c r="AG326" s="322">
        <f t="shared" si="94"/>
        <v>7509.1548407604832</v>
      </c>
      <c r="AH326" s="322">
        <f t="shared" si="94"/>
        <v>2310.5091817724569</v>
      </c>
      <c r="AI326" s="322">
        <f t="shared" si="94"/>
        <v>2310.5091817724569</v>
      </c>
      <c r="AJ326" s="322">
        <f t="shared" si="94"/>
        <v>1155.2545908862285</v>
      </c>
      <c r="AK326" s="1280" t="s">
        <v>1465</v>
      </c>
      <c r="AL326" s="88" t="s">
        <v>1465</v>
      </c>
      <c r="AM326" s="1280" t="s">
        <v>1465</v>
      </c>
      <c r="AN326" s="322">
        <f t="shared" si="95"/>
        <v>527243.28876962443</v>
      </c>
      <c r="AO326" s="322">
        <f t="shared" si="100"/>
        <v>274882.59085908131</v>
      </c>
      <c r="AP326" s="322">
        <f t="shared" si="100"/>
        <v>11549.68869155804</v>
      </c>
      <c r="AQ326" s="322">
        <f t="shared" si="100"/>
        <v>127624.06004171628</v>
      </c>
      <c r="AR326" s="322">
        <f t="shared" si="100"/>
        <v>0</v>
      </c>
      <c r="AS326" s="322">
        <f t="shared" si="100"/>
        <v>81425.305275484148</v>
      </c>
      <c r="AT326" s="322">
        <f t="shared" si="100"/>
        <v>0</v>
      </c>
      <c r="AU326" s="322">
        <f t="shared" si="100"/>
        <v>1732.4533037337055</v>
      </c>
      <c r="AV326" s="322">
        <f t="shared" si="100"/>
        <v>1154.968869155804</v>
      </c>
      <c r="AW326" s="322">
        <f t="shared" si="100"/>
        <v>2887.42217288951</v>
      </c>
      <c r="AX326" s="322">
        <f t="shared" si="100"/>
        <v>6929.8132149348221</v>
      </c>
      <c r="AY326" s="322">
        <f t="shared" si="100"/>
        <v>1732.4533037337055</v>
      </c>
      <c r="AZ326" s="322">
        <f t="shared" si="100"/>
        <v>4042.391042045313</v>
      </c>
      <c r="BA326" s="322">
        <f t="shared" si="100"/>
        <v>0</v>
      </c>
      <c r="BB326" s="322">
        <f t="shared" si="100"/>
        <v>0</v>
      </c>
      <c r="BC326" s="322">
        <f t="shared" si="96"/>
        <v>7507.2976495127241</v>
      </c>
      <c r="BD326" s="322">
        <f t="shared" si="96"/>
        <v>2309.937738311608</v>
      </c>
      <c r="BE326" s="322">
        <f t="shared" si="96"/>
        <v>2309.937738311608</v>
      </c>
      <c r="BF326" s="322">
        <f t="shared" si="96"/>
        <v>1154.968869155804</v>
      </c>
    </row>
    <row r="327" spans="2:58" ht="14.25">
      <c r="B327" s="12" t="s">
        <v>221</v>
      </c>
      <c r="C327" s="1925" t="s">
        <v>35</v>
      </c>
      <c r="D327" s="1919" t="s">
        <v>23</v>
      </c>
      <c r="E327" s="1954" t="s">
        <v>25</v>
      </c>
      <c r="F327" s="1955" t="s">
        <v>26</v>
      </c>
      <c r="G327" s="1938">
        <v>17.173225806451608</v>
      </c>
      <c r="H327" s="1948">
        <v>19523.542776129729</v>
      </c>
      <c r="I327" s="1923">
        <v>19523.542776129729</v>
      </c>
      <c r="J327" s="1923">
        <v>19523.542776129729</v>
      </c>
      <c r="K327" s="1967">
        <v>9.1277419354838703</v>
      </c>
      <c r="L327" s="1738"/>
      <c r="O327" s="1281"/>
      <c r="R327" s="322">
        <f t="shared" si="93"/>
        <v>178249.94554606444</v>
      </c>
      <c r="S327" s="322">
        <f t="shared" si="99"/>
        <v>92932.063614377519</v>
      </c>
      <c r="T327" s="322">
        <f t="shared" si="99"/>
        <v>3904.7085552259468</v>
      </c>
      <c r="U327" s="322">
        <f t="shared" si="99"/>
        <v>43147.029535246693</v>
      </c>
      <c r="V327" s="322">
        <f t="shared" si="99"/>
        <v>0</v>
      </c>
      <c r="W327" s="322">
        <f t="shared" si="99"/>
        <v>27528.195314342913</v>
      </c>
      <c r="X327" s="322">
        <f t="shared" si="99"/>
        <v>0</v>
      </c>
      <c r="Y327" s="322">
        <f t="shared" ref="S327:AF345" si="101">+$R327*VLOOKUP($E327,$P$5:$AF$7,Y$1+3,FALSE)</f>
        <v>585.70628328389182</v>
      </c>
      <c r="Z327" s="322">
        <f t="shared" si="101"/>
        <v>390.47085552259466</v>
      </c>
      <c r="AA327" s="322">
        <f t="shared" si="101"/>
        <v>976.17713880648671</v>
      </c>
      <c r="AB327" s="322">
        <f t="shared" si="101"/>
        <v>2342.8251331355673</v>
      </c>
      <c r="AC327" s="322">
        <f t="shared" si="101"/>
        <v>585.70628328389182</v>
      </c>
      <c r="AD327" s="322">
        <f t="shared" si="101"/>
        <v>1366.647994329081</v>
      </c>
      <c r="AE327" s="322">
        <f t="shared" si="101"/>
        <v>0</v>
      </c>
      <c r="AF327" s="322">
        <f t="shared" si="101"/>
        <v>0</v>
      </c>
      <c r="AG327" s="322">
        <f t="shared" si="94"/>
        <v>2538.0605608968649</v>
      </c>
      <c r="AH327" s="322">
        <f t="shared" si="94"/>
        <v>780.94171104518932</v>
      </c>
      <c r="AI327" s="322">
        <f t="shared" si="94"/>
        <v>780.94171104518932</v>
      </c>
      <c r="AJ327" s="322">
        <f t="shared" si="94"/>
        <v>390.47085552259466</v>
      </c>
      <c r="AK327" s="1280" t="s">
        <v>1465</v>
      </c>
      <c r="AL327" s="88" t="s">
        <v>1465</v>
      </c>
      <c r="AM327" s="1280" t="s">
        <v>1465</v>
      </c>
      <c r="AN327" s="322">
        <f t="shared" si="95"/>
        <v>178205.86012689251</v>
      </c>
      <c r="AO327" s="322">
        <f t="shared" si="100"/>
        <v>92909.07932135908</v>
      </c>
      <c r="AP327" s="322">
        <f t="shared" si="100"/>
        <v>3903.7428286285331</v>
      </c>
      <c r="AQ327" s="322">
        <f t="shared" si="100"/>
        <v>43136.358256345273</v>
      </c>
      <c r="AR327" s="322">
        <f t="shared" si="100"/>
        <v>0</v>
      </c>
      <c r="AS327" s="322">
        <f t="shared" si="100"/>
        <v>27521.386941831148</v>
      </c>
      <c r="AT327" s="322">
        <f t="shared" si="100"/>
        <v>0</v>
      </c>
      <c r="AU327" s="322">
        <f t="shared" ref="AO327:BB345" si="102">+$AN327*VLOOKUP($E327,$AL$5:$BB$7,AU$1+3,FALSE)</f>
        <v>585.56142429427985</v>
      </c>
      <c r="AV327" s="322">
        <f t="shared" si="102"/>
        <v>390.37428286285331</v>
      </c>
      <c r="AW327" s="322">
        <f t="shared" si="102"/>
        <v>975.93570715713327</v>
      </c>
      <c r="AX327" s="322">
        <f t="shared" si="102"/>
        <v>2342.2456971771194</v>
      </c>
      <c r="AY327" s="322">
        <f t="shared" si="102"/>
        <v>585.56142429427985</v>
      </c>
      <c r="AZ327" s="322">
        <f t="shared" si="102"/>
        <v>1366.3099900199863</v>
      </c>
      <c r="BA327" s="322">
        <f t="shared" si="102"/>
        <v>0</v>
      </c>
      <c r="BB327" s="322">
        <f t="shared" si="102"/>
        <v>0</v>
      </c>
      <c r="BC327" s="322">
        <f t="shared" si="96"/>
        <v>2537.4328386085458</v>
      </c>
      <c r="BD327" s="322">
        <f t="shared" si="96"/>
        <v>780.74856572570661</v>
      </c>
      <c r="BE327" s="322">
        <f t="shared" si="96"/>
        <v>780.74856572570661</v>
      </c>
      <c r="BF327" s="322">
        <f t="shared" si="96"/>
        <v>390.37428286285331</v>
      </c>
    </row>
    <row r="328" spans="2:58" ht="14.25">
      <c r="B328" s="12" t="s">
        <v>221</v>
      </c>
      <c r="C328" s="1925" t="s">
        <v>35</v>
      </c>
      <c r="D328" s="1919" t="s">
        <v>37</v>
      </c>
      <c r="E328" s="1954" t="s">
        <v>25</v>
      </c>
      <c r="F328" s="1955" t="s">
        <v>26</v>
      </c>
      <c r="G328" s="1938">
        <v>17.424193548387095</v>
      </c>
      <c r="H328" s="1948">
        <v>2529.5576470306623</v>
      </c>
      <c r="I328" s="1923">
        <v>2529.5576470306623</v>
      </c>
      <c r="J328" s="1923">
        <v>2529.5576470306623</v>
      </c>
      <c r="K328" s="1967">
        <v>9.1277419354838703</v>
      </c>
      <c r="L328" s="1738"/>
      <c r="O328" s="1281"/>
      <c r="R328" s="322">
        <f t="shared" si="93"/>
        <v>23094.86131738995</v>
      </c>
      <c r="S328" s="322">
        <f t="shared" si="101"/>
        <v>12040.694399865954</v>
      </c>
      <c r="T328" s="322">
        <f t="shared" si="101"/>
        <v>505.91152940613262</v>
      </c>
      <c r="U328" s="322">
        <f t="shared" si="101"/>
        <v>5590.3223999377624</v>
      </c>
      <c r="V328" s="322">
        <f t="shared" si="101"/>
        <v>0</v>
      </c>
      <c r="W328" s="322">
        <f t="shared" si="101"/>
        <v>3566.6762823132335</v>
      </c>
      <c r="X328" s="322">
        <f t="shared" si="101"/>
        <v>0</v>
      </c>
      <c r="Y328" s="322">
        <f t="shared" si="101"/>
        <v>75.88672941091987</v>
      </c>
      <c r="Z328" s="322">
        <f t="shared" si="101"/>
        <v>50.591152940613263</v>
      </c>
      <c r="AA328" s="322">
        <f t="shared" si="101"/>
        <v>126.47788235153315</v>
      </c>
      <c r="AB328" s="322">
        <f t="shared" si="101"/>
        <v>303.54691764367948</v>
      </c>
      <c r="AC328" s="322">
        <f t="shared" si="101"/>
        <v>75.88672941091987</v>
      </c>
      <c r="AD328" s="322">
        <f t="shared" si="101"/>
        <v>177.0690352921464</v>
      </c>
      <c r="AE328" s="322">
        <f t="shared" si="101"/>
        <v>0</v>
      </c>
      <c r="AF328" s="322">
        <f t="shared" si="101"/>
        <v>0</v>
      </c>
      <c r="AG328" s="322">
        <f t="shared" si="94"/>
        <v>328.84249411398611</v>
      </c>
      <c r="AH328" s="322">
        <f t="shared" si="94"/>
        <v>101.18230588122653</v>
      </c>
      <c r="AI328" s="322">
        <f t="shared" si="94"/>
        <v>101.18230588122653</v>
      </c>
      <c r="AJ328" s="322">
        <f t="shared" si="94"/>
        <v>50.591152940613263</v>
      </c>
      <c r="AK328" s="1280" t="s">
        <v>1465</v>
      </c>
      <c r="AL328" s="88" t="s">
        <v>1465</v>
      </c>
      <c r="AM328" s="1280" t="s">
        <v>1465</v>
      </c>
      <c r="AN328" s="322">
        <f t="shared" si="95"/>
        <v>23089.149413025683</v>
      </c>
      <c r="AO328" s="322">
        <f t="shared" si="102"/>
        <v>12037.716451917004</v>
      </c>
      <c r="AP328" s="322">
        <f t="shared" si="102"/>
        <v>505.78640554273136</v>
      </c>
      <c r="AQ328" s="322">
        <f t="shared" si="102"/>
        <v>5588.9397812471789</v>
      </c>
      <c r="AR328" s="322">
        <f t="shared" si="102"/>
        <v>0</v>
      </c>
      <c r="AS328" s="322">
        <f t="shared" si="102"/>
        <v>3565.7941590762548</v>
      </c>
      <c r="AT328" s="322">
        <f t="shared" si="102"/>
        <v>0</v>
      </c>
      <c r="AU328" s="322">
        <f t="shared" si="102"/>
        <v>75.867960831409675</v>
      </c>
      <c r="AV328" s="322">
        <f t="shared" si="102"/>
        <v>50.578640554273136</v>
      </c>
      <c r="AW328" s="322">
        <f t="shared" si="102"/>
        <v>126.44660138568284</v>
      </c>
      <c r="AX328" s="322">
        <f t="shared" si="102"/>
        <v>303.4718433256387</v>
      </c>
      <c r="AY328" s="322">
        <f t="shared" si="102"/>
        <v>75.867960831409675</v>
      </c>
      <c r="AZ328" s="322">
        <f t="shared" si="102"/>
        <v>177.02524193995595</v>
      </c>
      <c r="BA328" s="322">
        <f t="shared" si="102"/>
        <v>0</v>
      </c>
      <c r="BB328" s="322">
        <f t="shared" si="102"/>
        <v>0</v>
      </c>
      <c r="BC328" s="322">
        <f t="shared" si="96"/>
        <v>328.7611636027753</v>
      </c>
      <c r="BD328" s="322">
        <f t="shared" si="96"/>
        <v>101.15728110854627</v>
      </c>
      <c r="BE328" s="322">
        <f t="shared" si="96"/>
        <v>101.15728110854627</v>
      </c>
      <c r="BF328" s="322">
        <f t="shared" si="96"/>
        <v>50.578640554273136</v>
      </c>
    </row>
    <row r="329" spans="2:58" ht="14.25">
      <c r="B329" s="12" t="s">
        <v>221</v>
      </c>
      <c r="C329" s="1925" t="s">
        <v>35</v>
      </c>
      <c r="D329" s="1919" t="s">
        <v>38</v>
      </c>
      <c r="E329" s="1954" t="s">
        <v>25</v>
      </c>
      <c r="F329" s="1955" t="s">
        <v>26</v>
      </c>
      <c r="G329" s="1938">
        <v>17.173225806451608</v>
      </c>
      <c r="H329" s="1948">
        <v>15007.480320041184</v>
      </c>
      <c r="I329" s="1923">
        <v>15007.480320041184</v>
      </c>
      <c r="J329" s="1923">
        <v>15007.480320041184</v>
      </c>
      <c r="K329" s="1967">
        <v>9.1277419354838703</v>
      </c>
      <c r="L329" s="1738"/>
      <c r="O329" s="1281"/>
      <c r="R329" s="322">
        <f t="shared" si="93"/>
        <v>137018.29532197604</v>
      </c>
      <c r="S329" s="322">
        <f t="shared" si="101"/>
        <v>71435.606323396045</v>
      </c>
      <c r="T329" s="322">
        <f t="shared" si="101"/>
        <v>3001.4960640082377</v>
      </c>
      <c r="U329" s="322">
        <f t="shared" si="101"/>
        <v>33166.531507291016</v>
      </c>
      <c r="V329" s="322">
        <f t="shared" si="101"/>
        <v>0</v>
      </c>
      <c r="W329" s="322">
        <f t="shared" si="101"/>
        <v>21160.547251258067</v>
      </c>
      <c r="X329" s="322">
        <f t="shared" si="101"/>
        <v>0</v>
      </c>
      <c r="Y329" s="322">
        <f t="shared" si="101"/>
        <v>450.22440960123555</v>
      </c>
      <c r="Z329" s="322">
        <f t="shared" si="101"/>
        <v>300.14960640082381</v>
      </c>
      <c r="AA329" s="322">
        <f t="shared" si="101"/>
        <v>750.37401600205942</v>
      </c>
      <c r="AB329" s="322">
        <f t="shared" si="101"/>
        <v>1800.8976384049422</v>
      </c>
      <c r="AC329" s="322">
        <f t="shared" si="101"/>
        <v>450.22440960123555</v>
      </c>
      <c r="AD329" s="322">
        <f t="shared" si="101"/>
        <v>1050.5236224028831</v>
      </c>
      <c r="AE329" s="322">
        <f t="shared" si="101"/>
        <v>0</v>
      </c>
      <c r="AF329" s="322">
        <f t="shared" si="101"/>
        <v>0</v>
      </c>
      <c r="AG329" s="322">
        <f t="shared" si="94"/>
        <v>1950.9724416053541</v>
      </c>
      <c r="AH329" s="322">
        <f t="shared" si="94"/>
        <v>600.29921280164763</v>
      </c>
      <c r="AI329" s="322">
        <f t="shared" si="94"/>
        <v>600.29921280164763</v>
      </c>
      <c r="AJ329" s="322">
        <f t="shared" si="94"/>
        <v>300.14960640082381</v>
      </c>
      <c r="AK329" s="1280" t="s">
        <v>1465</v>
      </c>
      <c r="AL329" s="88" t="s">
        <v>1465</v>
      </c>
      <c r="AM329" s="1280" t="s">
        <v>1465</v>
      </c>
      <c r="AN329" s="322">
        <f t="shared" si="95"/>
        <v>136984.40746318881</v>
      </c>
      <c r="AO329" s="322">
        <f t="shared" si="102"/>
        <v>71417.938611695368</v>
      </c>
      <c r="AP329" s="322">
        <f t="shared" si="102"/>
        <v>3000.7537231804781</v>
      </c>
      <c r="AQ329" s="322">
        <f t="shared" si="102"/>
        <v>33158.328641144268</v>
      </c>
      <c r="AR329" s="322">
        <f t="shared" si="102"/>
        <v>0</v>
      </c>
      <c r="AS329" s="322">
        <f t="shared" si="102"/>
        <v>21155.313748422363</v>
      </c>
      <c r="AT329" s="322">
        <f t="shared" si="102"/>
        <v>0</v>
      </c>
      <c r="AU329" s="322">
        <f t="shared" si="102"/>
        <v>450.1130584770716</v>
      </c>
      <c r="AV329" s="322">
        <f t="shared" si="102"/>
        <v>300.07537231804781</v>
      </c>
      <c r="AW329" s="322">
        <f t="shared" si="102"/>
        <v>750.18843079511953</v>
      </c>
      <c r="AX329" s="322">
        <f t="shared" si="102"/>
        <v>1800.4522339082864</v>
      </c>
      <c r="AY329" s="322">
        <f t="shared" si="102"/>
        <v>450.1130584770716</v>
      </c>
      <c r="AZ329" s="322">
        <f t="shared" si="102"/>
        <v>1050.2638031131671</v>
      </c>
      <c r="BA329" s="322">
        <f t="shared" si="102"/>
        <v>0</v>
      </c>
      <c r="BB329" s="322">
        <f t="shared" si="102"/>
        <v>0</v>
      </c>
      <c r="BC329" s="322">
        <f t="shared" si="96"/>
        <v>1950.4899200673103</v>
      </c>
      <c r="BD329" s="322">
        <f t="shared" si="96"/>
        <v>600.15074463609562</v>
      </c>
      <c r="BE329" s="322">
        <f t="shared" si="96"/>
        <v>600.15074463609562</v>
      </c>
      <c r="BF329" s="322">
        <f t="shared" si="96"/>
        <v>300.07537231804781</v>
      </c>
    </row>
    <row r="330" spans="2:58" ht="14.25">
      <c r="B330" s="12" t="s">
        <v>221</v>
      </c>
      <c r="C330" s="1925" t="s">
        <v>35</v>
      </c>
      <c r="D330" s="1919" t="s">
        <v>347</v>
      </c>
      <c r="E330" s="1954" t="s">
        <v>25</v>
      </c>
      <c r="F330" s="1955" t="s">
        <v>26</v>
      </c>
      <c r="G330" s="1938">
        <v>17.173225806451608</v>
      </c>
      <c r="H330" s="1948">
        <v>57762.729544311413</v>
      </c>
      <c r="I330" s="1923">
        <v>57762.729544311413</v>
      </c>
      <c r="J330" s="1923">
        <v>57762.729544311413</v>
      </c>
      <c r="K330" s="1967">
        <v>9.1277419354838703</v>
      </c>
      <c r="L330" s="1738"/>
      <c r="R330" s="322">
        <f t="shared" si="93"/>
        <v>527373.72073956323</v>
      </c>
      <c r="S330" s="322">
        <f t="shared" si="101"/>
        <v>274950.59263092233</v>
      </c>
      <c r="T330" s="322">
        <f t="shared" si="101"/>
        <v>11552.545908862285</v>
      </c>
      <c r="U330" s="322">
        <f t="shared" si="101"/>
        <v>127655.63229292819</v>
      </c>
      <c r="V330" s="322">
        <f t="shared" si="101"/>
        <v>0</v>
      </c>
      <c r="W330" s="322">
        <f t="shared" si="101"/>
        <v>81445.448657479079</v>
      </c>
      <c r="X330" s="322">
        <f t="shared" si="101"/>
        <v>0</v>
      </c>
      <c r="Y330" s="322">
        <f t="shared" si="101"/>
        <v>1732.8818863293423</v>
      </c>
      <c r="Z330" s="322">
        <f t="shared" si="101"/>
        <v>1155.2545908862285</v>
      </c>
      <c r="AA330" s="322">
        <f t="shared" si="101"/>
        <v>2888.1364772155712</v>
      </c>
      <c r="AB330" s="322">
        <f t="shared" si="101"/>
        <v>6931.527545317369</v>
      </c>
      <c r="AC330" s="322">
        <f t="shared" si="101"/>
        <v>1732.8818863293423</v>
      </c>
      <c r="AD330" s="322">
        <f t="shared" si="101"/>
        <v>4043.3910681017992</v>
      </c>
      <c r="AE330" s="322">
        <f t="shared" si="101"/>
        <v>0</v>
      </c>
      <c r="AF330" s="322">
        <f t="shared" si="101"/>
        <v>0</v>
      </c>
      <c r="AG330" s="322">
        <f t="shared" si="94"/>
        <v>7509.1548407604832</v>
      </c>
      <c r="AH330" s="322">
        <f t="shared" si="94"/>
        <v>2310.5091817724569</v>
      </c>
      <c r="AI330" s="322">
        <f t="shared" si="94"/>
        <v>2310.5091817724569</v>
      </c>
      <c r="AJ330" s="322">
        <f t="shared" si="94"/>
        <v>1155.2545908862285</v>
      </c>
      <c r="AK330" s="1280" t="s">
        <v>1465</v>
      </c>
      <c r="AL330" s="88" t="s">
        <v>1465</v>
      </c>
      <c r="AM330" s="1280" t="s">
        <v>1465</v>
      </c>
      <c r="AN330" s="322">
        <f t="shared" si="95"/>
        <v>527243.28876962443</v>
      </c>
      <c r="AO330" s="322">
        <f t="shared" si="102"/>
        <v>274882.59085908131</v>
      </c>
      <c r="AP330" s="322">
        <f t="shared" si="102"/>
        <v>11549.68869155804</v>
      </c>
      <c r="AQ330" s="322">
        <f t="shared" si="102"/>
        <v>127624.06004171628</v>
      </c>
      <c r="AR330" s="322">
        <f t="shared" si="102"/>
        <v>0</v>
      </c>
      <c r="AS330" s="322">
        <f t="shared" si="102"/>
        <v>81425.305275484148</v>
      </c>
      <c r="AT330" s="322">
        <f t="shared" si="102"/>
        <v>0</v>
      </c>
      <c r="AU330" s="322">
        <f t="shared" si="102"/>
        <v>1732.4533037337055</v>
      </c>
      <c r="AV330" s="322">
        <f t="shared" si="102"/>
        <v>1154.968869155804</v>
      </c>
      <c r="AW330" s="322">
        <f t="shared" si="102"/>
        <v>2887.42217288951</v>
      </c>
      <c r="AX330" s="322">
        <f t="shared" si="102"/>
        <v>6929.8132149348221</v>
      </c>
      <c r="AY330" s="322">
        <f t="shared" si="102"/>
        <v>1732.4533037337055</v>
      </c>
      <c r="AZ330" s="322">
        <f t="shared" si="102"/>
        <v>4042.391042045313</v>
      </c>
      <c r="BA330" s="322">
        <f t="shared" si="102"/>
        <v>0</v>
      </c>
      <c r="BB330" s="322">
        <f t="shared" si="102"/>
        <v>0</v>
      </c>
      <c r="BC330" s="322">
        <f t="shared" si="96"/>
        <v>7507.2976495127241</v>
      </c>
      <c r="BD330" s="322">
        <f t="shared" si="96"/>
        <v>2309.937738311608</v>
      </c>
      <c r="BE330" s="322">
        <f t="shared" si="96"/>
        <v>2309.937738311608</v>
      </c>
      <c r="BF330" s="322">
        <f t="shared" si="96"/>
        <v>1154.968869155804</v>
      </c>
    </row>
    <row r="331" spans="2:58" ht="14.25">
      <c r="B331" s="12" t="s">
        <v>221</v>
      </c>
      <c r="C331" s="1925" t="s">
        <v>35</v>
      </c>
      <c r="D331" s="1919" t="s">
        <v>23</v>
      </c>
      <c r="E331" s="1954" t="s">
        <v>25</v>
      </c>
      <c r="F331" s="1955" t="s">
        <v>26</v>
      </c>
      <c r="G331" s="1938">
        <v>17.173225806451608</v>
      </c>
      <c r="H331" s="1948">
        <v>19523.542776129729</v>
      </c>
      <c r="I331" s="1923">
        <v>19523.542776129729</v>
      </c>
      <c r="J331" s="1923">
        <v>19523.542776129729</v>
      </c>
      <c r="K331" s="1967">
        <v>9.1277419354838703</v>
      </c>
      <c r="L331" s="1738"/>
      <c r="R331" s="322">
        <f t="shared" si="93"/>
        <v>178249.94554606444</v>
      </c>
      <c r="S331" s="322">
        <f t="shared" si="101"/>
        <v>92932.063614377519</v>
      </c>
      <c r="T331" s="322">
        <f t="shared" si="101"/>
        <v>3904.7085552259468</v>
      </c>
      <c r="U331" s="322">
        <f t="shared" si="101"/>
        <v>43147.029535246693</v>
      </c>
      <c r="V331" s="322">
        <f t="shared" si="101"/>
        <v>0</v>
      </c>
      <c r="W331" s="322">
        <f t="shared" si="101"/>
        <v>27528.195314342913</v>
      </c>
      <c r="X331" s="322">
        <f t="shared" si="101"/>
        <v>0</v>
      </c>
      <c r="Y331" s="322">
        <f t="shared" si="101"/>
        <v>585.70628328389182</v>
      </c>
      <c r="Z331" s="322">
        <f t="shared" si="101"/>
        <v>390.47085552259466</v>
      </c>
      <c r="AA331" s="322">
        <f t="shared" si="101"/>
        <v>976.17713880648671</v>
      </c>
      <c r="AB331" s="322">
        <f t="shared" si="101"/>
        <v>2342.8251331355673</v>
      </c>
      <c r="AC331" s="322">
        <f t="shared" si="101"/>
        <v>585.70628328389182</v>
      </c>
      <c r="AD331" s="322">
        <f t="shared" si="101"/>
        <v>1366.647994329081</v>
      </c>
      <c r="AE331" s="322">
        <f t="shared" si="101"/>
        <v>0</v>
      </c>
      <c r="AF331" s="322">
        <f t="shared" si="101"/>
        <v>0</v>
      </c>
      <c r="AG331" s="322">
        <f t="shared" si="94"/>
        <v>2538.0605608968649</v>
      </c>
      <c r="AH331" s="322">
        <f t="shared" si="94"/>
        <v>780.94171104518932</v>
      </c>
      <c r="AI331" s="322">
        <f t="shared" si="94"/>
        <v>780.94171104518932</v>
      </c>
      <c r="AJ331" s="322">
        <f t="shared" si="94"/>
        <v>390.47085552259466</v>
      </c>
      <c r="AK331" s="1280" t="s">
        <v>1465</v>
      </c>
      <c r="AL331" s="88" t="s">
        <v>1465</v>
      </c>
      <c r="AM331" s="1280" t="s">
        <v>1465</v>
      </c>
      <c r="AN331" s="322">
        <f t="shared" si="95"/>
        <v>178205.86012689251</v>
      </c>
      <c r="AO331" s="322">
        <f t="shared" si="102"/>
        <v>92909.07932135908</v>
      </c>
      <c r="AP331" s="322">
        <f t="shared" si="102"/>
        <v>3903.7428286285331</v>
      </c>
      <c r="AQ331" s="322">
        <f t="shared" si="102"/>
        <v>43136.358256345273</v>
      </c>
      <c r="AR331" s="322">
        <f t="shared" si="102"/>
        <v>0</v>
      </c>
      <c r="AS331" s="322">
        <f t="shared" si="102"/>
        <v>27521.386941831148</v>
      </c>
      <c r="AT331" s="322">
        <f t="shared" si="102"/>
        <v>0</v>
      </c>
      <c r="AU331" s="322">
        <f t="shared" si="102"/>
        <v>585.56142429427985</v>
      </c>
      <c r="AV331" s="322">
        <f t="shared" si="102"/>
        <v>390.37428286285331</v>
      </c>
      <c r="AW331" s="322">
        <f t="shared" si="102"/>
        <v>975.93570715713327</v>
      </c>
      <c r="AX331" s="322">
        <f t="shared" si="102"/>
        <v>2342.2456971771194</v>
      </c>
      <c r="AY331" s="322">
        <f t="shared" si="102"/>
        <v>585.56142429427985</v>
      </c>
      <c r="AZ331" s="322">
        <f t="shared" si="102"/>
        <v>1366.3099900199863</v>
      </c>
      <c r="BA331" s="322">
        <f t="shared" si="102"/>
        <v>0</v>
      </c>
      <c r="BB331" s="322">
        <f t="shared" si="102"/>
        <v>0</v>
      </c>
      <c r="BC331" s="322">
        <f t="shared" si="96"/>
        <v>2537.4328386085458</v>
      </c>
      <c r="BD331" s="322">
        <f t="shared" si="96"/>
        <v>780.74856572570661</v>
      </c>
      <c r="BE331" s="322">
        <f t="shared" si="96"/>
        <v>780.74856572570661</v>
      </c>
      <c r="BF331" s="322">
        <f t="shared" si="96"/>
        <v>390.37428286285331</v>
      </c>
    </row>
    <row r="332" spans="2:58" ht="14.25">
      <c r="B332" s="12" t="s">
        <v>221</v>
      </c>
      <c r="C332" s="1925" t="s">
        <v>35</v>
      </c>
      <c r="D332" s="1919" t="s">
        <v>37</v>
      </c>
      <c r="E332" s="1954" t="s">
        <v>25</v>
      </c>
      <c r="F332" s="1955" t="s">
        <v>26</v>
      </c>
      <c r="G332" s="1938">
        <v>17.424193548387095</v>
      </c>
      <c r="H332" s="1948">
        <v>2529.5576470306623</v>
      </c>
      <c r="I332" s="1923">
        <v>2529.5576470306623</v>
      </c>
      <c r="J332" s="1923">
        <v>2529.5576470306623</v>
      </c>
      <c r="K332" s="1967">
        <v>9.1277419354838703</v>
      </c>
      <c r="L332" s="1738"/>
      <c r="R332" s="322">
        <f t="shared" si="93"/>
        <v>23094.86131738995</v>
      </c>
      <c r="S332" s="322">
        <f t="shared" si="101"/>
        <v>12040.694399865954</v>
      </c>
      <c r="T332" s="322">
        <f t="shared" si="101"/>
        <v>505.91152940613262</v>
      </c>
      <c r="U332" s="322">
        <f t="shared" si="101"/>
        <v>5590.3223999377624</v>
      </c>
      <c r="V332" s="322">
        <f t="shared" si="101"/>
        <v>0</v>
      </c>
      <c r="W332" s="322">
        <f t="shared" si="101"/>
        <v>3566.6762823132335</v>
      </c>
      <c r="X332" s="322">
        <f t="shared" si="101"/>
        <v>0</v>
      </c>
      <c r="Y332" s="322">
        <f t="shared" si="101"/>
        <v>75.88672941091987</v>
      </c>
      <c r="Z332" s="322">
        <f t="shared" si="101"/>
        <v>50.591152940613263</v>
      </c>
      <c r="AA332" s="322">
        <f t="shared" si="101"/>
        <v>126.47788235153315</v>
      </c>
      <c r="AB332" s="322">
        <f t="shared" si="101"/>
        <v>303.54691764367948</v>
      </c>
      <c r="AC332" s="322">
        <f t="shared" si="101"/>
        <v>75.88672941091987</v>
      </c>
      <c r="AD332" s="322">
        <f t="shared" si="101"/>
        <v>177.0690352921464</v>
      </c>
      <c r="AE332" s="322">
        <f t="shared" si="101"/>
        <v>0</v>
      </c>
      <c r="AF332" s="322">
        <f t="shared" si="101"/>
        <v>0</v>
      </c>
      <c r="AG332" s="322">
        <f t="shared" si="94"/>
        <v>328.84249411398611</v>
      </c>
      <c r="AH332" s="322">
        <f t="shared" si="94"/>
        <v>101.18230588122653</v>
      </c>
      <c r="AI332" s="322">
        <f t="shared" si="94"/>
        <v>101.18230588122653</v>
      </c>
      <c r="AJ332" s="322">
        <f t="shared" si="94"/>
        <v>50.591152940613263</v>
      </c>
      <c r="AK332" s="1280" t="s">
        <v>1465</v>
      </c>
      <c r="AL332" s="88" t="s">
        <v>1465</v>
      </c>
      <c r="AM332" s="1280" t="s">
        <v>1465</v>
      </c>
      <c r="AN332" s="322">
        <f t="shared" si="95"/>
        <v>23089.149413025683</v>
      </c>
      <c r="AO332" s="322">
        <f t="shared" si="102"/>
        <v>12037.716451917004</v>
      </c>
      <c r="AP332" s="322">
        <f t="shared" si="102"/>
        <v>505.78640554273136</v>
      </c>
      <c r="AQ332" s="322">
        <f t="shared" si="102"/>
        <v>5588.9397812471789</v>
      </c>
      <c r="AR332" s="322">
        <f t="shared" si="102"/>
        <v>0</v>
      </c>
      <c r="AS332" s="322">
        <f t="shared" si="102"/>
        <v>3565.7941590762548</v>
      </c>
      <c r="AT332" s="322">
        <f t="shared" si="102"/>
        <v>0</v>
      </c>
      <c r="AU332" s="322">
        <f t="shared" si="102"/>
        <v>75.867960831409675</v>
      </c>
      <c r="AV332" s="322">
        <f t="shared" si="102"/>
        <v>50.578640554273136</v>
      </c>
      <c r="AW332" s="322">
        <f t="shared" si="102"/>
        <v>126.44660138568284</v>
      </c>
      <c r="AX332" s="322">
        <f t="shared" si="102"/>
        <v>303.4718433256387</v>
      </c>
      <c r="AY332" s="322">
        <f t="shared" si="102"/>
        <v>75.867960831409675</v>
      </c>
      <c r="AZ332" s="322">
        <f t="shared" si="102"/>
        <v>177.02524193995595</v>
      </c>
      <c r="BA332" s="322">
        <f t="shared" si="102"/>
        <v>0</v>
      </c>
      <c r="BB332" s="322">
        <f t="shared" si="102"/>
        <v>0</v>
      </c>
      <c r="BC332" s="322">
        <f t="shared" si="96"/>
        <v>328.7611636027753</v>
      </c>
      <c r="BD332" s="322">
        <f t="shared" si="96"/>
        <v>101.15728110854627</v>
      </c>
      <c r="BE332" s="322">
        <f t="shared" si="96"/>
        <v>101.15728110854627</v>
      </c>
      <c r="BF332" s="322">
        <f t="shared" si="96"/>
        <v>50.578640554273136</v>
      </c>
    </row>
    <row r="333" spans="2:58" ht="14.25">
      <c r="B333" s="12" t="s">
        <v>221</v>
      </c>
      <c r="C333" s="1925" t="s">
        <v>35</v>
      </c>
      <c r="D333" s="1919" t="s">
        <v>38</v>
      </c>
      <c r="E333" s="1954" t="s">
        <v>25</v>
      </c>
      <c r="F333" s="1955" t="s">
        <v>26</v>
      </c>
      <c r="G333" s="1938">
        <v>17.173225806451608</v>
      </c>
      <c r="H333" s="1948">
        <v>15007.480320041184</v>
      </c>
      <c r="I333" s="1923">
        <v>15007.480320041184</v>
      </c>
      <c r="J333" s="1923">
        <v>15007.480320041184</v>
      </c>
      <c r="K333" s="1967">
        <v>9.1277419354838703</v>
      </c>
      <c r="L333" s="1738"/>
      <c r="R333" s="322">
        <f t="shared" si="93"/>
        <v>137018.29532197604</v>
      </c>
      <c r="S333" s="322">
        <f t="shared" si="101"/>
        <v>71435.606323396045</v>
      </c>
      <c r="T333" s="322">
        <f t="shared" si="101"/>
        <v>3001.4960640082377</v>
      </c>
      <c r="U333" s="322">
        <f t="shared" si="101"/>
        <v>33166.531507291016</v>
      </c>
      <c r="V333" s="322">
        <f t="shared" si="101"/>
        <v>0</v>
      </c>
      <c r="W333" s="322">
        <f t="shared" si="101"/>
        <v>21160.547251258067</v>
      </c>
      <c r="X333" s="322">
        <f t="shared" si="101"/>
        <v>0</v>
      </c>
      <c r="Y333" s="322">
        <f t="shared" si="101"/>
        <v>450.22440960123555</v>
      </c>
      <c r="Z333" s="322">
        <f t="shared" si="101"/>
        <v>300.14960640082381</v>
      </c>
      <c r="AA333" s="322">
        <f t="shared" si="101"/>
        <v>750.37401600205942</v>
      </c>
      <c r="AB333" s="322">
        <f t="shared" si="101"/>
        <v>1800.8976384049422</v>
      </c>
      <c r="AC333" s="322">
        <f t="shared" si="101"/>
        <v>450.22440960123555</v>
      </c>
      <c r="AD333" s="322">
        <f t="shared" si="101"/>
        <v>1050.5236224028831</v>
      </c>
      <c r="AE333" s="322">
        <f t="shared" si="101"/>
        <v>0</v>
      </c>
      <c r="AF333" s="322">
        <f t="shared" si="101"/>
        <v>0</v>
      </c>
      <c r="AG333" s="322">
        <f t="shared" si="94"/>
        <v>1950.9724416053541</v>
      </c>
      <c r="AH333" s="322">
        <f t="shared" si="94"/>
        <v>600.29921280164763</v>
      </c>
      <c r="AI333" s="322">
        <f t="shared" si="94"/>
        <v>600.29921280164763</v>
      </c>
      <c r="AJ333" s="322">
        <f t="shared" si="94"/>
        <v>300.14960640082381</v>
      </c>
      <c r="AK333" s="1280" t="s">
        <v>1465</v>
      </c>
      <c r="AL333" s="88" t="s">
        <v>1465</v>
      </c>
      <c r="AM333" s="1280" t="s">
        <v>1465</v>
      </c>
      <c r="AN333" s="322">
        <f t="shared" si="95"/>
        <v>136984.40746318881</v>
      </c>
      <c r="AO333" s="322">
        <f t="shared" si="102"/>
        <v>71417.938611695368</v>
      </c>
      <c r="AP333" s="322">
        <f t="shared" si="102"/>
        <v>3000.7537231804781</v>
      </c>
      <c r="AQ333" s="322">
        <f t="shared" si="102"/>
        <v>33158.328641144268</v>
      </c>
      <c r="AR333" s="322">
        <f t="shared" si="102"/>
        <v>0</v>
      </c>
      <c r="AS333" s="322">
        <f t="shared" si="102"/>
        <v>21155.313748422363</v>
      </c>
      <c r="AT333" s="322">
        <f t="shared" si="102"/>
        <v>0</v>
      </c>
      <c r="AU333" s="322">
        <f t="shared" si="102"/>
        <v>450.1130584770716</v>
      </c>
      <c r="AV333" s="322">
        <f t="shared" si="102"/>
        <v>300.07537231804781</v>
      </c>
      <c r="AW333" s="322">
        <f t="shared" si="102"/>
        <v>750.18843079511953</v>
      </c>
      <c r="AX333" s="322">
        <f t="shared" si="102"/>
        <v>1800.4522339082864</v>
      </c>
      <c r="AY333" s="322">
        <f t="shared" si="102"/>
        <v>450.1130584770716</v>
      </c>
      <c r="AZ333" s="322">
        <f t="shared" si="102"/>
        <v>1050.2638031131671</v>
      </c>
      <c r="BA333" s="322">
        <f t="shared" si="102"/>
        <v>0</v>
      </c>
      <c r="BB333" s="322">
        <f t="shared" si="102"/>
        <v>0</v>
      </c>
      <c r="BC333" s="322">
        <f t="shared" si="96"/>
        <v>1950.4899200673103</v>
      </c>
      <c r="BD333" s="322">
        <f t="shared" si="96"/>
        <v>600.15074463609562</v>
      </c>
      <c r="BE333" s="322">
        <f t="shared" si="96"/>
        <v>600.15074463609562</v>
      </c>
      <c r="BF333" s="322">
        <f t="shared" si="96"/>
        <v>300.07537231804781</v>
      </c>
    </row>
    <row r="334" spans="2:58" ht="14.25">
      <c r="B334" s="12" t="s">
        <v>221</v>
      </c>
      <c r="C334" s="1925" t="s">
        <v>173</v>
      </c>
      <c r="D334" s="1919" t="s">
        <v>176</v>
      </c>
      <c r="E334" s="1954" t="s">
        <v>25</v>
      </c>
      <c r="F334" s="1955" t="s">
        <v>16</v>
      </c>
      <c r="G334" s="1938">
        <v>17.173225806451608</v>
      </c>
      <c r="H334" s="1948">
        <v>5.7425006297191281</v>
      </c>
      <c r="I334" s="1923">
        <v>5.7425006297191281</v>
      </c>
      <c r="J334" s="1923">
        <v>5.7425006297191281</v>
      </c>
      <c r="K334" s="1967">
        <v>9.1277419354838703</v>
      </c>
      <c r="L334" s="1738"/>
      <c r="R334" s="322">
        <f t="shared" si="93"/>
        <v>52.429030749335645</v>
      </c>
      <c r="S334" s="322">
        <f t="shared" si="101"/>
        <v>27.334302997463052</v>
      </c>
      <c r="T334" s="322">
        <f t="shared" si="101"/>
        <v>1.1485001259438259</v>
      </c>
      <c r="U334" s="322">
        <f t="shared" si="101"/>
        <v>12.69092639167927</v>
      </c>
      <c r="V334" s="322">
        <f t="shared" si="101"/>
        <v>0</v>
      </c>
      <c r="W334" s="322">
        <f t="shared" si="101"/>
        <v>8.0969258879039696</v>
      </c>
      <c r="X334" s="322">
        <f t="shared" si="101"/>
        <v>0</v>
      </c>
      <c r="Y334" s="322">
        <f t="shared" si="101"/>
        <v>0.17227501889157384</v>
      </c>
      <c r="Z334" s="322">
        <f t="shared" si="101"/>
        <v>0.1148500125943826</v>
      </c>
      <c r="AA334" s="322">
        <f t="shared" si="101"/>
        <v>0.28712503148595647</v>
      </c>
      <c r="AB334" s="322">
        <f t="shared" si="101"/>
        <v>0.68910007556629538</v>
      </c>
      <c r="AC334" s="322">
        <f t="shared" si="101"/>
        <v>0.17227501889157384</v>
      </c>
      <c r="AD334" s="322">
        <f t="shared" si="101"/>
        <v>0.40197504408033902</v>
      </c>
      <c r="AE334" s="322">
        <f t="shared" si="101"/>
        <v>0</v>
      </c>
      <c r="AF334" s="322">
        <f t="shared" si="101"/>
        <v>0</v>
      </c>
      <c r="AG334" s="322">
        <f t="shared" si="94"/>
        <v>0.74652508186348665</v>
      </c>
      <c r="AH334" s="322">
        <f t="shared" si="94"/>
        <v>0.2297000251887652</v>
      </c>
      <c r="AI334" s="322">
        <f t="shared" si="94"/>
        <v>0.2297000251887652</v>
      </c>
      <c r="AJ334" s="322">
        <f t="shared" si="94"/>
        <v>0.1148500125943826</v>
      </c>
      <c r="AK334" s="1280" t="s">
        <v>1465</v>
      </c>
      <c r="AL334" s="88" t="s">
        <v>1465</v>
      </c>
      <c r="AM334" s="1280" t="s">
        <v>1465</v>
      </c>
      <c r="AN334" s="322">
        <f t="shared" si="95"/>
        <v>52.416063812429819</v>
      </c>
      <c r="AO334" s="322">
        <f t="shared" si="102"/>
        <v>27.327542579098132</v>
      </c>
      <c r="AP334" s="322">
        <f t="shared" si="102"/>
        <v>1.1482160747520225</v>
      </c>
      <c r="AQ334" s="322">
        <f t="shared" si="102"/>
        <v>12.687787626009843</v>
      </c>
      <c r="AR334" s="322">
        <f t="shared" si="102"/>
        <v>0</v>
      </c>
      <c r="AS334" s="322">
        <f t="shared" si="102"/>
        <v>8.0949233270017551</v>
      </c>
      <c r="AT334" s="322">
        <f t="shared" si="102"/>
        <v>0</v>
      </c>
      <c r="AU334" s="322">
        <f t="shared" si="102"/>
        <v>0.17223241121280333</v>
      </c>
      <c r="AV334" s="322">
        <f t="shared" si="102"/>
        <v>0.11482160747520226</v>
      </c>
      <c r="AW334" s="322">
        <f t="shared" si="102"/>
        <v>0.28705401868800562</v>
      </c>
      <c r="AX334" s="322">
        <f t="shared" si="102"/>
        <v>0.68892964485121333</v>
      </c>
      <c r="AY334" s="322">
        <f t="shared" si="102"/>
        <v>0.17223241121280333</v>
      </c>
      <c r="AZ334" s="322">
        <f t="shared" si="102"/>
        <v>0.40187562616320782</v>
      </c>
      <c r="BA334" s="322">
        <f t="shared" si="102"/>
        <v>0</v>
      </c>
      <c r="BB334" s="322">
        <f t="shared" si="102"/>
        <v>0</v>
      </c>
      <c r="BC334" s="322">
        <f t="shared" si="96"/>
        <v>0.74634044858881443</v>
      </c>
      <c r="BD334" s="322">
        <f t="shared" si="96"/>
        <v>0.22964321495040452</v>
      </c>
      <c r="BE334" s="322">
        <f t="shared" si="96"/>
        <v>0.22964321495040452</v>
      </c>
      <c r="BF334" s="322">
        <f t="shared" si="96"/>
        <v>0.11482160747520226</v>
      </c>
    </row>
    <row r="335" spans="2:58" ht="14.25">
      <c r="B335" s="12" t="s">
        <v>221</v>
      </c>
      <c r="C335" s="1925" t="s">
        <v>173</v>
      </c>
      <c r="D335" s="1919" t="s">
        <v>178</v>
      </c>
      <c r="E335" s="1954" t="s">
        <v>25</v>
      </c>
      <c r="F335" s="1955" t="s">
        <v>16</v>
      </c>
      <c r="G335" s="1938">
        <v>17.624193548387098</v>
      </c>
      <c r="H335" s="1948">
        <v>31812.751722195459</v>
      </c>
      <c r="I335" s="1923">
        <v>31812.751722195459</v>
      </c>
      <c r="J335" s="1923">
        <v>31812.751722195459</v>
      </c>
      <c r="K335" s="1967">
        <v>9.1277419354838703</v>
      </c>
      <c r="L335" s="1738"/>
      <c r="R335" s="322">
        <f t="shared" si="93"/>
        <v>290450.42322364455</v>
      </c>
      <c r="S335" s="322">
        <f t="shared" si="101"/>
        <v>151428.6981976504</v>
      </c>
      <c r="T335" s="322">
        <f t="shared" si="101"/>
        <v>6362.5503444390934</v>
      </c>
      <c r="U335" s="322">
        <f t="shared" si="101"/>
        <v>70306.181306051949</v>
      </c>
      <c r="V335" s="322">
        <f t="shared" si="101"/>
        <v>0</v>
      </c>
      <c r="W335" s="322">
        <f t="shared" si="101"/>
        <v>44855.979928295586</v>
      </c>
      <c r="X335" s="322">
        <f t="shared" si="101"/>
        <v>0</v>
      </c>
      <c r="Y335" s="322">
        <f t="shared" si="101"/>
        <v>954.38255166586362</v>
      </c>
      <c r="Z335" s="322">
        <f t="shared" si="101"/>
        <v>636.25503444390927</v>
      </c>
      <c r="AA335" s="322">
        <f t="shared" si="101"/>
        <v>1590.6375861097733</v>
      </c>
      <c r="AB335" s="322">
        <f t="shared" si="101"/>
        <v>3817.5302066634545</v>
      </c>
      <c r="AC335" s="322">
        <f t="shared" si="101"/>
        <v>954.38255166586362</v>
      </c>
      <c r="AD335" s="322">
        <f t="shared" si="101"/>
        <v>2226.8926205536823</v>
      </c>
      <c r="AE335" s="322">
        <f t="shared" si="101"/>
        <v>0</v>
      </c>
      <c r="AF335" s="322">
        <f t="shared" si="101"/>
        <v>0</v>
      </c>
      <c r="AG335" s="322">
        <f t="shared" si="94"/>
        <v>4135.6577238854097</v>
      </c>
      <c r="AH335" s="322">
        <f t="shared" si="94"/>
        <v>1272.5100688878185</v>
      </c>
      <c r="AI335" s="322">
        <f t="shared" si="94"/>
        <v>1272.5100688878185</v>
      </c>
      <c r="AJ335" s="322">
        <f t="shared" si="94"/>
        <v>636.25503444390927</v>
      </c>
      <c r="AK335" s="1280" t="s">
        <v>1465</v>
      </c>
      <c r="AL335" s="88" t="s">
        <v>1465</v>
      </c>
      <c r="AM335" s="1280" t="s">
        <v>1465</v>
      </c>
      <c r="AN335" s="322">
        <f t="shared" si="95"/>
        <v>290378.58797782019</v>
      </c>
      <c r="AO335" s="322">
        <f t="shared" si="102"/>
        <v>151391.24630607053</v>
      </c>
      <c r="AP335" s="322">
        <f t="shared" si="102"/>
        <v>6360.976735549184</v>
      </c>
      <c r="AQ335" s="322">
        <f t="shared" si="102"/>
        <v>70288.792927818446</v>
      </c>
      <c r="AR335" s="322">
        <f t="shared" si="102"/>
        <v>0</v>
      </c>
      <c r="AS335" s="322">
        <f t="shared" si="102"/>
        <v>44844.885985621731</v>
      </c>
      <c r="AT335" s="322">
        <f t="shared" si="102"/>
        <v>0</v>
      </c>
      <c r="AU335" s="322">
        <f t="shared" si="102"/>
        <v>954.14651033237726</v>
      </c>
      <c r="AV335" s="322">
        <f t="shared" si="102"/>
        <v>636.0976735549184</v>
      </c>
      <c r="AW335" s="322">
        <f t="shared" si="102"/>
        <v>1590.244183887296</v>
      </c>
      <c r="AX335" s="322">
        <f t="shared" si="102"/>
        <v>3816.586041329509</v>
      </c>
      <c r="AY335" s="322">
        <f t="shared" si="102"/>
        <v>954.14651033237726</v>
      </c>
      <c r="AZ335" s="322">
        <f t="shared" si="102"/>
        <v>2226.3418574422139</v>
      </c>
      <c r="BA335" s="322">
        <f t="shared" si="102"/>
        <v>0</v>
      </c>
      <c r="BB335" s="322">
        <f t="shared" si="102"/>
        <v>0</v>
      </c>
      <c r="BC335" s="322">
        <f t="shared" si="96"/>
        <v>4134.6348781069682</v>
      </c>
      <c r="BD335" s="322">
        <f t="shared" si="96"/>
        <v>1272.1953471098368</v>
      </c>
      <c r="BE335" s="322">
        <f t="shared" si="96"/>
        <v>1272.1953471098368</v>
      </c>
      <c r="BF335" s="322">
        <f t="shared" si="96"/>
        <v>636.0976735549184</v>
      </c>
    </row>
    <row r="336" spans="2:58" ht="14.25">
      <c r="B336" s="12" t="s">
        <v>221</v>
      </c>
      <c r="C336" s="1925" t="s">
        <v>173</v>
      </c>
      <c r="D336" s="1919" t="s">
        <v>179</v>
      </c>
      <c r="E336" s="1954" t="s">
        <v>25</v>
      </c>
      <c r="F336" s="1955" t="s">
        <v>16</v>
      </c>
      <c r="G336" s="1938">
        <v>17.624193548387098</v>
      </c>
      <c r="H336" s="1948">
        <v>33476.65526268768</v>
      </c>
      <c r="I336" s="1923">
        <v>33476.65526268768</v>
      </c>
      <c r="J336" s="1923">
        <v>33476.65526268768</v>
      </c>
      <c r="K336" s="1967">
        <v>9.1277419354838703</v>
      </c>
      <c r="L336" s="1738"/>
      <c r="R336" s="322">
        <f t="shared" si="93"/>
        <v>305641.86254833854</v>
      </c>
      <c r="S336" s="322">
        <f t="shared" si="101"/>
        <v>159348.87905039336</v>
      </c>
      <c r="T336" s="322">
        <f t="shared" si="101"/>
        <v>6695.3310525375373</v>
      </c>
      <c r="U336" s="322">
        <f t="shared" si="101"/>
        <v>73983.408130539756</v>
      </c>
      <c r="V336" s="322">
        <f t="shared" si="101"/>
        <v>0</v>
      </c>
      <c r="W336" s="322">
        <f t="shared" si="101"/>
        <v>47202.083920389625</v>
      </c>
      <c r="X336" s="322">
        <f t="shared" si="101"/>
        <v>0</v>
      </c>
      <c r="Y336" s="322">
        <f t="shared" si="101"/>
        <v>1004.2996578806303</v>
      </c>
      <c r="Z336" s="322">
        <f t="shared" si="101"/>
        <v>669.53310525375377</v>
      </c>
      <c r="AA336" s="322">
        <f t="shared" si="101"/>
        <v>1673.8327631343843</v>
      </c>
      <c r="AB336" s="322">
        <f t="shared" si="101"/>
        <v>4017.1986315225213</v>
      </c>
      <c r="AC336" s="322">
        <f t="shared" si="101"/>
        <v>1004.2996578806303</v>
      </c>
      <c r="AD336" s="322">
        <f t="shared" si="101"/>
        <v>2343.3658683881376</v>
      </c>
      <c r="AE336" s="322">
        <f t="shared" si="101"/>
        <v>0</v>
      </c>
      <c r="AF336" s="322">
        <f t="shared" si="101"/>
        <v>0</v>
      </c>
      <c r="AG336" s="322">
        <f t="shared" si="94"/>
        <v>4351.9651841493987</v>
      </c>
      <c r="AH336" s="322">
        <f t="shared" si="94"/>
        <v>1339.0662105075075</v>
      </c>
      <c r="AI336" s="322">
        <f t="shared" si="94"/>
        <v>1339.0662105075075</v>
      </c>
      <c r="AJ336" s="322">
        <f t="shared" si="94"/>
        <v>669.53310525375377</v>
      </c>
      <c r="AK336" s="1280" t="s">
        <v>1465</v>
      </c>
      <c r="AL336" s="88" t="s">
        <v>1465</v>
      </c>
      <c r="AM336" s="1280" t="s">
        <v>1465</v>
      </c>
      <c r="AN336" s="322">
        <f t="shared" si="95"/>
        <v>305566.27010097116</v>
      </c>
      <c r="AO336" s="322">
        <f t="shared" si="102"/>
        <v>159309.46831113062</v>
      </c>
      <c r="AP336" s="322">
        <f t="shared" si="102"/>
        <v>6693.6751391231373</v>
      </c>
      <c r="AQ336" s="322">
        <f t="shared" si="102"/>
        <v>73965.110287310628</v>
      </c>
      <c r="AR336" s="322">
        <f t="shared" si="102"/>
        <v>0</v>
      </c>
      <c r="AS336" s="322">
        <f t="shared" si="102"/>
        <v>47190.409730818101</v>
      </c>
      <c r="AT336" s="322">
        <f t="shared" si="102"/>
        <v>0</v>
      </c>
      <c r="AU336" s="322">
        <f t="shared" si="102"/>
        <v>1004.0512708684703</v>
      </c>
      <c r="AV336" s="322">
        <f t="shared" si="102"/>
        <v>669.36751391231371</v>
      </c>
      <c r="AW336" s="322">
        <f t="shared" si="102"/>
        <v>1673.4187847807843</v>
      </c>
      <c r="AX336" s="322">
        <f t="shared" si="102"/>
        <v>4016.2050834738811</v>
      </c>
      <c r="AY336" s="322">
        <f t="shared" si="102"/>
        <v>1004.0512708684703</v>
      </c>
      <c r="AZ336" s="322">
        <f t="shared" si="102"/>
        <v>2342.7862986930977</v>
      </c>
      <c r="BA336" s="322">
        <f t="shared" si="102"/>
        <v>0</v>
      </c>
      <c r="BB336" s="322">
        <f t="shared" si="102"/>
        <v>0</v>
      </c>
      <c r="BC336" s="322">
        <f t="shared" si="96"/>
        <v>4350.8888404300378</v>
      </c>
      <c r="BD336" s="322">
        <f t="shared" si="96"/>
        <v>1338.7350278246274</v>
      </c>
      <c r="BE336" s="322">
        <f t="shared" si="96"/>
        <v>1338.7350278246274</v>
      </c>
      <c r="BF336" s="322">
        <f t="shared" si="96"/>
        <v>669.36751391231371</v>
      </c>
    </row>
    <row r="337" spans="2:58" ht="14.25">
      <c r="B337" s="12" t="s">
        <v>221</v>
      </c>
      <c r="C337" s="1925" t="s">
        <v>173</v>
      </c>
      <c r="D337" s="1919" t="s">
        <v>177</v>
      </c>
      <c r="E337" s="1954" t="s">
        <v>25</v>
      </c>
      <c r="F337" s="1955" t="s">
        <v>16</v>
      </c>
      <c r="G337" s="1938">
        <v>17.173225806451608</v>
      </c>
      <c r="H337" s="1948">
        <v>3211.6398386760711</v>
      </c>
      <c r="I337" s="1923">
        <v>3211.6398386760711</v>
      </c>
      <c r="J337" s="1923">
        <v>3211.6398386760711</v>
      </c>
      <c r="K337" s="1967">
        <v>9.1277419354838703</v>
      </c>
      <c r="L337" s="1738"/>
      <c r="R337" s="322">
        <f t="shared" si="93"/>
        <v>29322.271727112533</v>
      </c>
      <c r="S337" s="322">
        <f t="shared" si="101"/>
        <v>15287.4056320981</v>
      </c>
      <c r="T337" s="322">
        <f t="shared" si="101"/>
        <v>642.32796773521443</v>
      </c>
      <c r="U337" s="322">
        <f t="shared" si="101"/>
        <v>7097.7240434741161</v>
      </c>
      <c r="V337" s="322">
        <f t="shared" si="101"/>
        <v>0</v>
      </c>
      <c r="W337" s="322">
        <f t="shared" si="101"/>
        <v>4528.4121725332598</v>
      </c>
      <c r="X337" s="322">
        <f t="shared" si="101"/>
        <v>0</v>
      </c>
      <c r="Y337" s="322">
        <f t="shared" si="101"/>
        <v>96.349195160282136</v>
      </c>
      <c r="Z337" s="322">
        <f t="shared" si="101"/>
        <v>64.232796773521443</v>
      </c>
      <c r="AA337" s="322">
        <f t="shared" si="101"/>
        <v>160.58199193380361</v>
      </c>
      <c r="AB337" s="322">
        <f t="shared" si="101"/>
        <v>385.39678064112854</v>
      </c>
      <c r="AC337" s="322">
        <f t="shared" si="101"/>
        <v>96.349195160282136</v>
      </c>
      <c r="AD337" s="322">
        <f t="shared" si="101"/>
        <v>224.81478870732499</v>
      </c>
      <c r="AE337" s="322">
        <f t="shared" si="101"/>
        <v>0</v>
      </c>
      <c r="AF337" s="322">
        <f t="shared" si="101"/>
        <v>0</v>
      </c>
      <c r="AG337" s="322">
        <f t="shared" si="94"/>
        <v>417.51317902788924</v>
      </c>
      <c r="AH337" s="322">
        <f t="shared" si="94"/>
        <v>128.46559354704289</v>
      </c>
      <c r="AI337" s="322">
        <f t="shared" si="94"/>
        <v>128.46559354704289</v>
      </c>
      <c r="AJ337" s="322">
        <f t="shared" si="94"/>
        <v>64.232796773521443</v>
      </c>
      <c r="AK337" s="1280" t="s">
        <v>1465</v>
      </c>
      <c r="AL337" s="88" t="s">
        <v>1465</v>
      </c>
      <c r="AM337" s="1280" t="s">
        <v>1465</v>
      </c>
      <c r="AN337" s="322">
        <f t="shared" si="95"/>
        <v>29315.019637154226</v>
      </c>
      <c r="AO337" s="322">
        <f t="shared" si="102"/>
        <v>15283.624695821918</v>
      </c>
      <c r="AP337" s="322">
        <f t="shared" si="102"/>
        <v>642.16910486646725</v>
      </c>
      <c r="AQ337" s="322">
        <f t="shared" si="102"/>
        <v>7095.9686087744594</v>
      </c>
      <c r="AR337" s="322">
        <f t="shared" si="102"/>
        <v>0</v>
      </c>
      <c r="AS337" s="322">
        <f t="shared" si="102"/>
        <v>4527.2921893085922</v>
      </c>
      <c r="AT337" s="322">
        <f t="shared" si="102"/>
        <v>0</v>
      </c>
      <c r="AU337" s="322">
        <f t="shared" si="102"/>
        <v>96.325365729970059</v>
      </c>
      <c r="AV337" s="322">
        <f t="shared" si="102"/>
        <v>64.216910486646725</v>
      </c>
      <c r="AW337" s="322">
        <f t="shared" si="102"/>
        <v>160.54227621661681</v>
      </c>
      <c r="AX337" s="322">
        <f t="shared" si="102"/>
        <v>385.30146291988024</v>
      </c>
      <c r="AY337" s="322">
        <f t="shared" si="102"/>
        <v>96.325365729970059</v>
      </c>
      <c r="AZ337" s="322">
        <f t="shared" si="102"/>
        <v>224.75918670326351</v>
      </c>
      <c r="BA337" s="322">
        <f t="shared" si="102"/>
        <v>0</v>
      </c>
      <c r="BB337" s="322">
        <f t="shared" si="102"/>
        <v>0</v>
      </c>
      <c r="BC337" s="322">
        <f t="shared" si="96"/>
        <v>417.4099181632036</v>
      </c>
      <c r="BD337" s="322">
        <f t="shared" si="96"/>
        <v>128.43382097329345</v>
      </c>
      <c r="BE337" s="322">
        <f t="shared" si="96"/>
        <v>128.43382097329345</v>
      </c>
      <c r="BF337" s="322">
        <f t="shared" si="96"/>
        <v>64.216910486646725</v>
      </c>
    </row>
    <row r="338" spans="2:58" ht="14.25">
      <c r="B338" s="12" t="s">
        <v>221</v>
      </c>
      <c r="C338" s="1925" t="s">
        <v>173</v>
      </c>
      <c r="D338" s="1919" t="s">
        <v>143</v>
      </c>
      <c r="E338" s="1954" t="s">
        <v>25</v>
      </c>
      <c r="F338" s="1955" t="s">
        <v>16</v>
      </c>
      <c r="G338" s="1938">
        <v>17.173225806451608</v>
      </c>
      <c r="H338" s="1948">
        <v>963.46538993980005</v>
      </c>
      <c r="I338" s="1923">
        <v>963.46538993980005</v>
      </c>
      <c r="J338" s="1923">
        <v>963.46538993980005</v>
      </c>
      <c r="K338" s="1967">
        <v>9.1277419354838703</v>
      </c>
      <c r="L338" s="1738"/>
      <c r="R338" s="322">
        <f t="shared" si="93"/>
        <v>8796.4390101503759</v>
      </c>
      <c r="S338" s="322">
        <f t="shared" si="101"/>
        <v>4586.0952561134491</v>
      </c>
      <c r="T338" s="322">
        <f t="shared" si="101"/>
        <v>192.69307798796007</v>
      </c>
      <c r="U338" s="322">
        <f t="shared" si="101"/>
        <v>2129.2585117669578</v>
      </c>
      <c r="V338" s="322">
        <f t="shared" si="101"/>
        <v>0</v>
      </c>
      <c r="W338" s="322">
        <f t="shared" si="101"/>
        <v>1358.486199815118</v>
      </c>
      <c r="X338" s="322">
        <f t="shared" si="101"/>
        <v>0</v>
      </c>
      <c r="Y338" s="322">
        <f t="shared" si="101"/>
        <v>28.903961698194003</v>
      </c>
      <c r="Z338" s="322">
        <f t="shared" si="101"/>
        <v>19.269307798796007</v>
      </c>
      <c r="AA338" s="322">
        <f t="shared" si="101"/>
        <v>48.173269496990017</v>
      </c>
      <c r="AB338" s="322">
        <f t="shared" si="101"/>
        <v>115.61584679277601</v>
      </c>
      <c r="AC338" s="322">
        <f t="shared" si="101"/>
        <v>28.903961698194003</v>
      </c>
      <c r="AD338" s="322">
        <f t="shared" si="101"/>
        <v>67.442577295786009</v>
      </c>
      <c r="AE338" s="322">
        <f t="shared" si="101"/>
        <v>0</v>
      </c>
      <c r="AF338" s="322">
        <f t="shared" si="101"/>
        <v>0</v>
      </c>
      <c r="AG338" s="322">
        <f t="shared" si="94"/>
        <v>125.25050069217401</v>
      </c>
      <c r="AH338" s="322">
        <f t="shared" si="94"/>
        <v>38.538615597592013</v>
      </c>
      <c r="AI338" s="322">
        <f t="shared" si="94"/>
        <v>38.538615597592013</v>
      </c>
      <c r="AJ338" s="322">
        <f t="shared" si="94"/>
        <v>19.269307798796007</v>
      </c>
      <c r="AK338" s="1280" t="s">
        <v>1465</v>
      </c>
      <c r="AL338" s="88" t="s">
        <v>1465</v>
      </c>
      <c r="AM338" s="1280" t="s">
        <v>1465</v>
      </c>
      <c r="AN338" s="322">
        <f t="shared" si="95"/>
        <v>8794.2634431408314</v>
      </c>
      <c r="AO338" s="322">
        <f t="shared" si="102"/>
        <v>4584.9610065005863</v>
      </c>
      <c r="AP338" s="322">
        <f t="shared" si="102"/>
        <v>192.64542044120117</v>
      </c>
      <c r="AQ338" s="322">
        <f t="shared" si="102"/>
        <v>2128.7318958752717</v>
      </c>
      <c r="AR338" s="322">
        <f t="shared" si="102"/>
        <v>0</v>
      </c>
      <c r="AS338" s="322">
        <f t="shared" si="102"/>
        <v>1358.1502141104677</v>
      </c>
      <c r="AT338" s="322">
        <f t="shared" si="102"/>
        <v>0</v>
      </c>
      <c r="AU338" s="322">
        <f t="shared" si="102"/>
        <v>28.896813066180165</v>
      </c>
      <c r="AV338" s="322">
        <f t="shared" si="102"/>
        <v>19.264542044120116</v>
      </c>
      <c r="AW338" s="322">
        <f t="shared" si="102"/>
        <v>48.161355110300292</v>
      </c>
      <c r="AX338" s="322">
        <f t="shared" si="102"/>
        <v>115.58725226472066</v>
      </c>
      <c r="AY338" s="322">
        <f t="shared" si="102"/>
        <v>28.896813066180165</v>
      </c>
      <c r="AZ338" s="322">
        <f t="shared" si="102"/>
        <v>67.425897154420397</v>
      </c>
      <c r="BA338" s="322">
        <f t="shared" si="102"/>
        <v>0</v>
      </c>
      <c r="BB338" s="322">
        <f t="shared" si="102"/>
        <v>0</v>
      </c>
      <c r="BC338" s="322">
        <f t="shared" si="96"/>
        <v>125.21952328678073</v>
      </c>
      <c r="BD338" s="322">
        <f t="shared" si="96"/>
        <v>38.529084088240232</v>
      </c>
      <c r="BE338" s="322">
        <f t="shared" si="96"/>
        <v>38.529084088240232</v>
      </c>
      <c r="BF338" s="322">
        <f t="shared" si="96"/>
        <v>19.264542044120116</v>
      </c>
    </row>
    <row r="339" spans="2:58" ht="14.25">
      <c r="B339" s="12" t="s">
        <v>221</v>
      </c>
      <c r="C339" s="1925" t="s">
        <v>173</v>
      </c>
      <c r="D339" s="1919" t="s">
        <v>1538</v>
      </c>
      <c r="E339" s="1954" t="s">
        <v>25</v>
      </c>
      <c r="F339" s="1955" t="s">
        <v>16</v>
      </c>
      <c r="G339" s="1938">
        <v>17.173225806451608</v>
      </c>
      <c r="H339" s="1948">
        <v>9445.5855738651007</v>
      </c>
      <c r="I339" s="1923">
        <v>9445.5855738651007</v>
      </c>
      <c r="J339" s="1923">
        <v>9445.5855738651007</v>
      </c>
      <c r="K339" s="1967">
        <v>9.1277419354838703</v>
      </c>
      <c r="L339" s="1738"/>
      <c r="R339" s="322">
        <f t="shared" si="93"/>
        <v>86238.196289388376</v>
      </c>
      <c r="S339" s="322">
        <f t="shared" si="101"/>
        <v>44960.987331597884</v>
      </c>
      <c r="T339" s="322">
        <f t="shared" si="101"/>
        <v>1889.1171147730206</v>
      </c>
      <c r="U339" s="322">
        <f t="shared" si="101"/>
        <v>20874.744118241866</v>
      </c>
      <c r="V339" s="322">
        <f t="shared" si="101"/>
        <v>0</v>
      </c>
      <c r="W339" s="322">
        <f t="shared" si="101"/>
        <v>13318.275659149789</v>
      </c>
      <c r="X339" s="322">
        <f t="shared" si="101"/>
        <v>0</v>
      </c>
      <c r="Y339" s="322">
        <f t="shared" si="101"/>
        <v>283.36756721595299</v>
      </c>
      <c r="Z339" s="322">
        <f t="shared" si="101"/>
        <v>188.91171147730205</v>
      </c>
      <c r="AA339" s="322">
        <f t="shared" si="101"/>
        <v>472.27927869325515</v>
      </c>
      <c r="AB339" s="322">
        <f t="shared" si="101"/>
        <v>1133.470268863812</v>
      </c>
      <c r="AC339" s="322">
        <f t="shared" si="101"/>
        <v>283.36756721595299</v>
      </c>
      <c r="AD339" s="322">
        <f t="shared" si="101"/>
        <v>661.19099017055703</v>
      </c>
      <c r="AE339" s="322">
        <f t="shared" si="101"/>
        <v>0</v>
      </c>
      <c r="AF339" s="322">
        <f t="shared" si="101"/>
        <v>0</v>
      </c>
      <c r="AG339" s="322">
        <f t="shared" si="94"/>
        <v>1227.926124602463</v>
      </c>
      <c r="AH339" s="322">
        <f t="shared" si="94"/>
        <v>377.8234229546041</v>
      </c>
      <c r="AI339" s="322">
        <f t="shared" si="94"/>
        <v>377.8234229546041</v>
      </c>
      <c r="AJ339" s="322">
        <f t="shared" si="94"/>
        <v>188.91171147730205</v>
      </c>
      <c r="AK339" s="1280" t="s">
        <v>1465</v>
      </c>
      <c r="AL339" s="88" t="s">
        <v>1465</v>
      </c>
      <c r="AM339" s="1280" t="s">
        <v>1465</v>
      </c>
      <c r="AN339" s="322">
        <f t="shared" si="95"/>
        <v>86216.867547769958</v>
      </c>
      <c r="AO339" s="322">
        <f t="shared" si="102"/>
        <v>44949.86741811446</v>
      </c>
      <c r="AP339" s="322">
        <f t="shared" si="102"/>
        <v>1888.6498915174145</v>
      </c>
      <c r="AQ339" s="322">
        <f t="shared" si="102"/>
        <v>20869.581301267419</v>
      </c>
      <c r="AR339" s="322">
        <f t="shared" si="102"/>
        <v>0</v>
      </c>
      <c r="AS339" s="322">
        <f t="shared" si="102"/>
        <v>13314.981735197767</v>
      </c>
      <c r="AT339" s="322">
        <f t="shared" si="102"/>
        <v>0</v>
      </c>
      <c r="AU339" s="322">
        <f t="shared" si="102"/>
        <v>283.29748372761208</v>
      </c>
      <c r="AV339" s="322">
        <f t="shared" si="102"/>
        <v>188.86498915174144</v>
      </c>
      <c r="AW339" s="322">
        <f t="shared" si="102"/>
        <v>472.16247287935363</v>
      </c>
      <c r="AX339" s="322">
        <f t="shared" si="102"/>
        <v>1133.1899349104483</v>
      </c>
      <c r="AY339" s="322">
        <f t="shared" si="102"/>
        <v>283.29748372761208</v>
      </c>
      <c r="AZ339" s="322">
        <f t="shared" si="102"/>
        <v>661.02746203109496</v>
      </c>
      <c r="BA339" s="322">
        <f t="shared" si="102"/>
        <v>0</v>
      </c>
      <c r="BB339" s="322">
        <f t="shared" si="102"/>
        <v>0</v>
      </c>
      <c r="BC339" s="322">
        <f t="shared" si="96"/>
        <v>1227.6224294863191</v>
      </c>
      <c r="BD339" s="322">
        <f t="shared" si="96"/>
        <v>377.72997830348288</v>
      </c>
      <c r="BE339" s="322">
        <f t="shared" si="96"/>
        <v>377.72997830348288</v>
      </c>
      <c r="BF339" s="322">
        <f t="shared" si="96"/>
        <v>188.86498915174144</v>
      </c>
    </row>
    <row r="340" spans="2:58" ht="14.25">
      <c r="B340" s="12" t="s">
        <v>221</v>
      </c>
      <c r="C340" s="1925" t="s">
        <v>173</v>
      </c>
      <c r="D340" s="1919" t="s">
        <v>90</v>
      </c>
      <c r="E340" s="1954" t="s">
        <v>25</v>
      </c>
      <c r="F340" s="1955" t="s">
        <v>16</v>
      </c>
      <c r="G340" s="1938">
        <v>17.714193548387101</v>
      </c>
      <c r="H340" s="1948">
        <v>3077.1987364476004</v>
      </c>
      <c r="I340" s="1923">
        <v>3077.1987364476004</v>
      </c>
      <c r="J340" s="1923">
        <v>3077.1987364476004</v>
      </c>
      <c r="K340" s="1967">
        <v>9.1277419354838703</v>
      </c>
      <c r="L340" s="1738"/>
      <c r="R340" s="322">
        <f t="shared" si="93"/>
        <v>28094.824463766592</v>
      </c>
      <c r="S340" s="322">
        <f t="shared" si="101"/>
        <v>14647.465985490579</v>
      </c>
      <c r="T340" s="322">
        <f t="shared" si="101"/>
        <v>615.43974728952014</v>
      </c>
      <c r="U340" s="322">
        <f t="shared" si="101"/>
        <v>6800.6092075491952</v>
      </c>
      <c r="V340" s="322">
        <f t="shared" si="101"/>
        <v>0</v>
      </c>
      <c r="W340" s="322">
        <f t="shared" si="101"/>
        <v>4338.850218391116</v>
      </c>
      <c r="X340" s="322">
        <f t="shared" si="101"/>
        <v>0</v>
      </c>
      <c r="Y340" s="322">
        <f t="shared" si="101"/>
        <v>92.315962093427999</v>
      </c>
      <c r="Z340" s="322">
        <f t="shared" si="101"/>
        <v>61.543974728952023</v>
      </c>
      <c r="AA340" s="322">
        <f t="shared" si="101"/>
        <v>153.85993682238004</v>
      </c>
      <c r="AB340" s="322">
        <f t="shared" si="101"/>
        <v>369.26384837371199</v>
      </c>
      <c r="AC340" s="322">
        <f t="shared" si="101"/>
        <v>92.315962093427999</v>
      </c>
      <c r="AD340" s="322">
        <f t="shared" si="101"/>
        <v>215.40391155133202</v>
      </c>
      <c r="AE340" s="322">
        <f t="shared" si="101"/>
        <v>0</v>
      </c>
      <c r="AF340" s="322">
        <f t="shared" si="101"/>
        <v>0</v>
      </c>
      <c r="AG340" s="322">
        <f t="shared" si="94"/>
        <v>400.03583573818804</v>
      </c>
      <c r="AH340" s="322">
        <f t="shared" si="94"/>
        <v>123.08794945790405</v>
      </c>
      <c r="AI340" s="322">
        <f t="shared" si="94"/>
        <v>123.08794945790405</v>
      </c>
      <c r="AJ340" s="322">
        <f t="shared" si="94"/>
        <v>61.543974728952023</v>
      </c>
      <c r="AK340" s="1280" t="s">
        <v>1465</v>
      </c>
      <c r="AL340" s="88" t="s">
        <v>1465</v>
      </c>
      <c r="AM340" s="1280" t="s">
        <v>1465</v>
      </c>
      <c r="AN340" s="322">
        <f t="shared" si="95"/>
        <v>28087.875950490739</v>
      </c>
      <c r="AO340" s="322">
        <f t="shared" si="102"/>
        <v>14643.843321394952</v>
      </c>
      <c r="AP340" s="322">
        <f t="shared" si="102"/>
        <v>615.28753451239311</v>
      </c>
      <c r="AQ340" s="322">
        <f t="shared" si="102"/>
        <v>6798.9272563619397</v>
      </c>
      <c r="AR340" s="322">
        <f t="shared" si="102"/>
        <v>0</v>
      </c>
      <c r="AS340" s="322">
        <f t="shared" si="102"/>
        <v>4337.7771183123696</v>
      </c>
      <c r="AT340" s="322">
        <f t="shared" si="102"/>
        <v>0</v>
      </c>
      <c r="AU340" s="322">
        <f t="shared" si="102"/>
        <v>92.293130176858938</v>
      </c>
      <c r="AV340" s="322">
        <f t="shared" si="102"/>
        <v>61.528753451239311</v>
      </c>
      <c r="AW340" s="322">
        <f t="shared" si="102"/>
        <v>153.82188362809828</v>
      </c>
      <c r="AX340" s="322">
        <f t="shared" si="102"/>
        <v>369.17252070743575</v>
      </c>
      <c r="AY340" s="322">
        <f t="shared" si="102"/>
        <v>92.293130176858938</v>
      </c>
      <c r="AZ340" s="322">
        <f t="shared" si="102"/>
        <v>215.35063707933753</v>
      </c>
      <c r="BA340" s="322">
        <f t="shared" si="102"/>
        <v>0</v>
      </c>
      <c r="BB340" s="322">
        <f t="shared" si="102"/>
        <v>0</v>
      </c>
      <c r="BC340" s="322">
        <f t="shared" si="96"/>
        <v>399.93689743305538</v>
      </c>
      <c r="BD340" s="322">
        <f t="shared" si="96"/>
        <v>123.05750690247862</v>
      </c>
      <c r="BE340" s="322">
        <f t="shared" si="96"/>
        <v>123.05750690247862</v>
      </c>
      <c r="BF340" s="322">
        <f t="shared" si="96"/>
        <v>61.528753451239311</v>
      </c>
    </row>
    <row r="341" spans="2:58" ht="14.25">
      <c r="B341" s="12" t="s">
        <v>221</v>
      </c>
      <c r="C341" s="1925" t="s">
        <v>60</v>
      </c>
      <c r="D341" s="1919" t="s">
        <v>215</v>
      </c>
      <c r="E341" s="1918" t="s">
        <v>25</v>
      </c>
      <c r="F341" s="1746" t="s">
        <v>16</v>
      </c>
      <c r="G341" s="1938">
        <v>17.173225806451608</v>
      </c>
      <c r="H341" s="1948">
        <v>6017.4452182409987</v>
      </c>
      <c r="I341" s="1923">
        <v>6017.4452182409987</v>
      </c>
      <c r="J341" s="1923">
        <v>6017.4452182409987</v>
      </c>
      <c r="K341" s="1967">
        <v>9.1277419354838703</v>
      </c>
      <c r="L341" s="1738"/>
      <c r="R341" s="322">
        <f t="shared" si="93"/>
        <v>54939.274842540326</v>
      </c>
      <c r="S341" s="322">
        <f t="shared" si="101"/>
        <v>28643.039238827158</v>
      </c>
      <c r="T341" s="322">
        <f t="shared" si="101"/>
        <v>1203.4890436482001</v>
      </c>
      <c r="U341" s="322">
        <f t="shared" si="101"/>
        <v>13298.553932312605</v>
      </c>
      <c r="V341" s="322">
        <f t="shared" si="101"/>
        <v>0</v>
      </c>
      <c r="W341" s="322">
        <f t="shared" si="101"/>
        <v>8484.5977577198082</v>
      </c>
      <c r="X341" s="322">
        <f t="shared" si="101"/>
        <v>0</v>
      </c>
      <c r="Y341" s="322">
        <f t="shared" si="101"/>
        <v>180.52335654722995</v>
      </c>
      <c r="Z341" s="322">
        <f t="shared" si="101"/>
        <v>120.34890436482002</v>
      </c>
      <c r="AA341" s="322">
        <f t="shared" si="101"/>
        <v>300.87226091205002</v>
      </c>
      <c r="AB341" s="322">
        <f t="shared" si="101"/>
        <v>722.09342618891981</v>
      </c>
      <c r="AC341" s="322">
        <f t="shared" si="101"/>
        <v>180.52335654722995</v>
      </c>
      <c r="AD341" s="322">
        <f t="shared" si="101"/>
        <v>421.22116527686995</v>
      </c>
      <c r="AE341" s="322">
        <f t="shared" si="101"/>
        <v>0</v>
      </c>
      <c r="AF341" s="322">
        <f t="shared" si="101"/>
        <v>0</v>
      </c>
      <c r="AG341" s="322">
        <f t="shared" si="94"/>
        <v>782.26787837132986</v>
      </c>
      <c r="AH341" s="322">
        <f t="shared" si="94"/>
        <v>240.69780872964003</v>
      </c>
      <c r="AI341" s="322">
        <f t="shared" si="94"/>
        <v>240.69780872964003</v>
      </c>
      <c r="AJ341" s="322">
        <f t="shared" si="94"/>
        <v>120.34890436482002</v>
      </c>
      <c r="AK341" s="1280" t="s">
        <v>1465</v>
      </c>
      <c r="AL341" s="88" t="s">
        <v>1465</v>
      </c>
      <c r="AM341" s="1280" t="s">
        <v>1465</v>
      </c>
      <c r="AN341" s="322">
        <f t="shared" si="95"/>
        <v>54925.687063015255</v>
      </c>
      <c r="AO341" s="322">
        <f t="shared" si="102"/>
        <v>28635.95513909667</v>
      </c>
      <c r="AP341" s="322">
        <f t="shared" si="102"/>
        <v>1203.1913923990201</v>
      </c>
      <c r="AQ341" s="322">
        <f t="shared" si="102"/>
        <v>13295.264886009165</v>
      </c>
      <c r="AR341" s="322">
        <f t="shared" si="102"/>
        <v>0</v>
      </c>
      <c r="AS341" s="322">
        <f t="shared" si="102"/>
        <v>8482.4993164130883</v>
      </c>
      <c r="AT341" s="322">
        <f t="shared" si="102"/>
        <v>0</v>
      </c>
      <c r="AU341" s="322">
        <f t="shared" si="102"/>
        <v>180.47870885985296</v>
      </c>
      <c r="AV341" s="322">
        <f t="shared" si="102"/>
        <v>120.319139239902</v>
      </c>
      <c r="AW341" s="322">
        <f t="shared" si="102"/>
        <v>300.79784809975502</v>
      </c>
      <c r="AX341" s="322">
        <f t="shared" si="102"/>
        <v>721.91483543941183</v>
      </c>
      <c r="AY341" s="322">
        <f t="shared" si="102"/>
        <v>180.47870885985296</v>
      </c>
      <c r="AZ341" s="322">
        <f t="shared" si="102"/>
        <v>421.11698733965693</v>
      </c>
      <c r="BA341" s="322">
        <f t="shared" si="102"/>
        <v>0</v>
      </c>
      <c r="BB341" s="322">
        <f t="shared" si="102"/>
        <v>0</v>
      </c>
      <c r="BC341" s="322">
        <f t="shared" si="96"/>
        <v>782.07440505936279</v>
      </c>
      <c r="BD341" s="322">
        <f t="shared" si="96"/>
        <v>240.638278479804</v>
      </c>
      <c r="BE341" s="322">
        <f t="shared" si="96"/>
        <v>240.638278479804</v>
      </c>
      <c r="BF341" s="322">
        <f t="shared" si="96"/>
        <v>120.319139239902</v>
      </c>
    </row>
    <row r="342" spans="2:58" ht="14.25">
      <c r="B342" s="12" t="s">
        <v>221</v>
      </c>
      <c r="C342" s="1925" t="s">
        <v>60</v>
      </c>
      <c r="D342" s="1919" t="s">
        <v>216</v>
      </c>
      <c r="E342" s="1918" t="s">
        <v>25</v>
      </c>
      <c r="F342" s="1746" t="s">
        <v>16</v>
      </c>
      <c r="G342" s="1938">
        <v>17.243225806451612</v>
      </c>
      <c r="H342" s="1948">
        <v>995.4955352393647</v>
      </c>
      <c r="I342" s="1923">
        <v>995.4955352393647</v>
      </c>
      <c r="J342" s="1923">
        <v>995.4955352393647</v>
      </c>
      <c r="K342" s="1967">
        <v>9.1277419354838703</v>
      </c>
      <c r="L342" s="1738"/>
      <c r="R342" s="322">
        <f t="shared" si="93"/>
        <v>9088.8742367354007</v>
      </c>
      <c r="S342" s="322">
        <f t="shared" si="101"/>
        <v>4738.5587477393765</v>
      </c>
      <c r="T342" s="322">
        <f t="shared" si="101"/>
        <v>199.09910704787299</v>
      </c>
      <c r="U342" s="322">
        <f t="shared" si="101"/>
        <v>2200.0451328789954</v>
      </c>
      <c r="V342" s="322">
        <f t="shared" si="101"/>
        <v>0</v>
      </c>
      <c r="W342" s="322">
        <f t="shared" si="101"/>
        <v>1403.6487046875041</v>
      </c>
      <c r="X342" s="322">
        <f t="shared" si="101"/>
        <v>0</v>
      </c>
      <c r="Y342" s="322">
        <f t="shared" si="101"/>
        <v>29.86486605718094</v>
      </c>
      <c r="Z342" s="322">
        <f t="shared" si="101"/>
        <v>19.909910704787301</v>
      </c>
      <c r="AA342" s="322">
        <f t="shared" si="101"/>
        <v>49.774776761968248</v>
      </c>
      <c r="AB342" s="322">
        <f t="shared" si="101"/>
        <v>119.45946422872376</v>
      </c>
      <c r="AC342" s="322">
        <f t="shared" si="101"/>
        <v>29.86486605718094</v>
      </c>
      <c r="AD342" s="322">
        <f t="shared" si="101"/>
        <v>69.684687466755534</v>
      </c>
      <c r="AE342" s="322">
        <f t="shared" si="101"/>
        <v>0</v>
      </c>
      <c r="AF342" s="322">
        <f t="shared" si="101"/>
        <v>0</v>
      </c>
      <c r="AG342" s="322">
        <f t="shared" si="94"/>
        <v>129.41441958111741</v>
      </c>
      <c r="AH342" s="322">
        <f t="shared" si="94"/>
        <v>39.819821409574601</v>
      </c>
      <c r="AI342" s="322">
        <f t="shared" si="94"/>
        <v>39.819821409574601</v>
      </c>
      <c r="AJ342" s="322">
        <f t="shared" si="94"/>
        <v>19.909910704787301</v>
      </c>
      <c r="AK342" s="1280" t="s">
        <v>1465</v>
      </c>
      <c r="AL342" s="88" t="s">
        <v>1465</v>
      </c>
      <c r="AM342" s="1280" t="s">
        <v>1465</v>
      </c>
      <c r="AN342" s="322">
        <f t="shared" si="95"/>
        <v>9086.6263435913097</v>
      </c>
      <c r="AO342" s="322">
        <f t="shared" si="102"/>
        <v>4737.3867903060936</v>
      </c>
      <c r="AP342" s="322">
        <f t="shared" si="102"/>
        <v>199.04986513891151</v>
      </c>
      <c r="AQ342" s="322">
        <f t="shared" si="102"/>
        <v>2199.5010097849713</v>
      </c>
      <c r="AR342" s="322">
        <f t="shared" si="102"/>
        <v>0</v>
      </c>
      <c r="AS342" s="322">
        <f t="shared" si="102"/>
        <v>1403.3015492293257</v>
      </c>
      <c r="AT342" s="322">
        <f t="shared" si="102"/>
        <v>0</v>
      </c>
      <c r="AU342" s="322">
        <f t="shared" si="102"/>
        <v>29.857479770836719</v>
      </c>
      <c r="AV342" s="322">
        <f t="shared" si="102"/>
        <v>19.904986513891153</v>
      </c>
      <c r="AW342" s="322">
        <f t="shared" si="102"/>
        <v>49.762466284727878</v>
      </c>
      <c r="AX342" s="322">
        <f t="shared" si="102"/>
        <v>119.42991908334687</v>
      </c>
      <c r="AY342" s="322">
        <f t="shared" si="102"/>
        <v>29.857479770836719</v>
      </c>
      <c r="AZ342" s="322">
        <f t="shared" si="102"/>
        <v>69.667452798619024</v>
      </c>
      <c r="BA342" s="322">
        <f t="shared" si="102"/>
        <v>0</v>
      </c>
      <c r="BB342" s="322">
        <f t="shared" si="102"/>
        <v>0</v>
      </c>
      <c r="BC342" s="322">
        <f t="shared" si="96"/>
        <v>129.38241234029246</v>
      </c>
      <c r="BD342" s="322">
        <f t="shared" si="96"/>
        <v>39.809973027782306</v>
      </c>
      <c r="BE342" s="322">
        <f t="shared" si="96"/>
        <v>39.809973027782306</v>
      </c>
      <c r="BF342" s="322">
        <f t="shared" si="96"/>
        <v>19.904986513891153</v>
      </c>
    </row>
    <row r="343" spans="2:58" ht="14.25">
      <c r="B343" s="12" t="s">
        <v>221</v>
      </c>
      <c r="C343" s="1925" t="s">
        <v>60</v>
      </c>
      <c r="D343" s="1919" t="s">
        <v>61</v>
      </c>
      <c r="E343" s="1918" t="s">
        <v>25</v>
      </c>
      <c r="F343" s="1746" t="s">
        <v>16</v>
      </c>
      <c r="G343" s="1938">
        <v>17.173225806451608</v>
      </c>
      <c r="H343" s="1948">
        <v>4114.273924646237</v>
      </c>
      <c r="I343" s="1923">
        <v>4114.273924646237</v>
      </c>
      <c r="J343" s="1923">
        <v>4114.273924646237</v>
      </c>
      <c r="K343" s="1967">
        <v>9.1277419354838703</v>
      </c>
      <c r="L343" s="1738"/>
      <c r="R343" s="322">
        <f t="shared" si="93"/>
        <v>37563.320932020149</v>
      </c>
      <c r="S343" s="322">
        <f t="shared" si="101"/>
        <v>19583.943881316092</v>
      </c>
      <c r="T343" s="322">
        <f t="shared" si="101"/>
        <v>822.85478492924767</v>
      </c>
      <c r="U343" s="322">
        <f t="shared" si="101"/>
        <v>9092.5453734681814</v>
      </c>
      <c r="V343" s="322">
        <f t="shared" si="101"/>
        <v>0</v>
      </c>
      <c r="W343" s="322">
        <f t="shared" si="101"/>
        <v>5801.1262337511935</v>
      </c>
      <c r="X343" s="322">
        <f t="shared" si="101"/>
        <v>0</v>
      </c>
      <c r="Y343" s="322">
        <f t="shared" si="101"/>
        <v>123.42821773938711</v>
      </c>
      <c r="Z343" s="322">
        <f t="shared" si="101"/>
        <v>82.285478492924767</v>
      </c>
      <c r="AA343" s="322">
        <f t="shared" si="101"/>
        <v>205.71369623231192</v>
      </c>
      <c r="AB343" s="322">
        <f t="shared" si="101"/>
        <v>493.71287095754843</v>
      </c>
      <c r="AC343" s="322">
        <f t="shared" si="101"/>
        <v>123.42821773938711</v>
      </c>
      <c r="AD343" s="322">
        <f t="shared" si="101"/>
        <v>287.99917472523663</v>
      </c>
      <c r="AE343" s="322">
        <f t="shared" si="101"/>
        <v>0</v>
      </c>
      <c r="AF343" s="322">
        <f t="shared" si="101"/>
        <v>0</v>
      </c>
      <c r="AG343" s="322">
        <f t="shared" si="94"/>
        <v>534.85561020401087</v>
      </c>
      <c r="AH343" s="322">
        <f t="shared" si="94"/>
        <v>164.57095698584953</v>
      </c>
      <c r="AI343" s="322">
        <f t="shared" si="94"/>
        <v>164.57095698584953</v>
      </c>
      <c r="AJ343" s="322">
        <f t="shared" si="94"/>
        <v>82.285478492924767</v>
      </c>
      <c r="AK343" s="1280" t="s">
        <v>1465</v>
      </c>
      <c r="AL343" s="88" t="s">
        <v>1465</v>
      </c>
      <c r="AM343" s="1280" t="s">
        <v>1465</v>
      </c>
      <c r="AN343" s="322">
        <f t="shared" si="95"/>
        <v>37554.030636061259</v>
      </c>
      <c r="AO343" s="322">
        <f t="shared" si="102"/>
        <v>19579.100309709924</v>
      </c>
      <c r="AP343" s="322">
        <f t="shared" si="102"/>
        <v>822.65127351722379</v>
      </c>
      <c r="AQ343" s="322">
        <f t="shared" si="102"/>
        <v>9090.2965723653178</v>
      </c>
      <c r="AR343" s="322">
        <f t="shared" si="102"/>
        <v>0</v>
      </c>
      <c r="AS343" s="322">
        <f t="shared" si="102"/>
        <v>5799.691478296425</v>
      </c>
      <c r="AT343" s="322">
        <f t="shared" si="102"/>
        <v>0</v>
      </c>
      <c r="AU343" s="322">
        <f t="shared" si="102"/>
        <v>123.39769102758353</v>
      </c>
      <c r="AV343" s="322">
        <f t="shared" si="102"/>
        <v>82.265127351722384</v>
      </c>
      <c r="AW343" s="322">
        <f t="shared" si="102"/>
        <v>205.66281837930595</v>
      </c>
      <c r="AX343" s="322">
        <f t="shared" si="102"/>
        <v>493.59076411033413</v>
      </c>
      <c r="AY343" s="322">
        <f t="shared" si="102"/>
        <v>123.39769102758353</v>
      </c>
      <c r="AZ343" s="322">
        <f t="shared" si="102"/>
        <v>287.92794573102827</v>
      </c>
      <c r="BA343" s="322">
        <f t="shared" si="102"/>
        <v>0</v>
      </c>
      <c r="BB343" s="322">
        <f t="shared" si="102"/>
        <v>0</v>
      </c>
      <c r="BC343" s="322">
        <f t="shared" si="96"/>
        <v>534.72332778619534</v>
      </c>
      <c r="BD343" s="322">
        <f t="shared" si="96"/>
        <v>164.53025470344477</v>
      </c>
      <c r="BE343" s="322">
        <f t="shared" si="96"/>
        <v>164.53025470344477</v>
      </c>
      <c r="BF343" s="322">
        <f t="shared" si="96"/>
        <v>82.265127351722384</v>
      </c>
    </row>
    <row r="344" spans="2:58" ht="14.25">
      <c r="B344" s="12" t="s">
        <v>221</v>
      </c>
      <c r="C344" s="1925" t="s">
        <v>60</v>
      </c>
      <c r="D344" s="1919" t="s">
        <v>218</v>
      </c>
      <c r="E344" s="1918" t="s">
        <v>25</v>
      </c>
      <c r="F344" s="1746" t="s">
        <v>16</v>
      </c>
      <c r="G344" s="1938">
        <v>17.254193548387097</v>
      </c>
      <c r="H344" s="1948">
        <v>1165.8008262143485</v>
      </c>
      <c r="I344" s="1923">
        <v>1165.8008262143485</v>
      </c>
      <c r="J344" s="1923">
        <v>1165.8008262143485</v>
      </c>
      <c r="K344" s="1967">
        <v>9.1277419354838703</v>
      </c>
      <c r="L344" s="1738"/>
      <c r="R344" s="322">
        <f t="shared" si="93"/>
        <v>10643.761543337003</v>
      </c>
      <c r="S344" s="322">
        <f t="shared" si="101"/>
        <v>5549.2119327802993</v>
      </c>
      <c r="T344" s="322">
        <f t="shared" si="101"/>
        <v>233.16016524286977</v>
      </c>
      <c r="U344" s="322">
        <f t="shared" si="101"/>
        <v>2576.4198259337095</v>
      </c>
      <c r="V344" s="322">
        <f t="shared" si="101"/>
        <v>0</v>
      </c>
      <c r="W344" s="322">
        <f t="shared" si="101"/>
        <v>1643.7791649622311</v>
      </c>
      <c r="X344" s="322">
        <f t="shared" si="101"/>
        <v>0</v>
      </c>
      <c r="Y344" s="322">
        <f t="shared" si="101"/>
        <v>34.974024786430455</v>
      </c>
      <c r="Z344" s="322">
        <f t="shared" si="101"/>
        <v>23.316016524286976</v>
      </c>
      <c r="AA344" s="322">
        <f t="shared" si="101"/>
        <v>58.290041310717442</v>
      </c>
      <c r="AB344" s="322">
        <f t="shared" si="101"/>
        <v>139.89609914572182</v>
      </c>
      <c r="AC344" s="322">
        <f t="shared" si="101"/>
        <v>34.974024786430455</v>
      </c>
      <c r="AD344" s="322">
        <f t="shared" si="101"/>
        <v>81.606057835004407</v>
      </c>
      <c r="AE344" s="322">
        <f t="shared" si="101"/>
        <v>0</v>
      </c>
      <c r="AF344" s="322">
        <f t="shared" si="101"/>
        <v>0</v>
      </c>
      <c r="AG344" s="322">
        <f t="shared" si="94"/>
        <v>151.5541074078653</v>
      </c>
      <c r="AH344" s="322">
        <f t="shared" si="94"/>
        <v>46.632033048573952</v>
      </c>
      <c r="AI344" s="322">
        <f t="shared" si="94"/>
        <v>46.632033048573952</v>
      </c>
      <c r="AJ344" s="322">
        <f t="shared" si="94"/>
        <v>23.316016524286976</v>
      </c>
      <c r="AK344" s="1280" t="s">
        <v>1465</v>
      </c>
      <c r="AL344" s="88" t="s">
        <v>1465</v>
      </c>
      <c r="AM344" s="1280" t="s">
        <v>1465</v>
      </c>
      <c r="AN344" s="322">
        <f t="shared" si="95"/>
        <v>10641.129089858452</v>
      </c>
      <c r="AO344" s="322">
        <f t="shared" si="102"/>
        <v>5547.8394816786667</v>
      </c>
      <c r="AP344" s="322">
        <f t="shared" si="102"/>
        <v>233.10249923019614</v>
      </c>
      <c r="AQ344" s="322">
        <f t="shared" si="102"/>
        <v>2575.782616493666</v>
      </c>
      <c r="AR344" s="322">
        <f t="shared" si="102"/>
        <v>0</v>
      </c>
      <c r="AS344" s="322">
        <f t="shared" si="102"/>
        <v>1643.3726195728821</v>
      </c>
      <c r="AT344" s="322">
        <f t="shared" si="102"/>
        <v>0</v>
      </c>
      <c r="AU344" s="322">
        <f t="shared" si="102"/>
        <v>34.96537488452941</v>
      </c>
      <c r="AV344" s="322">
        <f t="shared" si="102"/>
        <v>23.310249923019615</v>
      </c>
      <c r="AW344" s="322">
        <f t="shared" si="102"/>
        <v>58.275624807549036</v>
      </c>
      <c r="AX344" s="322">
        <f t="shared" si="102"/>
        <v>139.86149953811764</v>
      </c>
      <c r="AY344" s="322">
        <f t="shared" si="102"/>
        <v>34.96537488452941</v>
      </c>
      <c r="AZ344" s="322">
        <f t="shared" si="102"/>
        <v>81.585874730568634</v>
      </c>
      <c r="BA344" s="322">
        <f t="shared" si="102"/>
        <v>0</v>
      </c>
      <c r="BB344" s="322">
        <f t="shared" si="102"/>
        <v>0</v>
      </c>
      <c r="BC344" s="322">
        <f t="shared" si="96"/>
        <v>151.51662449962745</v>
      </c>
      <c r="BD344" s="322">
        <f t="shared" si="96"/>
        <v>46.62049984603923</v>
      </c>
      <c r="BE344" s="322">
        <f t="shared" si="96"/>
        <v>46.62049984603923</v>
      </c>
      <c r="BF344" s="322">
        <f t="shared" si="96"/>
        <v>23.310249923019615</v>
      </c>
    </row>
    <row r="345" spans="2:58" ht="14.25">
      <c r="B345" s="12" t="s">
        <v>221</v>
      </c>
      <c r="C345" s="1925" t="s">
        <v>60</v>
      </c>
      <c r="D345" s="1919" t="s">
        <v>217</v>
      </c>
      <c r="E345" s="1918" t="s">
        <v>25</v>
      </c>
      <c r="F345" s="1746" t="s">
        <v>16</v>
      </c>
      <c r="G345" s="1938">
        <v>17.564193548387099</v>
      </c>
      <c r="H345" s="1941">
        <v>80.004473453411265</v>
      </c>
      <c r="I345" s="1941">
        <v>80.004473453411265</v>
      </c>
      <c r="J345" s="1941">
        <v>80.004473453411265</v>
      </c>
      <c r="K345" s="1968">
        <v>9.1277419354838703</v>
      </c>
      <c r="L345" s="1738"/>
      <c r="R345" s="322">
        <f t="shared" si="93"/>
        <v>730.44084262964486</v>
      </c>
      <c r="S345" s="322">
        <f t="shared" si="101"/>
        <v>380.82129363823765</v>
      </c>
      <c r="T345" s="322">
        <f t="shared" si="101"/>
        <v>16.000894690682255</v>
      </c>
      <c r="U345" s="322">
        <f t="shared" si="101"/>
        <v>176.80988633203884</v>
      </c>
      <c r="V345" s="322">
        <f t="shared" si="101"/>
        <v>0</v>
      </c>
      <c r="W345" s="322">
        <f t="shared" si="101"/>
        <v>112.80630756930987</v>
      </c>
      <c r="X345" s="322">
        <f t="shared" si="101"/>
        <v>0</v>
      </c>
      <c r="Y345" s="322">
        <f t="shared" si="101"/>
        <v>2.4001342036023376</v>
      </c>
      <c r="Z345" s="322">
        <f t="shared" si="101"/>
        <v>1.6000894690682257</v>
      </c>
      <c r="AA345" s="322">
        <f t="shared" si="101"/>
        <v>4.0002236726705638</v>
      </c>
      <c r="AB345" s="322">
        <f t="shared" ref="S345:AF364" si="103">+$R345*VLOOKUP($E345,$P$5:$AF$7,AB$1+3,FALSE)</f>
        <v>9.6005368144093506</v>
      </c>
      <c r="AC345" s="322">
        <f t="shared" si="103"/>
        <v>2.4001342036023376</v>
      </c>
      <c r="AD345" s="322">
        <f t="shared" si="103"/>
        <v>5.6003131417387886</v>
      </c>
      <c r="AE345" s="322">
        <f t="shared" si="103"/>
        <v>0</v>
      </c>
      <c r="AF345" s="322">
        <f t="shared" si="103"/>
        <v>0</v>
      </c>
      <c r="AG345" s="322">
        <f t="shared" si="94"/>
        <v>10.400581548943464</v>
      </c>
      <c r="AH345" s="322">
        <f t="shared" si="94"/>
        <v>3.2001789381364514</v>
      </c>
      <c r="AI345" s="322">
        <f t="shared" si="94"/>
        <v>3.2001789381364514</v>
      </c>
      <c r="AJ345" s="322">
        <f t="shared" si="94"/>
        <v>1.6000894690682257</v>
      </c>
      <c r="AK345" s="1280" t="s">
        <v>1465</v>
      </c>
      <c r="AL345" s="88" t="s">
        <v>1465</v>
      </c>
      <c r="AM345" s="1280" t="s">
        <v>1465</v>
      </c>
      <c r="AN345" s="322">
        <f t="shared" si="95"/>
        <v>730.26018736700803</v>
      </c>
      <c r="AO345" s="322">
        <f t="shared" si="102"/>
        <v>380.72710754293081</v>
      </c>
      <c r="AP345" s="322">
        <f t="shared" si="102"/>
        <v>15.996937291719783</v>
      </c>
      <c r="AQ345" s="322">
        <f t="shared" si="102"/>
        <v>176.76615707350354</v>
      </c>
      <c r="AR345" s="322">
        <f t="shared" si="102"/>
        <v>0</v>
      </c>
      <c r="AS345" s="322">
        <f t="shared" si="102"/>
        <v>112.77840790662444</v>
      </c>
      <c r="AT345" s="322">
        <f t="shared" si="102"/>
        <v>0</v>
      </c>
      <c r="AU345" s="322">
        <f t="shared" si="102"/>
        <v>2.3995405937579668</v>
      </c>
      <c r="AV345" s="322">
        <f t="shared" si="102"/>
        <v>1.5996937291719784</v>
      </c>
      <c r="AW345" s="322">
        <f t="shared" si="102"/>
        <v>3.9992343229299459</v>
      </c>
      <c r="AX345" s="322">
        <f t="shared" ref="AO345:BB364" si="104">+$AN345*VLOOKUP($E345,$AL$5:$BB$7,AX$1+3,FALSE)</f>
        <v>9.5981623750318672</v>
      </c>
      <c r="AY345" s="322">
        <f t="shared" si="104"/>
        <v>2.3995405937579668</v>
      </c>
      <c r="AZ345" s="322">
        <f t="shared" si="104"/>
        <v>5.5989280521019236</v>
      </c>
      <c r="BA345" s="322">
        <f t="shared" si="104"/>
        <v>0</v>
      </c>
      <c r="BB345" s="322">
        <f t="shared" si="104"/>
        <v>0</v>
      </c>
      <c r="BC345" s="322">
        <f t="shared" si="96"/>
        <v>10.398009239617858</v>
      </c>
      <c r="BD345" s="322">
        <f t="shared" si="96"/>
        <v>3.1993874583439568</v>
      </c>
      <c r="BE345" s="322">
        <f t="shared" si="96"/>
        <v>3.1993874583439568</v>
      </c>
      <c r="BF345" s="322">
        <f t="shared" si="96"/>
        <v>1.5996937291719784</v>
      </c>
    </row>
    <row r="346" spans="2:58" ht="14.25">
      <c r="B346" s="12" t="s">
        <v>221</v>
      </c>
      <c r="C346" s="1925" t="s">
        <v>60</v>
      </c>
      <c r="D346" s="1919" t="s">
        <v>254</v>
      </c>
      <c r="E346" s="1918" t="s">
        <v>25</v>
      </c>
      <c r="F346" s="1746" t="s">
        <v>16</v>
      </c>
      <c r="G346" s="1938">
        <v>17.564193548387099</v>
      </c>
      <c r="H346" s="1941">
        <v>0.57809801458360932</v>
      </c>
      <c r="I346" s="1941">
        <v>0.57809801458360932</v>
      </c>
      <c r="J346" s="1941">
        <v>0.57809801458360932</v>
      </c>
      <c r="K346" s="1968">
        <v>9.1277419354838703</v>
      </c>
      <c r="L346" s="1738"/>
      <c r="R346" s="322">
        <f t="shared" si="93"/>
        <v>5.2780348731483535</v>
      </c>
      <c r="S346" s="322">
        <f t="shared" si="103"/>
        <v>2.7517465494179807</v>
      </c>
      <c r="T346" s="322">
        <f t="shared" si="103"/>
        <v>0.11561960291672189</v>
      </c>
      <c r="U346" s="322">
        <f t="shared" si="103"/>
        <v>1.2775966122297764</v>
      </c>
      <c r="V346" s="322">
        <f t="shared" si="103"/>
        <v>0</v>
      </c>
      <c r="W346" s="322">
        <f t="shared" si="103"/>
        <v>0.81511820056288897</v>
      </c>
      <c r="X346" s="322">
        <f t="shared" si="103"/>
        <v>0</v>
      </c>
      <c r="Y346" s="322">
        <f t="shared" si="103"/>
        <v>1.7342940437508277E-2</v>
      </c>
      <c r="Z346" s="322">
        <f t="shared" si="103"/>
        <v>1.1561960291672189E-2</v>
      </c>
      <c r="AA346" s="322">
        <f t="shared" si="103"/>
        <v>2.8904900729180474E-2</v>
      </c>
      <c r="AB346" s="322">
        <f t="shared" si="103"/>
        <v>6.9371761750033109E-2</v>
      </c>
      <c r="AC346" s="322">
        <f t="shared" si="103"/>
        <v>1.7342940437508277E-2</v>
      </c>
      <c r="AD346" s="322">
        <f t="shared" si="103"/>
        <v>4.0466861020852653E-2</v>
      </c>
      <c r="AE346" s="322">
        <f t="shared" si="103"/>
        <v>0</v>
      </c>
      <c r="AF346" s="322">
        <f t="shared" si="103"/>
        <v>0</v>
      </c>
      <c r="AG346" s="322">
        <f t="shared" si="94"/>
        <v>7.5152741895869207E-2</v>
      </c>
      <c r="AH346" s="322">
        <f t="shared" si="94"/>
        <v>2.3123920583344379E-2</v>
      </c>
      <c r="AI346" s="322">
        <f t="shared" si="94"/>
        <v>2.3123920583344379E-2</v>
      </c>
      <c r="AJ346" s="322">
        <f t="shared" ref="AJ346:AJ431" si="105">+$R346*VLOOKUP($E346,$P$5:$AJ$7,AJ$1+3,FALSE)</f>
        <v>1.1561960291672189E-2</v>
      </c>
      <c r="AK346" s="1280" t="s">
        <v>1465</v>
      </c>
      <c r="AL346" s="88" t="s">
        <v>1465</v>
      </c>
      <c r="AM346" s="1280" t="s">
        <v>1465</v>
      </c>
      <c r="AN346" s="322">
        <f t="shared" si="95"/>
        <v>5.2767294905347768</v>
      </c>
      <c r="AO346" s="322">
        <f t="shared" si="104"/>
        <v>2.7510659775405846</v>
      </c>
      <c r="AP346" s="322">
        <f t="shared" si="104"/>
        <v>0.11559100745968845</v>
      </c>
      <c r="AQ346" s="322">
        <f t="shared" si="104"/>
        <v>1.2772806324295567</v>
      </c>
      <c r="AR346" s="322">
        <f t="shared" si="104"/>
        <v>0</v>
      </c>
      <c r="AS346" s="322">
        <f t="shared" si="104"/>
        <v>0.81491660259080323</v>
      </c>
      <c r="AT346" s="322">
        <f t="shared" si="104"/>
        <v>0</v>
      </c>
      <c r="AU346" s="322">
        <f t="shared" si="104"/>
        <v>1.733865111895326E-2</v>
      </c>
      <c r="AV346" s="322">
        <f t="shared" si="104"/>
        <v>1.1559100745968845E-2</v>
      </c>
      <c r="AW346" s="322">
        <f t="shared" si="104"/>
        <v>2.8897751864922112E-2</v>
      </c>
      <c r="AX346" s="322">
        <f t="shared" si="104"/>
        <v>6.9354604475813042E-2</v>
      </c>
      <c r="AY346" s="322">
        <f t="shared" si="104"/>
        <v>1.733865111895326E-2</v>
      </c>
      <c r="AZ346" s="322">
        <f t="shared" si="104"/>
        <v>4.045685261089095E-2</v>
      </c>
      <c r="BA346" s="322">
        <f t="shared" si="104"/>
        <v>0</v>
      </c>
      <c r="BB346" s="322">
        <f t="shared" si="104"/>
        <v>0</v>
      </c>
      <c r="BC346" s="322">
        <f t="shared" si="96"/>
        <v>7.5134154848797471E-2</v>
      </c>
      <c r="BD346" s="322">
        <f t="shared" si="96"/>
        <v>2.311820149193769E-2</v>
      </c>
      <c r="BE346" s="322">
        <f t="shared" si="96"/>
        <v>2.311820149193769E-2</v>
      </c>
      <c r="BF346" s="322">
        <f t="shared" ref="BF346:BF431" si="106">+$AN346*VLOOKUP($E346,$AL$5:$BF$7,BF$1+3,FALSE)</f>
        <v>1.1559100745968845E-2</v>
      </c>
    </row>
    <row r="347" spans="2:58" ht="14.25">
      <c r="B347" s="12" t="s">
        <v>221</v>
      </c>
      <c r="C347" s="1925" t="s">
        <v>60</v>
      </c>
      <c r="D347" s="1919" t="s">
        <v>255</v>
      </c>
      <c r="E347" s="1918" t="s">
        <v>25</v>
      </c>
      <c r="F347" s="1746" t="s">
        <v>16</v>
      </c>
      <c r="G347" s="1938">
        <v>17.564193548387099</v>
      </c>
      <c r="H347" s="1941">
        <v>57.179882294530721</v>
      </c>
      <c r="I347" s="1941">
        <v>57.179882294530721</v>
      </c>
      <c r="J347" s="1941">
        <v>57.179882294530721</v>
      </c>
      <c r="K347" s="1968">
        <v>9.1277419354838703</v>
      </c>
      <c r="L347" s="1738"/>
      <c r="R347" s="322">
        <f t="shared" ref="R347:R432" si="107">+I347*VLOOKUP($E347,$P$5:$R$7,3,FALSE)</f>
        <v>522.05232534906554</v>
      </c>
      <c r="S347" s="322">
        <f t="shared" si="103"/>
        <v>272.17623972196628</v>
      </c>
      <c r="T347" s="322">
        <f t="shared" si="103"/>
        <v>11.435976458906147</v>
      </c>
      <c r="U347" s="322">
        <f t="shared" si="103"/>
        <v>126.36753987091286</v>
      </c>
      <c r="V347" s="322">
        <f t="shared" si="103"/>
        <v>0</v>
      </c>
      <c r="W347" s="322">
        <f t="shared" si="103"/>
        <v>80.623634035288305</v>
      </c>
      <c r="X347" s="322">
        <f t="shared" si="103"/>
        <v>0</v>
      </c>
      <c r="Y347" s="322">
        <f t="shared" si="103"/>
        <v>1.7153964688359216</v>
      </c>
      <c r="Z347" s="322">
        <f t="shared" si="103"/>
        <v>1.1435976458906147</v>
      </c>
      <c r="AA347" s="322">
        <f t="shared" si="103"/>
        <v>2.8589941147265368</v>
      </c>
      <c r="AB347" s="322">
        <f t="shared" si="103"/>
        <v>6.8615858753436862</v>
      </c>
      <c r="AC347" s="322">
        <f t="shared" si="103"/>
        <v>1.7153964688359216</v>
      </c>
      <c r="AD347" s="322">
        <f t="shared" si="103"/>
        <v>4.0025917606171513</v>
      </c>
      <c r="AE347" s="322">
        <f t="shared" si="103"/>
        <v>0</v>
      </c>
      <c r="AF347" s="322">
        <f t="shared" si="103"/>
        <v>0</v>
      </c>
      <c r="AG347" s="322">
        <f t="shared" ref="AG347:AJ432" si="108">+$R347*VLOOKUP($E347,$P$5:$AJ$7,AG$1+3,FALSE)</f>
        <v>7.433384698288994</v>
      </c>
      <c r="AH347" s="322">
        <f t="shared" si="108"/>
        <v>2.2871952917812295</v>
      </c>
      <c r="AI347" s="322">
        <f t="shared" si="108"/>
        <v>2.2871952917812295</v>
      </c>
      <c r="AJ347" s="322">
        <f t="shared" si="105"/>
        <v>1.1435976458906147</v>
      </c>
      <c r="AK347" s="1280" t="s">
        <v>1465</v>
      </c>
      <c r="AL347" s="88" t="s">
        <v>1465</v>
      </c>
      <c r="AM347" s="1280" t="s">
        <v>1465</v>
      </c>
      <c r="AN347" s="322">
        <f t="shared" ref="AN347:AN432" si="109">+J347*K347</f>
        <v>521.92320948581971</v>
      </c>
      <c r="AO347" s="322">
        <f t="shared" si="104"/>
        <v>272.1089241130889</v>
      </c>
      <c r="AP347" s="322">
        <f t="shared" si="104"/>
        <v>11.433148071978527</v>
      </c>
      <c r="AQ347" s="322">
        <f t="shared" si="104"/>
        <v>126.33628619536267</v>
      </c>
      <c r="AR347" s="322">
        <f t="shared" si="104"/>
        <v>0</v>
      </c>
      <c r="AS347" s="322">
        <f t="shared" si="104"/>
        <v>80.603693907448587</v>
      </c>
      <c r="AT347" s="322">
        <f t="shared" si="104"/>
        <v>0</v>
      </c>
      <c r="AU347" s="322">
        <f t="shared" si="104"/>
        <v>1.7149722107967786</v>
      </c>
      <c r="AV347" s="322">
        <f t="shared" si="104"/>
        <v>1.1433148071978527</v>
      </c>
      <c r="AW347" s="322">
        <f t="shared" si="104"/>
        <v>2.8582870179946318</v>
      </c>
      <c r="AX347" s="322">
        <f t="shared" si="104"/>
        <v>6.8598888431871146</v>
      </c>
      <c r="AY347" s="322">
        <f t="shared" si="104"/>
        <v>1.7149722107967786</v>
      </c>
      <c r="AZ347" s="322">
        <f t="shared" si="104"/>
        <v>4.0016018251924841</v>
      </c>
      <c r="BA347" s="322">
        <f t="shared" si="104"/>
        <v>0</v>
      </c>
      <c r="BB347" s="322">
        <f t="shared" si="104"/>
        <v>0</v>
      </c>
      <c r="BC347" s="322">
        <f t="shared" ref="BC347:BF432" si="110">+$AN347*VLOOKUP($E347,$AL$5:$BF$7,BC$1+3,FALSE)</f>
        <v>7.4315462467860414</v>
      </c>
      <c r="BD347" s="322">
        <f t="shared" si="110"/>
        <v>2.2866296143957054</v>
      </c>
      <c r="BE347" s="322">
        <f t="shared" si="110"/>
        <v>2.2866296143957054</v>
      </c>
      <c r="BF347" s="322">
        <f t="shared" si="106"/>
        <v>1.1433148071978527</v>
      </c>
    </row>
    <row r="348" spans="2:58" ht="14.25">
      <c r="B348" s="12" t="s">
        <v>221</v>
      </c>
      <c r="C348" s="1925" t="s">
        <v>60</v>
      </c>
      <c r="D348" s="1919" t="s">
        <v>256</v>
      </c>
      <c r="E348" s="1918" t="s">
        <v>25</v>
      </c>
      <c r="F348" s="1746" t="s">
        <v>16</v>
      </c>
      <c r="G348" s="1938">
        <v>17.483225806451614</v>
      </c>
      <c r="H348" s="1941">
        <v>911.93538369464898</v>
      </c>
      <c r="I348" s="1941">
        <v>911.93538369464898</v>
      </c>
      <c r="J348" s="1941">
        <v>911.93538369464898</v>
      </c>
      <c r="K348" s="1968">
        <v>9.1277419354838703</v>
      </c>
      <c r="L348" s="1738"/>
      <c r="R348" s="322">
        <f t="shared" si="107"/>
        <v>8325.970053132145</v>
      </c>
      <c r="S348" s="322">
        <f t="shared" si="103"/>
        <v>4340.8124263865293</v>
      </c>
      <c r="T348" s="322">
        <f t="shared" si="103"/>
        <v>182.38707673892981</v>
      </c>
      <c r="U348" s="322">
        <f t="shared" si="103"/>
        <v>2015.3771979651735</v>
      </c>
      <c r="V348" s="322">
        <f t="shared" si="103"/>
        <v>0</v>
      </c>
      <c r="W348" s="322">
        <f t="shared" si="103"/>
        <v>1285.8288910094548</v>
      </c>
      <c r="X348" s="322">
        <f t="shared" si="103"/>
        <v>0</v>
      </c>
      <c r="Y348" s="322">
        <f t="shared" si="103"/>
        <v>27.358061510839466</v>
      </c>
      <c r="Z348" s="322">
        <f t="shared" si="103"/>
        <v>18.238707673892982</v>
      </c>
      <c r="AA348" s="322">
        <f t="shared" si="103"/>
        <v>45.596769184732452</v>
      </c>
      <c r="AB348" s="322">
        <f t="shared" si="103"/>
        <v>109.43224604335786</v>
      </c>
      <c r="AC348" s="322">
        <f t="shared" si="103"/>
        <v>27.358061510839466</v>
      </c>
      <c r="AD348" s="322">
        <f t="shared" si="103"/>
        <v>63.835476858625427</v>
      </c>
      <c r="AE348" s="322">
        <f t="shared" si="103"/>
        <v>0</v>
      </c>
      <c r="AF348" s="322">
        <f t="shared" si="103"/>
        <v>0</v>
      </c>
      <c r="AG348" s="322">
        <f t="shared" si="108"/>
        <v>118.55159988030435</v>
      </c>
      <c r="AH348" s="322">
        <f t="shared" si="108"/>
        <v>36.477415347785964</v>
      </c>
      <c r="AI348" s="322">
        <f t="shared" si="108"/>
        <v>36.477415347785964</v>
      </c>
      <c r="AJ348" s="322">
        <f t="shared" si="105"/>
        <v>18.238707673892982</v>
      </c>
      <c r="AK348" s="1280" t="s">
        <v>1465</v>
      </c>
      <c r="AL348" s="88" t="s">
        <v>1465</v>
      </c>
      <c r="AM348" s="1280" t="s">
        <v>1465</v>
      </c>
      <c r="AN348" s="322">
        <f t="shared" si="109"/>
        <v>8323.9108442012202</v>
      </c>
      <c r="AO348" s="322">
        <f t="shared" si="104"/>
        <v>4339.7388410074273</v>
      </c>
      <c r="AP348" s="322">
        <f t="shared" si="104"/>
        <v>182.34196810955578</v>
      </c>
      <c r="AQ348" s="322">
        <f t="shared" si="104"/>
        <v>2014.8787476105904</v>
      </c>
      <c r="AR348" s="322">
        <f t="shared" si="104"/>
        <v>0</v>
      </c>
      <c r="AS348" s="322">
        <f t="shared" si="104"/>
        <v>1285.5108751723678</v>
      </c>
      <c r="AT348" s="322">
        <f t="shared" si="104"/>
        <v>0</v>
      </c>
      <c r="AU348" s="322">
        <f t="shared" si="104"/>
        <v>27.35129521643336</v>
      </c>
      <c r="AV348" s="322">
        <f t="shared" si="104"/>
        <v>18.234196810955577</v>
      </c>
      <c r="AW348" s="322">
        <f t="shared" si="104"/>
        <v>45.585492027388945</v>
      </c>
      <c r="AX348" s="322">
        <f t="shared" si="104"/>
        <v>109.40518086573344</v>
      </c>
      <c r="AY348" s="322">
        <f t="shared" si="104"/>
        <v>27.35129521643336</v>
      </c>
      <c r="AZ348" s="322">
        <f t="shared" si="104"/>
        <v>63.819688838344511</v>
      </c>
      <c r="BA348" s="322">
        <f t="shared" si="104"/>
        <v>0</v>
      </c>
      <c r="BB348" s="322">
        <f t="shared" si="104"/>
        <v>0</v>
      </c>
      <c r="BC348" s="322">
        <f t="shared" si="110"/>
        <v>118.52227927121123</v>
      </c>
      <c r="BD348" s="322">
        <f t="shared" si="110"/>
        <v>36.468393621911154</v>
      </c>
      <c r="BE348" s="322">
        <f t="shared" si="110"/>
        <v>36.468393621911154</v>
      </c>
      <c r="BF348" s="322">
        <f t="shared" si="106"/>
        <v>18.234196810955577</v>
      </c>
    </row>
    <row r="349" spans="2:58" ht="14.25">
      <c r="B349" s="12" t="s">
        <v>221</v>
      </c>
      <c r="C349" s="1925" t="s">
        <v>252</v>
      </c>
      <c r="D349" s="1919" t="s">
        <v>257</v>
      </c>
      <c r="E349" s="1918" t="s">
        <v>25</v>
      </c>
      <c r="F349" s="1746" t="s">
        <v>16</v>
      </c>
      <c r="G349" s="1938">
        <v>17.584193548387095</v>
      </c>
      <c r="H349" s="1941">
        <v>101609.71146754248</v>
      </c>
      <c r="I349" s="1941">
        <v>101609.71146754248</v>
      </c>
      <c r="J349" s="1941">
        <v>101609.71146754248</v>
      </c>
      <c r="K349" s="1968">
        <v>9.1277419354838703</v>
      </c>
      <c r="L349" s="1738"/>
      <c r="R349" s="322">
        <f t="shared" si="107"/>
        <v>927696.66569866298</v>
      </c>
      <c r="S349" s="322">
        <f t="shared" si="103"/>
        <v>483662.22658550227</v>
      </c>
      <c r="T349" s="322">
        <f t="shared" si="103"/>
        <v>20321.942293508502</v>
      </c>
      <c r="U349" s="322">
        <f t="shared" si="103"/>
        <v>224557.46234326885</v>
      </c>
      <c r="V349" s="322">
        <f t="shared" si="103"/>
        <v>0</v>
      </c>
      <c r="W349" s="322">
        <f t="shared" si="103"/>
        <v>143269.69316923487</v>
      </c>
      <c r="X349" s="322">
        <f t="shared" si="103"/>
        <v>0</v>
      </c>
      <c r="Y349" s="322">
        <f t="shared" si="103"/>
        <v>3048.2913440262746</v>
      </c>
      <c r="Z349" s="322">
        <f t="shared" si="103"/>
        <v>2032.1942293508503</v>
      </c>
      <c r="AA349" s="322">
        <f t="shared" si="103"/>
        <v>5080.4855733771255</v>
      </c>
      <c r="AB349" s="322">
        <f t="shared" si="103"/>
        <v>12193.165376105098</v>
      </c>
      <c r="AC349" s="322">
        <f t="shared" si="103"/>
        <v>3048.2913440262746</v>
      </c>
      <c r="AD349" s="322">
        <f t="shared" si="103"/>
        <v>7112.6798027279747</v>
      </c>
      <c r="AE349" s="322">
        <f t="shared" si="103"/>
        <v>0</v>
      </c>
      <c r="AF349" s="322">
        <f t="shared" si="103"/>
        <v>0</v>
      </c>
      <c r="AG349" s="322">
        <f t="shared" si="108"/>
        <v>13209.262490780524</v>
      </c>
      <c r="AH349" s="322">
        <f t="shared" si="108"/>
        <v>4064.3884587017005</v>
      </c>
      <c r="AI349" s="322">
        <f t="shared" si="108"/>
        <v>4064.3884587017005</v>
      </c>
      <c r="AJ349" s="322">
        <f t="shared" si="105"/>
        <v>2032.1942293508503</v>
      </c>
      <c r="AK349" s="1280" t="s">
        <v>1465</v>
      </c>
      <c r="AL349" s="88" t="s">
        <v>1465</v>
      </c>
      <c r="AM349" s="1280" t="s">
        <v>1465</v>
      </c>
      <c r="AN349" s="322">
        <f t="shared" si="109"/>
        <v>927467.22441470379</v>
      </c>
      <c r="AO349" s="322">
        <f t="shared" si="104"/>
        <v>483542.60549988935</v>
      </c>
      <c r="AP349" s="322">
        <f t="shared" si="104"/>
        <v>20316.916197474347</v>
      </c>
      <c r="AQ349" s="322">
        <f t="shared" si="104"/>
        <v>224501.92398209142</v>
      </c>
      <c r="AR349" s="322">
        <f t="shared" si="104"/>
        <v>0</v>
      </c>
      <c r="AS349" s="322">
        <f t="shared" si="104"/>
        <v>143234.25919219409</v>
      </c>
      <c r="AT349" s="322">
        <f t="shared" si="104"/>
        <v>0</v>
      </c>
      <c r="AU349" s="322">
        <f t="shared" si="104"/>
        <v>3047.5374296211512</v>
      </c>
      <c r="AV349" s="322">
        <f t="shared" si="104"/>
        <v>2031.6916197474347</v>
      </c>
      <c r="AW349" s="322">
        <f t="shared" si="104"/>
        <v>5079.2290493685869</v>
      </c>
      <c r="AX349" s="322">
        <f t="shared" si="104"/>
        <v>12190.149718484605</v>
      </c>
      <c r="AY349" s="322">
        <f t="shared" si="104"/>
        <v>3047.5374296211512</v>
      </c>
      <c r="AZ349" s="322">
        <f t="shared" si="104"/>
        <v>7110.9206691160198</v>
      </c>
      <c r="BA349" s="322">
        <f t="shared" si="104"/>
        <v>0</v>
      </c>
      <c r="BB349" s="322">
        <f t="shared" si="104"/>
        <v>0</v>
      </c>
      <c r="BC349" s="322">
        <f t="shared" si="110"/>
        <v>13205.995528358322</v>
      </c>
      <c r="BD349" s="322">
        <f t="shared" si="110"/>
        <v>4063.3832394948695</v>
      </c>
      <c r="BE349" s="322">
        <f t="shared" si="110"/>
        <v>4063.3832394948695</v>
      </c>
      <c r="BF349" s="322">
        <f t="shared" si="106"/>
        <v>2031.6916197474347</v>
      </c>
    </row>
    <row r="350" spans="2:58" ht="14.25">
      <c r="B350" s="12" t="s">
        <v>221</v>
      </c>
      <c r="C350" s="1925" t="s">
        <v>252</v>
      </c>
      <c r="D350" s="1919" t="s">
        <v>258</v>
      </c>
      <c r="E350" s="1918" t="s">
        <v>25</v>
      </c>
      <c r="F350" s="1746" t="s">
        <v>16</v>
      </c>
      <c r="G350" s="1938">
        <v>17.173225806451608</v>
      </c>
      <c r="H350" s="1941">
        <v>15892.373232219199</v>
      </c>
      <c r="I350" s="1941">
        <v>15892.373232219199</v>
      </c>
      <c r="J350" s="1941">
        <v>15892.373232219199</v>
      </c>
      <c r="K350" s="1968">
        <v>9.1277419354838703</v>
      </c>
      <c r="L350" s="1738"/>
      <c r="R350" s="322">
        <f t="shared" si="107"/>
        <v>145097.36761016131</v>
      </c>
      <c r="S350" s="322">
        <f t="shared" si="103"/>
        <v>75647.696585363403</v>
      </c>
      <c r="T350" s="322">
        <f t="shared" si="103"/>
        <v>3178.4746464438408</v>
      </c>
      <c r="U350" s="322">
        <f t="shared" si="103"/>
        <v>35122.144843204427</v>
      </c>
      <c r="V350" s="322">
        <f t="shared" si="103"/>
        <v>0</v>
      </c>
      <c r="W350" s="322">
        <f t="shared" si="103"/>
        <v>22408.246257429069</v>
      </c>
      <c r="X350" s="322">
        <f t="shared" si="103"/>
        <v>0</v>
      </c>
      <c r="Y350" s="322">
        <f t="shared" si="103"/>
        <v>476.77119696657599</v>
      </c>
      <c r="Z350" s="322">
        <f t="shared" si="103"/>
        <v>317.8474646443841</v>
      </c>
      <c r="AA350" s="322">
        <f t="shared" si="103"/>
        <v>794.6186616109602</v>
      </c>
      <c r="AB350" s="322">
        <f t="shared" si="103"/>
        <v>1907.0847878663039</v>
      </c>
      <c r="AC350" s="322">
        <f t="shared" si="103"/>
        <v>476.77119696657599</v>
      </c>
      <c r="AD350" s="322">
        <f t="shared" si="103"/>
        <v>1112.4661262553441</v>
      </c>
      <c r="AE350" s="322">
        <f t="shared" si="103"/>
        <v>0</v>
      </c>
      <c r="AF350" s="322">
        <f t="shared" si="103"/>
        <v>0</v>
      </c>
      <c r="AG350" s="322">
        <f t="shared" si="108"/>
        <v>2066.0085201884958</v>
      </c>
      <c r="AH350" s="322">
        <f t="shared" si="108"/>
        <v>635.69492928876821</v>
      </c>
      <c r="AI350" s="322">
        <f t="shared" si="108"/>
        <v>635.69492928876821</v>
      </c>
      <c r="AJ350" s="322">
        <f t="shared" si="105"/>
        <v>317.8474646443841</v>
      </c>
      <c r="AK350" s="1280" t="s">
        <v>1465</v>
      </c>
      <c r="AL350" s="88" t="s">
        <v>1465</v>
      </c>
      <c r="AM350" s="1280" t="s">
        <v>1465</v>
      </c>
      <c r="AN350" s="322">
        <f t="shared" si="109"/>
        <v>145061.48160608852</v>
      </c>
      <c r="AO350" s="322">
        <f t="shared" si="104"/>
        <v>75628.987124313397</v>
      </c>
      <c r="AP350" s="322">
        <f t="shared" si="104"/>
        <v>3177.6885346350173</v>
      </c>
      <c r="AQ350" s="322">
        <f t="shared" si="104"/>
        <v>35113.458307716923</v>
      </c>
      <c r="AR350" s="322">
        <f t="shared" si="104"/>
        <v>0</v>
      </c>
      <c r="AS350" s="322">
        <f t="shared" si="104"/>
        <v>22402.704169176865</v>
      </c>
      <c r="AT350" s="322">
        <f t="shared" si="104"/>
        <v>0</v>
      </c>
      <c r="AU350" s="322">
        <f t="shared" si="104"/>
        <v>476.65328019525248</v>
      </c>
      <c r="AV350" s="322">
        <f t="shared" si="104"/>
        <v>317.76885346350173</v>
      </c>
      <c r="AW350" s="322">
        <f t="shared" si="104"/>
        <v>794.42213365875432</v>
      </c>
      <c r="AX350" s="322">
        <f t="shared" si="104"/>
        <v>1906.6131207810099</v>
      </c>
      <c r="AY350" s="322">
        <f t="shared" si="104"/>
        <v>476.65328019525248</v>
      </c>
      <c r="AZ350" s="322">
        <f t="shared" si="104"/>
        <v>1112.1909871222558</v>
      </c>
      <c r="BA350" s="322">
        <f t="shared" si="104"/>
        <v>0</v>
      </c>
      <c r="BB350" s="322">
        <f t="shared" si="104"/>
        <v>0</v>
      </c>
      <c r="BC350" s="322">
        <f t="shared" si="110"/>
        <v>2065.4975475127608</v>
      </c>
      <c r="BD350" s="322">
        <f t="shared" si="110"/>
        <v>635.53770692700346</v>
      </c>
      <c r="BE350" s="322">
        <f t="shared" si="110"/>
        <v>635.53770692700346</v>
      </c>
      <c r="BF350" s="322">
        <f t="shared" si="106"/>
        <v>317.76885346350173</v>
      </c>
    </row>
    <row r="351" spans="2:58" ht="14.25">
      <c r="B351" s="12" t="s">
        <v>221</v>
      </c>
      <c r="C351" s="1925" t="s">
        <v>130</v>
      </c>
      <c r="D351" s="1919" t="s">
        <v>131</v>
      </c>
      <c r="E351" s="1918" t="s">
        <v>25</v>
      </c>
      <c r="F351" s="1746" t="s">
        <v>16</v>
      </c>
      <c r="G351" s="1938">
        <v>17.173225806451608</v>
      </c>
      <c r="H351" s="1941">
        <v>28000</v>
      </c>
      <c r="I351" s="1941">
        <v>28000</v>
      </c>
      <c r="J351" s="1941">
        <v>28000</v>
      </c>
      <c r="K351" s="1968">
        <v>9.1277419354838703</v>
      </c>
      <c r="L351" s="1738"/>
      <c r="R351" s="322">
        <f t="shared" si="107"/>
        <v>255640.00000000003</v>
      </c>
      <c r="S351" s="322">
        <f t="shared" si="103"/>
        <v>133280</v>
      </c>
      <c r="T351" s="322">
        <f t="shared" si="103"/>
        <v>5600.0000000000018</v>
      </c>
      <c r="U351" s="322">
        <f t="shared" si="103"/>
        <v>61879.999999999985</v>
      </c>
      <c r="V351" s="322">
        <f t="shared" si="103"/>
        <v>0</v>
      </c>
      <c r="W351" s="322">
        <f t="shared" si="103"/>
        <v>39479.999999999993</v>
      </c>
      <c r="X351" s="322">
        <f t="shared" si="103"/>
        <v>0</v>
      </c>
      <c r="Y351" s="322">
        <f t="shared" si="103"/>
        <v>840</v>
      </c>
      <c r="Z351" s="322">
        <f t="shared" si="103"/>
        <v>560.00000000000011</v>
      </c>
      <c r="AA351" s="322">
        <f t="shared" si="103"/>
        <v>1400.0000000000005</v>
      </c>
      <c r="AB351" s="322">
        <f t="shared" si="103"/>
        <v>3360</v>
      </c>
      <c r="AC351" s="322">
        <f t="shared" si="103"/>
        <v>840</v>
      </c>
      <c r="AD351" s="322">
        <f t="shared" si="103"/>
        <v>1960.0000000000002</v>
      </c>
      <c r="AE351" s="322">
        <f t="shared" si="103"/>
        <v>0</v>
      </c>
      <c r="AF351" s="322">
        <f t="shared" si="103"/>
        <v>0</v>
      </c>
      <c r="AG351" s="322">
        <f t="shared" si="108"/>
        <v>3640</v>
      </c>
      <c r="AH351" s="322">
        <f t="shared" si="108"/>
        <v>1120.0000000000002</v>
      </c>
      <c r="AI351" s="322">
        <f t="shared" si="108"/>
        <v>1120.0000000000002</v>
      </c>
      <c r="AJ351" s="322">
        <f t="shared" si="105"/>
        <v>560.00000000000011</v>
      </c>
      <c r="AK351" s="1280" t="s">
        <v>1465</v>
      </c>
      <c r="AL351" s="88" t="s">
        <v>1465</v>
      </c>
      <c r="AM351" s="1280" t="s">
        <v>1465</v>
      </c>
      <c r="AN351" s="322">
        <f t="shared" si="109"/>
        <v>255576.77419354836</v>
      </c>
      <c r="AO351" s="322">
        <f t="shared" si="104"/>
        <v>133247.03670988939</v>
      </c>
      <c r="AP351" s="322">
        <f t="shared" si="104"/>
        <v>5598.6149878104798</v>
      </c>
      <c r="AQ351" s="322">
        <f t="shared" si="104"/>
        <v>61864.695615305769</v>
      </c>
      <c r="AR351" s="322">
        <f t="shared" si="104"/>
        <v>0</v>
      </c>
      <c r="AS351" s="322">
        <f t="shared" si="104"/>
        <v>39470.235664063868</v>
      </c>
      <c r="AT351" s="322">
        <f t="shared" si="104"/>
        <v>0</v>
      </c>
      <c r="AU351" s="322">
        <f t="shared" si="104"/>
        <v>839.79224817157171</v>
      </c>
      <c r="AV351" s="322">
        <f t="shared" si="104"/>
        <v>559.861498781048</v>
      </c>
      <c r="AW351" s="322">
        <f t="shared" si="104"/>
        <v>1399.6537469526199</v>
      </c>
      <c r="AX351" s="322">
        <f t="shared" si="104"/>
        <v>3359.1689926862869</v>
      </c>
      <c r="AY351" s="322">
        <f t="shared" si="104"/>
        <v>839.79224817157171</v>
      </c>
      <c r="AZ351" s="322">
        <f t="shared" si="104"/>
        <v>1959.5152457336676</v>
      </c>
      <c r="BA351" s="322">
        <f t="shared" si="104"/>
        <v>0</v>
      </c>
      <c r="BB351" s="322">
        <f t="shared" si="104"/>
        <v>0</v>
      </c>
      <c r="BC351" s="322">
        <f t="shared" si="110"/>
        <v>3639.0997420768113</v>
      </c>
      <c r="BD351" s="322">
        <f t="shared" si="110"/>
        <v>1119.722997562096</v>
      </c>
      <c r="BE351" s="322">
        <f t="shared" si="110"/>
        <v>1119.722997562096</v>
      </c>
      <c r="BF351" s="322">
        <f t="shared" si="106"/>
        <v>559.861498781048</v>
      </c>
    </row>
    <row r="352" spans="2:58" ht="14.25">
      <c r="B352" s="12" t="s">
        <v>221</v>
      </c>
      <c r="C352" s="1925" t="s">
        <v>130</v>
      </c>
      <c r="D352" s="1919" t="s">
        <v>1539</v>
      </c>
      <c r="E352" s="1918" t="s">
        <v>25</v>
      </c>
      <c r="F352" s="1746" t="s">
        <v>16</v>
      </c>
      <c r="G352" s="1938">
        <v>17.173225806451608</v>
      </c>
      <c r="H352" s="1941">
        <v>2000</v>
      </c>
      <c r="I352" s="1941">
        <v>2000</v>
      </c>
      <c r="J352" s="1941">
        <v>2000</v>
      </c>
      <c r="K352" s="1968">
        <v>9.1277419354838703</v>
      </c>
      <c r="L352" s="1738"/>
      <c r="R352" s="322">
        <f t="shared" si="107"/>
        <v>18260</v>
      </c>
      <c r="S352" s="322">
        <f t="shared" si="103"/>
        <v>9520</v>
      </c>
      <c r="T352" s="322">
        <f t="shared" si="103"/>
        <v>400.00000000000006</v>
      </c>
      <c r="U352" s="322">
        <f t="shared" si="103"/>
        <v>4419.9999999999982</v>
      </c>
      <c r="V352" s="322">
        <f t="shared" si="103"/>
        <v>0</v>
      </c>
      <c r="W352" s="322">
        <f t="shared" si="103"/>
        <v>2819.9999999999995</v>
      </c>
      <c r="X352" s="322">
        <f t="shared" si="103"/>
        <v>0</v>
      </c>
      <c r="Y352" s="322">
        <f t="shared" si="103"/>
        <v>59.999999999999993</v>
      </c>
      <c r="Z352" s="322">
        <f t="shared" si="103"/>
        <v>40.000000000000007</v>
      </c>
      <c r="AA352" s="322">
        <f t="shared" si="103"/>
        <v>100.00000000000001</v>
      </c>
      <c r="AB352" s="322">
        <f t="shared" si="103"/>
        <v>239.99999999999997</v>
      </c>
      <c r="AC352" s="322">
        <f t="shared" si="103"/>
        <v>59.999999999999993</v>
      </c>
      <c r="AD352" s="322">
        <f t="shared" si="103"/>
        <v>140</v>
      </c>
      <c r="AE352" s="322">
        <f t="shared" si="103"/>
        <v>0</v>
      </c>
      <c r="AF352" s="322">
        <f t="shared" si="103"/>
        <v>0</v>
      </c>
      <c r="AG352" s="322">
        <f t="shared" si="108"/>
        <v>260</v>
      </c>
      <c r="AH352" s="322">
        <f t="shared" si="108"/>
        <v>80.000000000000014</v>
      </c>
      <c r="AI352" s="322">
        <f t="shared" si="108"/>
        <v>80.000000000000014</v>
      </c>
      <c r="AJ352" s="322">
        <f t="shared" si="105"/>
        <v>40.000000000000007</v>
      </c>
      <c r="AK352" s="1280" t="s">
        <v>1465</v>
      </c>
      <c r="AL352" s="88" t="s">
        <v>1465</v>
      </c>
      <c r="AM352" s="1280" t="s">
        <v>1465</v>
      </c>
      <c r="AN352" s="322">
        <f t="shared" si="109"/>
        <v>18255.483870967739</v>
      </c>
      <c r="AO352" s="322">
        <f t="shared" si="104"/>
        <v>9517.6454792778131</v>
      </c>
      <c r="AP352" s="322">
        <f t="shared" si="104"/>
        <v>399.90107055789139</v>
      </c>
      <c r="AQ352" s="322">
        <f t="shared" si="104"/>
        <v>4418.9068296646974</v>
      </c>
      <c r="AR352" s="322">
        <f t="shared" si="104"/>
        <v>0</v>
      </c>
      <c r="AS352" s="322">
        <f t="shared" si="104"/>
        <v>2819.302547433133</v>
      </c>
      <c r="AT352" s="322">
        <f t="shared" si="104"/>
        <v>0</v>
      </c>
      <c r="AU352" s="322">
        <f t="shared" si="104"/>
        <v>59.985160583683687</v>
      </c>
      <c r="AV352" s="322">
        <f t="shared" si="104"/>
        <v>39.990107055789139</v>
      </c>
      <c r="AW352" s="322">
        <f t="shared" si="104"/>
        <v>99.975267639472847</v>
      </c>
      <c r="AX352" s="322">
        <f t="shared" si="104"/>
        <v>239.94064233473475</v>
      </c>
      <c r="AY352" s="322">
        <f t="shared" si="104"/>
        <v>59.985160583683687</v>
      </c>
      <c r="AZ352" s="322">
        <f t="shared" si="104"/>
        <v>139.96537469526197</v>
      </c>
      <c r="BA352" s="322">
        <f t="shared" si="104"/>
        <v>0</v>
      </c>
      <c r="BB352" s="322">
        <f t="shared" si="104"/>
        <v>0</v>
      </c>
      <c r="BC352" s="322">
        <f t="shared" si="110"/>
        <v>259.93569586262936</v>
      </c>
      <c r="BD352" s="322">
        <f t="shared" si="110"/>
        <v>79.980214111578277</v>
      </c>
      <c r="BE352" s="322">
        <f t="shared" si="110"/>
        <v>79.980214111578277</v>
      </c>
      <c r="BF352" s="322">
        <f t="shared" si="106"/>
        <v>39.990107055789139</v>
      </c>
    </row>
    <row r="353" spans="2:58" s="1646" customFormat="1" ht="14.25">
      <c r="B353" s="13" t="s">
        <v>221</v>
      </c>
      <c r="C353" s="1927"/>
      <c r="D353" s="1755"/>
      <c r="E353" s="1763" t="s">
        <v>25</v>
      </c>
      <c r="F353" s="1764" t="s">
        <v>16</v>
      </c>
      <c r="G353" s="1969">
        <v>0</v>
      </c>
      <c r="H353" s="1766">
        <v>0</v>
      </c>
      <c r="I353" s="1766">
        <v>0</v>
      </c>
      <c r="J353" s="1766">
        <v>0</v>
      </c>
      <c r="K353" s="1970">
        <v>0</v>
      </c>
      <c r="L353" s="1738"/>
      <c r="M353" s="322"/>
      <c r="N353" s="322"/>
      <c r="R353" s="322">
        <f t="shared" ref="R353" si="111">+I353*VLOOKUP($E353,$P$5:$R$7,3,FALSE)</f>
        <v>0</v>
      </c>
      <c r="S353" s="322">
        <f t="shared" ref="S353:AF353" si="112">+$R353*VLOOKUP($E353,$P$5:$AF$7,S$1+3,FALSE)</f>
        <v>0</v>
      </c>
      <c r="T353" s="322">
        <f t="shared" si="112"/>
        <v>0</v>
      </c>
      <c r="U353" s="322">
        <f t="shared" si="112"/>
        <v>0</v>
      </c>
      <c r="V353" s="322">
        <f t="shared" si="112"/>
        <v>0</v>
      </c>
      <c r="W353" s="322">
        <f t="shared" si="112"/>
        <v>0</v>
      </c>
      <c r="X353" s="322">
        <f t="shared" si="112"/>
        <v>0</v>
      </c>
      <c r="Y353" s="322">
        <f t="shared" si="112"/>
        <v>0</v>
      </c>
      <c r="Z353" s="322">
        <f t="shared" si="112"/>
        <v>0</v>
      </c>
      <c r="AA353" s="322">
        <f t="shared" si="112"/>
        <v>0</v>
      </c>
      <c r="AB353" s="322">
        <f t="shared" si="112"/>
        <v>0</v>
      </c>
      <c r="AC353" s="322">
        <f t="shared" si="112"/>
        <v>0</v>
      </c>
      <c r="AD353" s="322">
        <f t="shared" si="112"/>
        <v>0</v>
      </c>
      <c r="AE353" s="322">
        <f t="shared" si="112"/>
        <v>0</v>
      </c>
      <c r="AF353" s="322">
        <f t="shared" si="112"/>
        <v>0</v>
      </c>
      <c r="AG353" s="322">
        <f t="shared" ref="AG353:AI353" si="113">+$R353*VLOOKUP($E353,$P$5:$AJ$7,AG$1+3,FALSE)</f>
        <v>0</v>
      </c>
      <c r="AH353" s="322">
        <f t="shared" si="113"/>
        <v>0</v>
      </c>
      <c r="AI353" s="322">
        <f t="shared" si="113"/>
        <v>0</v>
      </c>
      <c r="AJ353" s="322">
        <f t="shared" si="105"/>
        <v>0</v>
      </c>
      <c r="AK353" s="1280" t="s">
        <v>1465</v>
      </c>
      <c r="AL353" s="88" t="s">
        <v>1465</v>
      </c>
      <c r="AM353" s="1280" t="s">
        <v>1465</v>
      </c>
      <c r="AN353" s="322">
        <f t="shared" ref="AN353" si="114">+J353*K353</f>
        <v>0</v>
      </c>
      <c r="AO353" s="322">
        <f t="shared" ref="AO353:BB353" si="115">+$AN353*VLOOKUP($E353,$AL$5:$BB$7,AO$1+3,FALSE)</f>
        <v>0</v>
      </c>
      <c r="AP353" s="322">
        <f t="shared" si="115"/>
        <v>0</v>
      </c>
      <c r="AQ353" s="322">
        <f t="shared" si="115"/>
        <v>0</v>
      </c>
      <c r="AR353" s="322">
        <f t="shared" si="115"/>
        <v>0</v>
      </c>
      <c r="AS353" s="322">
        <f t="shared" si="115"/>
        <v>0</v>
      </c>
      <c r="AT353" s="322">
        <f t="shared" si="115"/>
        <v>0</v>
      </c>
      <c r="AU353" s="322">
        <f t="shared" si="115"/>
        <v>0</v>
      </c>
      <c r="AV353" s="322">
        <f t="shared" si="115"/>
        <v>0</v>
      </c>
      <c r="AW353" s="322">
        <f t="shared" si="115"/>
        <v>0</v>
      </c>
      <c r="AX353" s="322">
        <f t="shared" si="115"/>
        <v>0</v>
      </c>
      <c r="AY353" s="322">
        <f t="shared" si="115"/>
        <v>0</v>
      </c>
      <c r="AZ353" s="322">
        <f t="shared" si="115"/>
        <v>0</v>
      </c>
      <c r="BA353" s="322">
        <f t="shared" si="115"/>
        <v>0</v>
      </c>
      <c r="BB353" s="322">
        <f t="shared" si="115"/>
        <v>0</v>
      </c>
      <c r="BC353" s="322">
        <f t="shared" ref="BC353:BE353" si="116">+$AN353*VLOOKUP($E353,$AL$5:$BF$7,BC$1+3,FALSE)</f>
        <v>0</v>
      </c>
      <c r="BD353" s="322">
        <f t="shared" si="116"/>
        <v>0</v>
      </c>
      <c r="BE353" s="322">
        <f t="shared" si="116"/>
        <v>0</v>
      </c>
      <c r="BF353" s="322">
        <f t="shared" si="106"/>
        <v>0</v>
      </c>
    </row>
    <row r="354" spans="2:58" ht="14.25">
      <c r="B354" s="17" t="s">
        <v>92</v>
      </c>
      <c r="C354" s="1918" t="s">
        <v>93</v>
      </c>
      <c r="D354" s="1919" t="s">
        <v>94</v>
      </c>
      <c r="E354" s="1918" t="s">
        <v>19</v>
      </c>
      <c r="F354" s="1746" t="s">
        <v>16</v>
      </c>
      <c r="G354" s="1971">
        <v>17.78</v>
      </c>
      <c r="H354" s="1972">
        <v>30596</v>
      </c>
      <c r="I354" s="1923">
        <v>30596</v>
      </c>
      <c r="J354" s="1973">
        <v>47000</v>
      </c>
      <c r="K354" s="1924">
        <v>17.41</v>
      </c>
      <c r="L354" s="1738"/>
      <c r="R354" s="322">
        <f t="shared" si="107"/>
        <v>533594.24</v>
      </c>
      <c r="S354" s="322">
        <f t="shared" si="103"/>
        <v>145636.96000000005</v>
      </c>
      <c r="T354" s="322">
        <f t="shared" si="103"/>
        <v>6119.2</v>
      </c>
      <c r="U354" s="322">
        <f t="shared" si="103"/>
        <v>67617.159999999989</v>
      </c>
      <c r="V354" s="322">
        <f t="shared" si="103"/>
        <v>0</v>
      </c>
      <c r="W354" s="322">
        <f t="shared" si="103"/>
        <v>297393.12</v>
      </c>
      <c r="X354" s="322">
        <f t="shared" si="103"/>
        <v>0</v>
      </c>
      <c r="Y354" s="322">
        <f t="shared" si="103"/>
        <v>917.87999999999988</v>
      </c>
      <c r="Z354" s="322">
        <f t="shared" si="103"/>
        <v>611.92000000000007</v>
      </c>
      <c r="AA354" s="322">
        <f t="shared" si="103"/>
        <v>1529.8</v>
      </c>
      <c r="AB354" s="322">
        <f t="shared" si="103"/>
        <v>3671.5199999999995</v>
      </c>
      <c r="AC354" s="322">
        <f t="shared" si="103"/>
        <v>917.87999999999988</v>
      </c>
      <c r="AD354" s="322">
        <f t="shared" si="103"/>
        <v>2141.7200000000003</v>
      </c>
      <c r="AE354" s="322">
        <f t="shared" si="103"/>
        <v>0</v>
      </c>
      <c r="AF354" s="322">
        <f t="shared" si="103"/>
        <v>0</v>
      </c>
      <c r="AG354" s="322">
        <f t="shared" si="108"/>
        <v>3977.4799999999996</v>
      </c>
      <c r="AH354" s="322">
        <f t="shared" si="108"/>
        <v>1223.8400000000001</v>
      </c>
      <c r="AI354" s="322">
        <f t="shared" si="108"/>
        <v>1223.8400000000001</v>
      </c>
      <c r="AJ354" s="322">
        <f t="shared" si="105"/>
        <v>611.92000000000007</v>
      </c>
      <c r="AK354" s="1280" t="s">
        <v>1465</v>
      </c>
      <c r="AL354" s="88" t="s">
        <v>1465</v>
      </c>
      <c r="AM354" s="1280" t="s">
        <v>1465</v>
      </c>
      <c r="AN354" s="322">
        <f t="shared" si="109"/>
        <v>818270</v>
      </c>
      <c r="AO354" s="322">
        <f t="shared" si="104"/>
        <v>223335.16055045879</v>
      </c>
      <c r="AP354" s="322">
        <f t="shared" si="104"/>
        <v>9383.8302752293584</v>
      </c>
      <c r="AQ354" s="322">
        <f t="shared" si="104"/>
        <v>103691.32454128438</v>
      </c>
      <c r="AR354" s="322">
        <f t="shared" si="104"/>
        <v>0</v>
      </c>
      <c r="AS354" s="322">
        <f t="shared" si="104"/>
        <v>456054.15137614682</v>
      </c>
      <c r="AT354" s="322">
        <f t="shared" si="104"/>
        <v>0</v>
      </c>
      <c r="AU354" s="322">
        <f t="shared" si="104"/>
        <v>1407.5745412844035</v>
      </c>
      <c r="AV354" s="322">
        <f t="shared" si="104"/>
        <v>938.38302752293578</v>
      </c>
      <c r="AW354" s="322">
        <f t="shared" si="104"/>
        <v>2345.9575688073396</v>
      </c>
      <c r="AX354" s="322">
        <f t="shared" si="104"/>
        <v>5630.298165137614</v>
      </c>
      <c r="AY354" s="322">
        <f t="shared" si="104"/>
        <v>1407.5745412844035</v>
      </c>
      <c r="AZ354" s="322">
        <f t="shared" si="104"/>
        <v>3284.3405963302753</v>
      </c>
      <c r="BA354" s="322">
        <f t="shared" si="104"/>
        <v>0</v>
      </c>
      <c r="BB354" s="322">
        <f t="shared" si="104"/>
        <v>0</v>
      </c>
      <c r="BC354" s="322">
        <f t="shared" si="110"/>
        <v>6099.4896788990818</v>
      </c>
      <c r="BD354" s="322">
        <f t="shared" si="110"/>
        <v>1876.7660550458716</v>
      </c>
      <c r="BE354" s="322">
        <f t="shared" si="110"/>
        <v>1876.7660550458716</v>
      </c>
      <c r="BF354" s="322">
        <f t="shared" si="106"/>
        <v>938.38302752293578</v>
      </c>
    </row>
    <row r="355" spans="2:58" ht="14.25">
      <c r="B355" s="8" t="s">
        <v>92</v>
      </c>
      <c r="C355" s="1918" t="s">
        <v>95</v>
      </c>
      <c r="D355" s="1919" t="s">
        <v>96</v>
      </c>
      <c r="E355" s="1918" t="s">
        <v>25</v>
      </c>
      <c r="F355" s="1746" t="s">
        <v>16</v>
      </c>
      <c r="G355" s="1971">
        <v>17.78</v>
      </c>
      <c r="H355" s="1972">
        <v>702</v>
      </c>
      <c r="I355" s="1923">
        <v>702</v>
      </c>
      <c r="J355" s="1973">
        <v>754</v>
      </c>
      <c r="K355" s="1924">
        <v>9.1300000000000008</v>
      </c>
      <c r="L355" s="1738"/>
      <c r="R355" s="322">
        <f t="shared" si="107"/>
        <v>6409.26</v>
      </c>
      <c r="S355" s="322">
        <f t="shared" si="103"/>
        <v>3341.52</v>
      </c>
      <c r="T355" s="322">
        <f t="shared" si="103"/>
        <v>140.40000000000003</v>
      </c>
      <c r="U355" s="322">
        <f t="shared" si="103"/>
        <v>1551.4199999999996</v>
      </c>
      <c r="V355" s="322">
        <f t="shared" si="103"/>
        <v>0</v>
      </c>
      <c r="W355" s="322">
        <f t="shared" si="103"/>
        <v>989.81999999999982</v>
      </c>
      <c r="X355" s="322">
        <f t="shared" si="103"/>
        <v>0</v>
      </c>
      <c r="Y355" s="322">
        <f t="shared" si="103"/>
        <v>21.06</v>
      </c>
      <c r="Z355" s="322">
        <f t="shared" si="103"/>
        <v>14.040000000000003</v>
      </c>
      <c r="AA355" s="322">
        <f t="shared" si="103"/>
        <v>35.100000000000009</v>
      </c>
      <c r="AB355" s="322">
        <f t="shared" si="103"/>
        <v>84.24</v>
      </c>
      <c r="AC355" s="322">
        <f t="shared" si="103"/>
        <v>21.06</v>
      </c>
      <c r="AD355" s="322">
        <f t="shared" si="103"/>
        <v>49.14</v>
      </c>
      <c r="AE355" s="322">
        <f t="shared" si="103"/>
        <v>0</v>
      </c>
      <c r="AF355" s="322">
        <f t="shared" si="103"/>
        <v>0</v>
      </c>
      <c r="AG355" s="322">
        <f t="shared" si="108"/>
        <v>91.259999999999991</v>
      </c>
      <c r="AH355" s="322">
        <f t="shared" si="108"/>
        <v>28.080000000000005</v>
      </c>
      <c r="AI355" s="322">
        <f t="shared" si="108"/>
        <v>28.080000000000005</v>
      </c>
      <c r="AJ355" s="322">
        <f t="shared" si="105"/>
        <v>14.040000000000003</v>
      </c>
      <c r="AK355" s="1280" t="s">
        <v>1465</v>
      </c>
      <c r="AL355" s="88" t="s">
        <v>1465</v>
      </c>
      <c r="AM355" s="1280" t="s">
        <v>1465</v>
      </c>
      <c r="AN355" s="322">
        <f t="shared" si="109"/>
        <v>6884.02</v>
      </c>
      <c r="AO355" s="322">
        <f t="shared" si="104"/>
        <v>3589.04</v>
      </c>
      <c r="AP355" s="322">
        <f t="shared" si="104"/>
        <v>150.80000000000004</v>
      </c>
      <c r="AQ355" s="322">
        <f t="shared" si="104"/>
        <v>1666.3399999999995</v>
      </c>
      <c r="AR355" s="322">
        <f t="shared" si="104"/>
        <v>0</v>
      </c>
      <c r="AS355" s="322">
        <f t="shared" si="104"/>
        <v>1063.1399999999999</v>
      </c>
      <c r="AT355" s="322">
        <f t="shared" si="104"/>
        <v>0</v>
      </c>
      <c r="AU355" s="322">
        <f t="shared" si="104"/>
        <v>22.619999999999997</v>
      </c>
      <c r="AV355" s="322">
        <f t="shared" si="104"/>
        <v>15.080000000000004</v>
      </c>
      <c r="AW355" s="322">
        <f t="shared" si="104"/>
        <v>37.70000000000001</v>
      </c>
      <c r="AX355" s="322">
        <f t="shared" si="104"/>
        <v>90.47999999999999</v>
      </c>
      <c r="AY355" s="322">
        <f t="shared" si="104"/>
        <v>22.619999999999997</v>
      </c>
      <c r="AZ355" s="322">
        <f t="shared" si="104"/>
        <v>52.78</v>
      </c>
      <c r="BA355" s="322">
        <f t="shared" si="104"/>
        <v>0</v>
      </c>
      <c r="BB355" s="322">
        <f t="shared" si="104"/>
        <v>0</v>
      </c>
      <c r="BC355" s="322">
        <f t="shared" si="110"/>
        <v>98.02</v>
      </c>
      <c r="BD355" s="322">
        <f t="shared" si="110"/>
        <v>30.160000000000007</v>
      </c>
      <c r="BE355" s="322">
        <f t="shared" si="110"/>
        <v>30.160000000000007</v>
      </c>
      <c r="BF355" s="322">
        <f t="shared" si="106"/>
        <v>15.080000000000004</v>
      </c>
    </row>
    <row r="356" spans="2:58" ht="14.25">
      <c r="B356" s="8" t="s">
        <v>92</v>
      </c>
      <c r="C356" s="1918" t="s">
        <v>93</v>
      </c>
      <c r="D356" s="1919" t="s">
        <v>97</v>
      </c>
      <c r="E356" s="1918" t="s">
        <v>19</v>
      </c>
      <c r="F356" s="1746" t="s">
        <v>16</v>
      </c>
      <c r="G356" s="1974">
        <v>17.78</v>
      </c>
      <c r="H356" s="1972">
        <v>208</v>
      </c>
      <c r="I356" s="1923">
        <v>208</v>
      </c>
      <c r="J356" s="1973">
        <v>240</v>
      </c>
      <c r="K356" s="1924">
        <v>17.41</v>
      </c>
      <c r="L356" s="1738"/>
      <c r="R356" s="322">
        <f t="shared" si="107"/>
        <v>3627.5200000000004</v>
      </c>
      <c r="S356" s="322">
        <f t="shared" si="103"/>
        <v>990.08000000000038</v>
      </c>
      <c r="T356" s="322">
        <f t="shared" si="103"/>
        <v>41.600000000000009</v>
      </c>
      <c r="U356" s="322">
        <f t="shared" si="103"/>
        <v>459.67999999999995</v>
      </c>
      <c r="V356" s="322">
        <f t="shared" si="103"/>
        <v>0</v>
      </c>
      <c r="W356" s="322">
        <f t="shared" si="103"/>
        <v>2021.7600000000004</v>
      </c>
      <c r="X356" s="322">
        <f t="shared" si="103"/>
        <v>0</v>
      </c>
      <c r="Y356" s="322">
        <f t="shared" si="103"/>
        <v>6.24</v>
      </c>
      <c r="Z356" s="322">
        <f t="shared" si="103"/>
        <v>4.160000000000001</v>
      </c>
      <c r="AA356" s="322">
        <f t="shared" si="103"/>
        <v>10.400000000000002</v>
      </c>
      <c r="AB356" s="322">
        <f t="shared" si="103"/>
        <v>24.96</v>
      </c>
      <c r="AC356" s="322">
        <f t="shared" si="103"/>
        <v>6.24</v>
      </c>
      <c r="AD356" s="322">
        <f t="shared" si="103"/>
        <v>14.560000000000002</v>
      </c>
      <c r="AE356" s="322">
        <f t="shared" si="103"/>
        <v>0</v>
      </c>
      <c r="AF356" s="322">
        <f t="shared" si="103"/>
        <v>0</v>
      </c>
      <c r="AG356" s="322">
        <f t="shared" si="108"/>
        <v>27.040000000000003</v>
      </c>
      <c r="AH356" s="322">
        <f t="shared" si="108"/>
        <v>8.3200000000000021</v>
      </c>
      <c r="AI356" s="322">
        <f t="shared" si="108"/>
        <v>8.3200000000000021</v>
      </c>
      <c r="AJ356" s="322">
        <f t="shared" si="105"/>
        <v>4.160000000000001</v>
      </c>
      <c r="AK356" s="1280" t="s">
        <v>1465</v>
      </c>
      <c r="AL356" s="88" t="s">
        <v>1465</v>
      </c>
      <c r="AM356" s="1280" t="s">
        <v>1465</v>
      </c>
      <c r="AN356" s="322">
        <f t="shared" si="109"/>
        <v>4178.3999999999996</v>
      </c>
      <c r="AO356" s="322">
        <f t="shared" si="104"/>
        <v>1140.4348623853214</v>
      </c>
      <c r="AP356" s="322">
        <f t="shared" si="104"/>
        <v>47.917431192660551</v>
      </c>
      <c r="AQ356" s="322">
        <f t="shared" si="104"/>
        <v>529.48761467889892</v>
      </c>
      <c r="AR356" s="322">
        <f t="shared" si="104"/>
        <v>0</v>
      </c>
      <c r="AS356" s="322">
        <f t="shared" si="104"/>
        <v>2328.7871559633027</v>
      </c>
      <c r="AT356" s="322">
        <f t="shared" si="104"/>
        <v>0</v>
      </c>
      <c r="AU356" s="322">
        <f t="shared" si="104"/>
        <v>7.1876146788990818</v>
      </c>
      <c r="AV356" s="322">
        <f t="shared" si="104"/>
        <v>4.7917431192660551</v>
      </c>
      <c r="AW356" s="322">
        <f t="shared" si="104"/>
        <v>11.979357798165138</v>
      </c>
      <c r="AX356" s="322">
        <f t="shared" si="104"/>
        <v>28.750458715596327</v>
      </c>
      <c r="AY356" s="322">
        <f t="shared" si="104"/>
        <v>7.1876146788990818</v>
      </c>
      <c r="AZ356" s="322">
        <f t="shared" si="104"/>
        <v>16.771100917431191</v>
      </c>
      <c r="BA356" s="322">
        <f t="shared" si="104"/>
        <v>0</v>
      </c>
      <c r="BB356" s="322">
        <f t="shared" si="104"/>
        <v>0</v>
      </c>
      <c r="BC356" s="322">
        <f t="shared" si="110"/>
        <v>31.146330275229353</v>
      </c>
      <c r="BD356" s="322">
        <f t="shared" si="110"/>
        <v>9.5834862385321102</v>
      </c>
      <c r="BE356" s="322">
        <f t="shared" si="110"/>
        <v>9.5834862385321102</v>
      </c>
      <c r="BF356" s="322">
        <f t="shared" si="106"/>
        <v>4.7917431192660551</v>
      </c>
    </row>
    <row r="357" spans="2:58" ht="14.25">
      <c r="B357" s="9" t="s">
        <v>92</v>
      </c>
      <c r="C357" s="1928" t="s">
        <v>93</v>
      </c>
      <c r="D357" s="1755" t="s">
        <v>98</v>
      </c>
      <c r="E357" s="1928" t="s">
        <v>19</v>
      </c>
      <c r="F357" s="1929" t="s">
        <v>16</v>
      </c>
      <c r="G357" s="1975">
        <v>17.71</v>
      </c>
      <c r="H357" s="1976">
        <v>2147</v>
      </c>
      <c r="I357" s="1977">
        <v>2147</v>
      </c>
      <c r="J357" s="1978">
        <v>7500</v>
      </c>
      <c r="K357" s="1979">
        <v>17.41</v>
      </c>
      <c r="L357" s="1738"/>
      <c r="R357" s="322">
        <f t="shared" si="107"/>
        <v>37443.68</v>
      </c>
      <c r="S357" s="322">
        <f t="shared" si="103"/>
        <v>10219.720000000003</v>
      </c>
      <c r="T357" s="322">
        <f t="shared" si="103"/>
        <v>429.40000000000003</v>
      </c>
      <c r="U357" s="322">
        <f t="shared" si="103"/>
        <v>4744.869999999999</v>
      </c>
      <c r="V357" s="322">
        <f t="shared" si="103"/>
        <v>0</v>
      </c>
      <c r="W357" s="322">
        <f t="shared" si="103"/>
        <v>20868.84</v>
      </c>
      <c r="X357" s="322">
        <f t="shared" si="103"/>
        <v>0</v>
      </c>
      <c r="Y357" s="322">
        <f t="shared" si="103"/>
        <v>64.41</v>
      </c>
      <c r="Z357" s="322">
        <f t="shared" si="103"/>
        <v>42.940000000000005</v>
      </c>
      <c r="AA357" s="322">
        <f t="shared" si="103"/>
        <v>107.35000000000001</v>
      </c>
      <c r="AB357" s="322">
        <f t="shared" si="103"/>
        <v>257.64</v>
      </c>
      <c r="AC357" s="322">
        <f t="shared" si="103"/>
        <v>64.41</v>
      </c>
      <c r="AD357" s="322">
        <f t="shared" si="103"/>
        <v>150.29000000000002</v>
      </c>
      <c r="AE357" s="322">
        <f t="shared" si="103"/>
        <v>0</v>
      </c>
      <c r="AF357" s="322">
        <f t="shared" si="103"/>
        <v>0</v>
      </c>
      <c r="AG357" s="322">
        <f t="shared" si="108"/>
        <v>279.10999999999996</v>
      </c>
      <c r="AH357" s="322">
        <f t="shared" si="108"/>
        <v>85.88000000000001</v>
      </c>
      <c r="AI357" s="322">
        <f t="shared" si="108"/>
        <v>85.88000000000001</v>
      </c>
      <c r="AJ357" s="322">
        <f t="shared" si="105"/>
        <v>42.940000000000005</v>
      </c>
      <c r="AK357" s="1280" t="s">
        <v>1465</v>
      </c>
      <c r="AL357" s="88" t="s">
        <v>1465</v>
      </c>
      <c r="AM357" s="1280" t="s">
        <v>1465</v>
      </c>
      <c r="AN357" s="322">
        <f t="shared" si="109"/>
        <v>130575</v>
      </c>
      <c r="AO357" s="322">
        <f t="shared" si="104"/>
        <v>35638.589449541294</v>
      </c>
      <c r="AP357" s="322">
        <f t="shared" si="104"/>
        <v>1497.4197247706422</v>
      </c>
      <c r="AQ357" s="322">
        <f t="shared" si="104"/>
        <v>16546.487958715592</v>
      </c>
      <c r="AR357" s="322">
        <f t="shared" si="104"/>
        <v>0</v>
      </c>
      <c r="AS357" s="322">
        <f t="shared" si="104"/>
        <v>72774.59862385322</v>
      </c>
      <c r="AT357" s="322">
        <f t="shared" si="104"/>
        <v>0</v>
      </c>
      <c r="AU357" s="322">
        <f t="shared" si="104"/>
        <v>224.61295871559631</v>
      </c>
      <c r="AV357" s="322">
        <f t="shared" si="104"/>
        <v>149.74197247706422</v>
      </c>
      <c r="AW357" s="322">
        <f t="shared" si="104"/>
        <v>374.35493119266056</v>
      </c>
      <c r="AX357" s="322">
        <f t="shared" si="104"/>
        <v>898.45183486238523</v>
      </c>
      <c r="AY357" s="322">
        <f t="shared" si="104"/>
        <v>224.61295871559631</v>
      </c>
      <c r="AZ357" s="322">
        <f t="shared" si="104"/>
        <v>524.09690366972484</v>
      </c>
      <c r="BA357" s="322">
        <f t="shared" si="104"/>
        <v>0</v>
      </c>
      <c r="BB357" s="322">
        <f t="shared" si="104"/>
        <v>0</v>
      </c>
      <c r="BC357" s="322">
        <f t="shared" si="110"/>
        <v>973.32282110091739</v>
      </c>
      <c r="BD357" s="322">
        <f t="shared" si="110"/>
        <v>299.48394495412845</v>
      </c>
      <c r="BE357" s="322">
        <f t="shared" si="110"/>
        <v>299.48394495412845</v>
      </c>
      <c r="BF357" s="322">
        <f t="shared" si="106"/>
        <v>149.74197247706422</v>
      </c>
    </row>
    <row r="358" spans="2:58" ht="14.25">
      <c r="B358" s="17" t="s">
        <v>172</v>
      </c>
      <c r="C358" s="1918" t="s">
        <v>24</v>
      </c>
      <c r="D358" s="1980" t="s">
        <v>23</v>
      </c>
      <c r="E358" s="1981" t="s">
        <v>25</v>
      </c>
      <c r="F358" s="1752" t="s">
        <v>16</v>
      </c>
      <c r="G358" s="1982">
        <v>17.170000000000002</v>
      </c>
      <c r="H358" s="1966">
        <v>10003.794123694399</v>
      </c>
      <c r="I358" s="1966">
        <v>10003.794123694399</v>
      </c>
      <c r="J358" s="1966">
        <v>10003.790000000001</v>
      </c>
      <c r="K358" s="1924">
        <v>9.1300000000000008</v>
      </c>
      <c r="L358" s="1738"/>
      <c r="R358" s="322">
        <f t="shared" si="107"/>
        <v>91334.640349329871</v>
      </c>
      <c r="S358" s="322">
        <f t="shared" si="103"/>
        <v>47618.060028785345</v>
      </c>
      <c r="T358" s="322">
        <f t="shared" si="103"/>
        <v>2000.7588247388803</v>
      </c>
      <c r="U358" s="322">
        <f t="shared" si="103"/>
        <v>22108.385013364616</v>
      </c>
      <c r="V358" s="322">
        <f t="shared" si="103"/>
        <v>0</v>
      </c>
      <c r="W358" s="322">
        <f t="shared" si="103"/>
        <v>14105.349714409102</v>
      </c>
      <c r="X358" s="322">
        <f t="shared" si="103"/>
        <v>0</v>
      </c>
      <c r="Y358" s="322">
        <f t="shared" si="103"/>
        <v>300.11382371083198</v>
      </c>
      <c r="Z358" s="322">
        <f t="shared" si="103"/>
        <v>200.07588247388804</v>
      </c>
      <c r="AA358" s="322">
        <f t="shared" si="103"/>
        <v>500.18970618472008</v>
      </c>
      <c r="AB358" s="322">
        <f t="shared" si="103"/>
        <v>1200.4552948433279</v>
      </c>
      <c r="AC358" s="322">
        <f t="shared" si="103"/>
        <v>300.11382371083198</v>
      </c>
      <c r="AD358" s="322">
        <f t="shared" si="103"/>
        <v>700.26558865860795</v>
      </c>
      <c r="AE358" s="322">
        <f t="shared" si="103"/>
        <v>0</v>
      </c>
      <c r="AF358" s="322">
        <f t="shared" si="103"/>
        <v>0</v>
      </c>
      <c r="AG358" s="322">
        <f t="shared" si="108"/>
        <v>1300.4932360802718</v>
      </c>
      <c r="AH358" s="322">
        <f t="shared" si="108"/>
        <v>400.15176494777609</v>
      </c>
      <c r="AI358" s="322">
        <f t="shared" si="108"/>
        <v>400.15176494777609</v>
      </c>
      <c r="AJ358" s="322">
        <f t="shared" si="105"/>
        <v>200.07588247388804</v>
      </c>
      <c r="AK358" s="1280" t="s">
        <v>1465</v>
      </c>
      <c r="AL358" s="88" t="s">
        <v>1465</v>
      </c>
      <c r="AM358" s="1280" t="s">
        <v>1465</v>
      </c>
      <c r="AN358" s="322">
        <f t="shared" si="109"/>
        <v>91334.602700000018</v>
      </c>
      <c r="AO358" s="322">
        <f t="shared" si="104"/>
        <v>47618.040400000005</v>
      </c>
      <c r="AP358" s="322">
        <f t="shared" si="104"/>
        <v>2000.7580000000007</v>
      </c>
      <c r="AQ358" s="322">
        <f t="shared" si="104"/>
        <v>22108.375899999995</v>
      </c>
      <c r="AR358" s="322">
        <f t="shared" si="104"/>
        <v>0</v>
      </c>
      <c r="AS358" s="322">
        <f t="shared" si="104"/>
        <v>14105.3439</v>
      </c>
      <c r="AT358" s="322">
        <f t="shared" si="104"/>
        <v>0</v>
      </c>
      <c r="AU358" s="322">
        <f t="shared" si="104"/>
        <v>300.11369999999999</v>
      </c>
      <c r="AV358" s="322">
        <f t="shared" si="104"/>
        <v>200.07580000000007</v>
      </c>
      <c r="AW358" s="322">
        <f t="shared" si="104"/>
        <v>500.18950000000018</v>
      </c>
      <c r="AX358" s="322">
        <f t="shared" si="104"/>
        <v>1200.4548</v>
      </c>
      <c r="AY358" s="322">
        <f t="shared" si="104"/>
        <v>300.11369999999999</v>
      </c>
      <c r="AZ358" s="322">
        <f t="shared" si="104"/>
        <v>700.26530000000014</v>
      </c>
      <c r="BA358" s="322">
        <f t="shared" si="104"/>
        <v>0</v>
      </c>
      <c r="BB358" s="322">
        <f t="shared" si="104"/>
        <v>0</v>
      </c>
      <c r="BC358" s="322">
        <f t="shared" si="110"/>
        <v>1300.4927000000002</v>
      </c>
      <c r="BD358" s="322">
        <f t="shared" si="110"/>
        <v>400.15160000000014</v>
      </c>
      <c r="BE358" s="322">
        <f t="shared" si="110"/>
        <v>400.15160000000014</v>
      </c>
      <c r="BF358" s="322">
        <f t="shared" si="106"/>
        <v>200.07580000000007</v>
      </c>
    </row>
    <row r="359" spans="2:58" ht="14.25">
      <c r="B359" s="6" t="s">
        <v>172</v>
      </c>
      <c r="C359" s="1918" t="s">
        <v>24</v>
      </c>
      <c r="D359" s="1980" t="s">
        <v>27</v>
      </c>
      <c r="E359" s="1981" t="s">
        <v>25</v>
      </c>
      <c r="F359" s="1752" t="s">
        <v>16</v>
      </c>
      <c r="G359" s="1982">
        <v>17.170000000000002</v>
      </c>
      <c r="H359" s="1966">
        <v>37514.227963853991</v>
      </c>
      <c r="I359" s="1966">
        <v>37514.227963853991</v>
      </c>
      <c r="J359" s="1966">
        <v>37514.230000000003</v>
      </c>
      <c r="K359" s="1924">
        <v>9.1300000000000008</v>
      </c>
      <c r="L359" s="1738"/>
      <c r="R359" s="322">
        <f t="shared" si="107"/>
        <v>342504.90130998695</v>
      </c>
      <c r="S359" s="322">
        <f t="shared" si="103"/>
        <v>178567.72510794501</v>
      </c>
      <c r="T359" s="322">
        <f t="shared" si="103"/>
        <v>7502.8455927707992</v>
      </c>
      <c r="U359" s="322">
        <f t="shared" si="103"/>
        <v>82906.443800117297</v>
      </c>
      <c r="V359" s="322">
        <f t="shared" si="103"/>
        <v>0</v>
      </c>
      <c r="W359" s="322">
        <f t="shared" si="103"/>
        <v>52895.061429034118</v>
      </c>
      <c r="X359" s="322">
        <f t="shared" si="103"/>
        <v>0</v>
      </c>
      <c r="Y359" s="322">
        <f t="shared" si="103"/>
        <v>1125.4268389156196</v>
      </c>
      <c r="Z359" s="322">
        <f t="shared" si="103"/>
        <v>750.28455927708001</v>
      </c>
      <c r="AA359" s="322">
        <f t="shared" si="103"/>
        <v>1875.7113981926998</v>
      </c>
      <c r="AB359" s="322">
        <f t="shared" si="103"/>
        <v>4501.7073556624782</v>
      </c>
      <c r="AC359" s="322">
        <f t="shared" si="103"/>
        <v>1125.4268389156196</v>
      </c>
      <c r="AD359" s="322">
        <f t="shared" si="103"/>
        <v>2625.9959574697796</v>
      </c>
      <c r="AE359" s="322">
        <f t="shared" si="103"/>
        <v>0</v>
      </c>
      <c r="AF359" s="322">
        <f t="shared" si="103"/>
        <v>0</v>
      </c>
      <c r="AG359" s="322">
        <f t="shared" si="108"/>
        <v>4876.8496353010187</v>
      </c>
      <c r="AH359" s="322">
        <f t="shared" si="108"/>
        <v>1500.56911855416</v>
      </c>
      <c r="AI359" s="322">
        <f t="shared" si="108"/>
        <v>1500.56911855416</v>
      </c>
      <c r="AJ359" s="322">
        <f t="shared" si="105"/>
        <v>750.28455927708001</v>
      </c>
      <c r="AK359" s="1280" t="s">
        <v>1465</v>
      </c>
      <c r="AL359" s="88" t="s">
        <v>1465</v>
      </c>
      <c r="AM359" s="1280" t="s">
        <v>1465</v>
      </c>
      <c r="AN359" s="322">
        <f t="shared" si="109"/>
        <v>342504.91990000004</v>
      </c>
      <c r="AO359" s="322">
        <f t="shared" si="104"/>
        <v>178567.73480000001</v>
      </c>
      <c r="AP359" s="322">
        <f t="shared" si="104"/>
        <v>7502.8460000000023</v>
      </c>
      <c r="AQ359" s="322">
        <f t="shared" si="104"/>
        <v>82906.448299999989</v>
      </c>
      <c r="AR359" s="322">
        <f t="shared" si="104"/>
        <v>0</v>
      </c>
      <c r="AS359" s="322">
        <f t="shared" si="104"/>
        <v>52895.064299999991</v>
      </c>
      <c r="AT359" s="322">
        <f t="shared" si="104"/>
        <v>0</v>
      </c>
      <c r="AU359" s="322">
        <f t="shared" si="104"/>
        <v>1125.4268999999999</v>
      </c>
      <c r="AV359" s="322">
        <f t="shared" si="104"/>
        <v>750.28460000000018</v>
      </c>
      <c r="AW359" s="322">
        <f t="shared" si="104"/>
        <v>1875.7115000000006</v>
      </c>
      <c r="AX359" s="322">
        <f t="shared" si="104"/>
        <v>4501.7075999999997</v>
      </c>
      <c r="AY359" s="322">
        <f t="shared" si="104"/>
        <v>1125.4268999999999</v>
      </c>
      <c r="AZ359" s="322">
        <f t="shared" si="104"/>
        <v>2625.9961000000003</v>
      </c>
      <c r="BA359" s="322">
        <f t="shared" si="104"/>
        <v>0</v>
      </c>
      <c r="BB359" s="322">
        <f t="shared" si="104"/>
        <v>0</v>
      </c>
      <c r="BC359" s="322">
        <f t="shared" si="110"/>
        <v>4876.8499000000002</v>
      </c>
      <c r="BD359" s="322">
        <f t="shared" si="110"/>
        <v>1500.5692000000004</v>
      </c>
      <c r="BE359" s="322">
        <f t="shared" si="110"/>
        <v>1500.5692000000004</v>
      </c>
      <c r="BF359" s="322">
        <f t="shared" si="106"/>
        <v>750.28460000000018</v>
      </c>
    </row>
    <row r="360" spans="2:58" ht="14.25">
      <c r="B360" s="6" t="s">
        <v>172</v>
      </c>
      <c r="C360" s="1918" t="s">
        <v>24</v>
      </c>
      <c r="D360" s="1980" t="s">
        <v>28</v>
      </c>
      <c r="E360" s="1981" t="s">
        <v>25</v>
      </c>
      <c r="F360" s="1752" t="s">
        <v>16</v>
      </c>
      <c r="G360" s="1982">
        <v>17.170000000000002</v>
      </c>
      <c r="H360" s="1966">
        <v>2500.9485309235997</v>
      </c>
      <c r="I360" s="1966">
        <v>2500.9485309235997</v>
      </c>
      <c r="J360" s="1966">
        <v>2500.9499999999998</v>
      </c>
      <c r="K360" s="1924">
        <v>9.1300000000000008</v>
      </c>
      <c r="L360" s="1738"/>
      <c r="R360" s="322">
        <f t="shared" si="107"/>
        <v>22833.660087332468</v>
      </c>
      <c r="S360" s="322">
        <f t="shared" si="103"/>
        <v>11904.515007196336</v>
      </c>
      <c r="T360" s="322">
        <f t="shared" si="103"/>
        <v>500.18970618472008</v>
      </c>
      <c r="U360" s="322">
        <f t="shared" si="103"/>
        <v>5527.0962533411539</v>
      </c>
      <c r="V360" s="322">
        <f t="shared" si="103"/>
        <v>0</v>
      </c>
      <c r="W360" s="322">
        <f t="shared" si="103"/>
        <v>3526.3374286022754</v>
      </c>
      <c r="X360" s="322">
        <f t="shared" si="103"/>
        <v>0</v>
      </c>
      <c r="Y360" s="322">
        <f t="shared" si="103"/>
        <v>75.028455927707995</v>
      </c>
      <c r="Z360" s="322">
        <f t="shared" si="103"/>
        <v>50.018970618472011</v>
      </c>
      <c r="AA360" s="322">
        <f t="shared" si="103"/>
        <v>125.04742654618002</v>
      </c>
      <c r="AB360" s="322">
        <f t="shared" si="103"/>
        <v>300.11382371083198</v>
      </c>
      <c r="AC360" s="322">
        <f t="shared" si="103"/>
        <v>75.028455927707995</v>
      </c>
      <c r="AD360" s="322">
        <f t="shared" si="103"/>
        <v>175.06639716465199</v>
      </c>
      <c r="AE360" s="322">
        <f t="shared" si="103"/>
        <v>0</v>
      </c>
      <c r="AF360" s="322">
        <f t="shared" si="103"/>
        <v>0</v>
      </c>
      <c r="AG360" s="322">
        <f t="shared" si="108"/>
        <v>325.12330902006795</v>
      </c>
      <c r="AH360" s="322">
        <f t="shared" si="108"/>
        <v>100.03794123694402</v>
      </c>
      <c r="AI360" s="322">
        <f t="shared" si="108"/>
        <v>100.03794123694402</v>
      </c>
      <c r="AJ360" s="322">
        <f t="shared" si="105"/>
        <v>50.018970618472011</v>
      </c>
      <c r="AK360" s="1280" t="s">
        <v>1465</v>
      </c>
      <c r="AL360" s="88" t="s">
        <v>1465</v>
      </c>
      <c r="AM360" s="1280" t="s">
        <v>1465</v>
      </c>
      <c r="AN360" s="322">
        <f t="shared" si="109"/>
        <v>22833.673500000001</v>
      </c>
      <c r="AO360" s="322">
        <f t="shared" si="104"/>
        <v>11904.522000000001</v>
      </c>
      <c r="AP360" s="322">
        <f t="shared" si="104"/>
        <v>500.19000000000011</v>
      </c>
      <c r="AQ360" s="322">
        <f t="shared" si="104"/>
        <v>5527.0994999999984</v>
      </c>
      <c r="AR360" s="322">
        <f t="shared" si="104"/>
        <v>0</v>
      </c>
      <c r="AS360" s="322">
        <f t="shared" si="104"/>
        <v>3526.3394999999991</v>
      </c>
      <c r="AT360" s="322">
        <f t="shared" si="104"/>
        <v>0</v>
      </c>
      <c r="AU360" s="322">
        <f t="shared" si="104"/>
        <v>75.028499999999994</v>
      </c>
      <c r="AV360" s="322">
        <f t="shared" si="104"/>
        <v>50.019000000000013</v>
      </c>
      <c r="AW360" s="322">
        <f t="shared" si="104"/>
        <v>125.04750000000003</v>
      </c>
      <c r="AX360" s="322">
        <f t="shared" si="104"/>
        <v>300.11399999999998</v>
      </c>
      <c r="AY360" s="322">
        <f t="shared" si="104"/>
        <v>75.028499999999994</v>
      </c>
      <c r="AZ360" s="322">
        <f t="shared" si="104"/>
        <v>175.06649999999999</v>
      </c>
      <c r="BA360" s="322">
        <f t="shared" si="104"/>
        <v>0</v>
      </c>
      <c r="BB360" s="322">
        <f t="shared" si="104"/>
        <v>0</v>
      </c>
      <c r="BC360" s="322">
        <f t="shared" si="110"/>
        <v>325.12349999999998</v>
      </c>
      <c r="BD360" s="322">
        <f t="shared" si="110"/>
        <v>100.03800000000003</v>
      </c>
      <c r="BE360" s="322">
        <f t="shared" si="110"/>
        <v>100.03800000000003</v>
      </c>
      <c r="BF360" s="322">
        <f t="shared" si="106"/>
        <v>50.019000000000013</v>
      </c>
    </row>
    <row r="361" spans="2:58" ht="14.25">
      <c r="B361" s="6" t="s">
        <v>172</v>
      </c>
      <c r="C361" s="1918" t="s">
        <v>173</v>
      </c>
      <c r="D361" s="1980" t="s">
        <v>174</v>
      </c>
      <c r="E361" s="1983" t="s">
        <v>25</v>
      </c>
      <c r="F361" s="1747" t="s">
        <v>16</v>
      </c>
      <c r="G361" s="1982">
        <v>17.170000000000002</v>
      </c>
      <c r="H361" s="1966">
        <v>5.7425006297191281</v>
      </c>
      <c r="I361" s="1922">
        <v>5.7425006297191281</v>
      </c>
      <c r="J361" s="1923">
        <v>5.74</v>
      </c>
      <c r="K361" s="1924">
        <v>9.1300000000000008</v>
      </c>
      <c r="L361" s="1738"/>
      <c r="R361" s="322">
        <f t="shared" si="107"/>
        <v>52.429030749335645</v>
      </c>
      <c r="S361" s="322">
        <f t="shared" si="103"/>
        <v>27.334302997463052</v>
      </c>
      <c r="T361" s="322">
        <f t="shared" si="103"/>
        <v>1.1485001259438259</v>
      </c>
      <c r="U361" s="322">
        <f t="shared" si="103"/>
        <v>12.69092639167927</v>
      </c>
      <c r="V361" s="322">
        <f t="shared" si="103"/>
        <v>0</v>
      </c>
      <c r="W361" s="322">
        <f t="shared" si="103"/>
        <v>8.0969258879039696</v>
      </c>
      <c r="X361" s="322">
        <f t="shared" si="103"/>
        <v>0</v>
      </c>
      <c r="Y361" s="322">
        <f t="shared" si="103"/>
        <v>0.17227501889157384</v>
      </c>
      <c r="Z361" s="322">
        <f t="shared" si="103"/>
        <v>0.1148500125943826</v>
      </c>
      <c r="AA361" s="322">
        <f t="shared" si="103"/>
        <v>0.28712503148595647</v>
      </c>
      <c r="AB361" s="322">
        <f t="shared" si="103"/>
        <v>0.68910007556629538</v>
      </c>
      <c r="AC361" s="322">
        <f t="shared" si="103"/>
        <v>0.17227501889157384</v>
      </c>
      <c r="AD361" s="322">
        <f t="shared" si="103"/>
        <v>0.40197504408033902</v>
      </c>
      <c r="AE361" s="322">
        <f t="shared" si="103"/>
        <v>0</v>
      </c>
      <c r="AF361" s="322">
        <f t="shared" si="103"/>
        <v>0</v>
      </c>
      <c r="AG361" s="322">
        <f t="shared" si="108"/>
        <v>0.74652508186348665</v>
      </c>
      <c r="AH361" s="322">
        <f t="shared" si="108"/>
        <v>0.2297000251887652</v>
      </c>
      <c r="AI361" s="322">
        <f t="shared" si="108"/>
        <v>0.2297000251887652</v>
      </c>
      <c r="AJ361" s="322">
        <f t="shared" si="105"/>
        <v>0.1148500125943826</v>
      </c>
      <c r="AK361" s="1280" t="s">
        <v>1465</v>
      </c>
      <c r="AL361" s="88" t="s">
        <v>1465</v>
      </c>
      <c r="AM361" s="1280" t="s">
        <v>1465</v>
      </c>
      <c r="AN361" s="322">
        <f t="shared" si="109"/>
        <v>52.406200000000005</v>
      </c>
      <c r="AO361" s="322">
        <f t="shared" si="104"/>
        <v>27.322400000000002</v>
      </c>
      <c r="AP361" s="322">
        <f t="shared" si="104"/>
        <v>1.1480000000000004</v>
      </c>
      <c r="AQ361" s="322">
        <f t="shared" si="104"/>
        <v>12.685399999999998</v>
      </c>
      <c r="AR361" s="322">
        <f t="shared" si="104"/>
        <v>0</v>
      </c>
      <c r="AS361" s="322">
        <f t="shared" si="104"/>
        <v>8.093399999999999</v>
      </c>
      <c r="AT361" s="322">
        <f t="shared" si="104"/>
        <v>0</v>
      </c>
      <c r="AU361" s="322">
        <f t="shared" si="104"/>
        <v>0.17219999999999999</v>
      </c>
      <c r="AV361" s="322">
        <f t="shared" si="104"/>
        <v>0.11480000000000003</v>
      </c>
      <c r="AW361" s="322">
        <f t="shared" si="104"/>
        <v>0.28700000000000009</v>
      </c>
      <c r="AX361" s="322">
        <f t="shared" si="104"/>
        <v>0.68879999999999997</v>
      </c>
      <c r="AY361" s="322">
        <f t="shared" si="104"/>
        <v>0.17219999999999999</v>
      </c>
      <c r="AZ361" s="322">
        <f t="shared" si="104"/>
        <v>0.40180000000000005</v>
      </c>
      <c r="BA361" s="322">
        <f t="shared" si="104"/>
        <v>0</v>
      </c>
      <c r="BB361" s="322">
        <f t="shared" si="104"/>
        <v>0</v>
      </c>
      <c r="BC361" s="322">
        <f t="shared" si="110"/>
        <v>0.74619999999999997</v>
      </c>
      <c r="BD361" s="322">
        <f t="shared" si="110"/>
        <v>0.22960000000000005</v>
      </c>
      <c r="BE361" s="322">
        <f t="shared" si="110"/>
        <v>0.22960000000000005</v>
      </c>
      <c r="BF361" s="322">
        <f t="shared" si="106"/>
        <v>0.11480000000000003</v>
      </c>
    </row>
    <row r="362" spans="2:58" ht="14.25">
      <c r="B362" s="6" t="s">
        <v>172</v>
      </c>
      <c r="C362" s="1918" t="s">
        <v>175</v>
      </c>
      <c r="D362" s="1980" t="s">
        <v>176</v>
      </c>
      <c r="E362" s="1983" t="s">
        <v>15</v>
      </c>
      <c r="F362" s="1747" t="s">
        <v>16</v>
      </c>
      <c r="G362" s="1982">
        <v>17.170000000000002</v>
      </c>
      <c r="H362" s="1966"/>
      <c r="I362" s="1922">
        <v>0</v>
      </c>
      <c r="J362" s="1923"/>
      <c r="K362" s="1924"/>
      <c r="L362" s="1738"/>
      <c r="R362" s="322">
        <f t="shared" si="107"/>
        <v>0</v>
      </c>
      <c r="S362" s="322">
        <f t="shared" si="103"/>
        <v>0</v>
      </c>
      <c r="T362" s="322">
        <f t="shared" si="103"/>
        <v>0</v>
      </c>
      <c r="U362" s="322">
        <f t="shared" si="103"/>
        <v>0</v>
      </c>
      <c r="V362" s="322">
        <f t="shared" si="103"/>
        <v>0</v>
      </c>
      <c r="W362" s="322">
        <f t="shared" si="103"/>
        <v>0</v>
      </c>
      <c r="X362" s="322">
        <f t="shared" si="103"/>
        <v>0</v>
      </c>
      <c r="Y362" s="322">
        <f t="shared" si="103"/>
        <v>0</v>
      </c>
      <c r="Z362" s="322">
        <f t="shared" si="103"/>
        <v>0</v>
      </c>
      <c r="AA362" s="322">
        <f t="shared" si="103"/>
        <v>0</v>
      </c>
      <c r="AB362" s="322">
        <f t="shared" si="103"/>
        <v>0</v>
      </c>
      <c r="AC362" s="322">
        <f t="shared" si="103"/>
        <v>0</v>
      </c>
      <c r="AD362" s="322">
        <f t="shared" si="103"/>
        <v>0</v>
      </c>
      <c r="AE362" s="322">
        <f t="shared" si="103"/>
        <v>0</v>
      </c>
      <c r="AF362" s="322">
        <f t="shared" si="103"/>
        <v>0</v>
      </c>
      <c r="AG362" s="322">
        <f t="shared" si="108"/>
        <v>0</v>
      </c>
      <c r="AH362" s="322">
        <f t="shared" si="108"/>
        <v>0</v>
      </c>
      <c r="AI362" s="322">
        <f t="shared" si="108"/>
        <v>0</v>
      </c>
      <c r="AJ362" s="322">
        <f t="shared" si="105"/>
        <v>0</v>
      </c>
      <c r="AK362" s="1280" t="s">
        <v>1465</v>
      </c>
      <c r="AL362" s="88" t="s">
        <v>1465</v>
      </c>
      <c r="AM362" s="1280" t="s">
        <v>1465</v>
      </c>
      <c r="AN362" s="322">
        <f t="shared" si="109"/>
        <v>0</v>
      </c>
      <c r="AO362" s="322">
        <f t="shared" si="104"/>
        <v>0</v>
      </c>
      <c r="AP362" s="322">
        <f t="shared" si="104"/>
        <v>0</v>
      </c>
      <c r="AQ362" s="322">
        <f t="shared" si="104"/>
        <v>0</v>
      </c>
      <c r="AR362" s="322">
        <f t="shared" si="104"/>
        <v>0</v>
      </c>
      <c r="AS362" s="322">
        <f t="shared" si="104"/>
        <v>0</v>
      </c>
      <c r="AT362" s="322">
        <f t="shared" si="104"/>
        <v>0</v>
      </c>
      <c r="AU362" s="322">
        <f t="shared" si="104"/>
        <v>0</v>
      </c>
      <c r="AV362" s="322">
        <f t="shared" si="104"/>
        <v>0</v>
      </c>
      <c r="AW362" s="322">
        <f t="shared" si="104"/>
        <v>0</v>
      </c>
      <c r="AX362" s="322">
        <f t="shared" si="104"/>
        <v>0</v>
      </c>
      <c r="AY362" s="322">
        <f t="shared" si="104"/>
        <v>0</v>
      </c>
      <c r="AZ362" s="322">
        <f t="shared" si="104"/>
        <v>0</v>
      </c>
      <c r="BA362" s="322">
        <f t="shared" si="104"/>
        <v>0</v>
      </c>
      <c r="BB362" s="322">
        <f t="shared" si="104"/>
        <v>0</v>
      </c>
      <c r="BC362" s="322">
        <f t="shared" si="110"/>
        <v>0</v>
      </c>
      <c r="BD362" s="322">
        <f t="shared" si="110"/>
        <v>0</v>
      </c>
      <c r="BE362" s="322">
        <f t="shared" si="110"/>
        <v>0</v>
      </c>
      <c r="BF362" s="322">
        <f t="shared" si="106"/>
        <v>0</v>
      </c>
    </row>
    <row r="363" spans="2:58" ht="14.25">
      <c r="B363" s="6" t="s">
        <v>172</v>
      </c>
      <c r="C363" s="1918" t="s">
        <v>173</v>
      </c>
      <c r="D363" s="1980" t="s">
        <v>177</v>
      </c>
      <c r="E363" s="1983" t="s">
        <v>25</v>
      </c>
      <c r="F363" s="1747" t="s">
        <v>16</v>
      </c>
      <c r="G363" s="1982">
        <v>17.170000000000002</v>
      </c>
      <c r="H363" s="1966">
        <v>3211.6398386760716</v>
      </c>
      <c r="I363" s="1922">
        <v>3211.6398386760716</v>
      </c>
      <c r="J363" s="1923">
        <v>3211.64</v>
      </c>
      <c r="K363" s="1924">
        <v>9.1300000000000008</v>
      </c>
      <c r="L363" s="1738"/>
      <c r="R363" s="322">
        <f t="shared" si="107"/>
        <v>29322.271727112537</v>
      </c>
      <c r="S363" s="322">
        <f t="shared" si="103"/>
        <v>15287.405632098102</v>
      </c>
      <c r="T363" s="322">
        <f t="shared" si="103"/>
        <v>642.32796773521443</v>
      </c>
      <c r="U363" s="322">
        <f t="shared" si="103"/>
        <v>7097.724043474117</v>
      </c>
      <c r="V363" s="322">
        <f t="shared" si="103"/>
        <v>0</v>
      </c>
      <c r="W363" s="322">
        <f t="shared" si="103"/>
        <v>4528.4121725332607</v>
      </c>
      <c r="X363" s="322">
        <f t="shared" si="103"/>
        <v>0</v>
      </c>
      <c r="Y363" s="322">
        <f t="shared" si="103"/>
        <v>96.349195160282136</v>
      </c>
      <c r="Z363" s="322">
        <f t="shared" si="103"/>
        <v>64.232796773521443</v>
      </c>
      <c r="AA363" s="322">
        <f t="shared" si="103"/>
        <v>160.58199193380361</v>
      </c>
      <c r="AB363" s="322">
        <f t="shared" si="103"/>
        <v>385.39678064112854</v>
      </c>
      <c r="AC363" s="322">
        <f t="shared" si="103"/>
        <v>96.349195160282136</v>
      </c>
      <c r="AD363" s="322">
        <f t="shared" si="103"/>
        <v>224.81478870732502</v>
      </c>
      <c r="AE363" s="322">
        <f t="shared" si="103"/>
        <v>0</v>
      </c>
      <c r="AF363" s="322">
        <f t="shared" si="103"/>
        <v>0</v>
      </c>
      <c r="AG363" s="322">
        <f t="shared" si="108"/>
        <v>417.51317902788929</v>
      </c>
      <c r="AH363" s="322">
        <f t="shared" si="108"/>
        <v>128.46559354704289</v>
      </c>
      <c r="AI363" s="322">
        <f t="shared" si="108"/>
        <v>128.46559354704289</v>
      </c>
      <c r="AJ363" s="322">
        <f t="shared" si="105"/>
        <v>64.232796773521443</v>
      </c>
      <c r="AK363" s="1280" t="s">
        <v>1465</v>
      </c>
      <c r="AL363" s="88" t="s">
        <v>1465</v>
      </c>
      <c r="AM363" s="1280" t="s">
        <v>1465</v>
      </c>
      <c r="AN363" s="322">
        <f t="shared" si="109"/>
        <v>29322.2732</v>
      </c>
      <c r="AO363" s="322">
        <f t="shared" si="104"/>
        <v>15287.4064</v>
      </c>
      <c r="AP363" s="322">
        <f t="shared" si="104"/>
        <v>642.32800000000009</v>
      </c>
      <c r="AQ363" s="322">
        <f t="shared" si="104"/>
        <v>7097.7243999999973</v>
      </c>
      <c r="AR363" s="322">
        <f t="shared" si="104"/>
        <v>0</v>
      </c>
      <c r="AS363" s="322">
        <f t="shared" si="104"/>
        <v>4528.4123999999993</v>
      </c>
      <c r="AT363" s="322">
        <f t="shared" si="104"/>
        <v>0</v>
      </c>
      <c r="AU363" s="322">
        <f t="shared" si="104"/>
        <v>96.349199999999982</v>
      </c>
      <c r="AV363" s="322">
        <f t="shared" si="104"/>
        <v>64.232800000000012</v>
      </c>
      <c r="AW363" s="322">
        <f t="shared" si="104"/>
        <v>160.58200000000002</v>
      </c>
      <c r="AX363" s="322">
        <f t="shared" si="104"/>
        <v>385.39679999999993</v>
      </c>
      <c r="AY363" s="322">
        <f t="shared" si="104"/>
        <v>96.349199999999982</v>
      </c>
      <c r="AZ363" s="322">
        <f t="shared" si="104"/>
        <v>224.81479999999999</v>
      </c>
      <c r="BA363" s="322">
        <f t="shared" si="104"/>
        <v>0</v>
      </c>
      <c r="BB363" s="322">
        <f t="shared" si="104"/>
        <v>0</v>
      </c>
      <c r="BC363" s="322">
        <f t="shared" si="110"/>
        <v>417.51319999999998</v>
      </c>
      <c r="BD363" s="322">
        <f t="shared" si="110"/>
        <v>128.46560000000002</v>
      </c>
      <c r="BE363" s="322">
        <f t="shared" si="110"/>
        <v>128.46560000000002</v>
      </c>
      <c r="BF363" s="322">
        <f t="shared" si="106"/>
        <v>64.232800000000012</v>
      </c>
    </row>
    <row r="364" spans="2:58" ht="14.25">
      <c r="B364" s="6" t="s">
        <v>172</v>
      </c>
      <c r="C364" s="1918" t="s">
        <v>173</v>
      </c>
      <c r="D364" s="1980" t="s">
        <v>177</v>
      </c>
      <c r="E364" s="1983" t="s">
        <v>15</v>
      </c>
      <c r="F364" s="1747" t="s">
        <v>16</v>
      </c>
      <c r="G364" s="1982">
        <v>17.170000000000002</v>
      </c>
      <c r="H364" s="1966">
        <v>292.41269999999997</v>
      </c>
      <c r="I364" s="1922">
        <v>292.41269999999997</v>
      </c>
      <c r="J364" s="1923">
        <v>292.41000000000003</v>
      </c>
      <c r="K364" s="1924">
        <v>12.18</v>
      </c>
      <c r="L364" s="1738"/>
      <c r="R364" s="322">
        <f t="shared" si="107"/>
        <v>3561.5866859999996</v>
      </c>
      <c r="S364" s="322">
        <f t="shared" si="103"/>
        <v>1391.8844519999989</v>
      </c>
      <c r="T364" s="322">
        <f t="shared" si="103"/>
        <v>58.482540000000007</v>
      </c>
      <c r="U364" s="322">
        <f t="shared" si="103"/>
        <v>646.2320669999998</v>
      </c>
      <c r="V364" s="322">
        <f t="shared" si="103"/>
        <v>0</v>
      </c>
      <c r="W364" s="322">
        <f t="shared" si="103"/>
        <v>1304.1606419999998</v>
      </c>
      <c r="X364" s="322">
        <f t="shared" si="103"/>
        <v>0</v>
      </c>
      <c r="Y364" s="322">
        <f t="shared" si="103"/>
        <v>8.7723809999999993</v>
      </c>
      <c r="Z364" s="322">
        <f t="shared" si="103"/>
        <v>5.8482540000000007</v>
      </c>
      <c r="AA364" s="322">
        <f t="shared" si="103"/>
        <v>14.620635000000002</v>
      </c>
      <c r="AB364" s="322">
        <f t="shared" si="103"/>
        <v>35.089523999999997</v>
      </c>
      <c r="AC364" s="322">
        <f t="shared" si="103"/>
        <v>8.7723809999999993</v>
      </c>
      <c r="AD364" s="322">
        <f t="shared" si="103"/>
        <v>20.468889000000001</v>
      </c>
      <c r="AE364" s="322">
        <f t="shared" ref="S364:AF383" si="117">+$R364*VLOOKUP($E364,$P$5:$AF$7,AE$1+3,FALSE)</f>
        <v>0</v>
      </c>
      <c r="AF364" s="322">
        <f t="shared" si="117"/>
        <v>0</v>
      </c>
      <c r="AG364" s="322">
        <f t="shared" si="108"/>
        <v>38.013650999999996</v>
      </c>
      <c r="AH364" s="322">
        <f t="shared" si="108"/>
        <v>11.696508000000001</v>
      </c>
      <c r="AI364" s="322">
        <f t="shared" si="108"/>
        <v>11.696508000000001</v>
      </c>
      <c r="AJ364" s="322">
        <f t="shared" si="105"/>
        <v>5.8482540000000007</v>
      </c>
      <c r="AK364" s="1280" t="s">
        <v>1465</v>
      </c>
      <c r="AL364" s="88" t="s">
        <v>1465</v>
      </c>
      <c r="AM364" s="1280" t="s">
        <v>1465</v>
      </c>
      <c r="AN364" s="322">
        <f t="shared" si="109"/>
        <v>3561.5538000000001</v>
      </c>
      <c r="AO364" s="322">
        <f t="shared" si="104"/>
        <v>1391.871599999999</v>
      </c>
      <c r="AP364" s="322">
        <f t="shared" si="104"/>
        <v>58.482000000000021</v>
      </c>
      <c r="AQ364" s="322">
        <f t="shared" si="104"/>
        <v>646.22609999999997</v>
      </c>
      <c r="AR364" s="322">
        <f t="shared" si="104"/>
        <v>0</v>
      </c>
      <c r="AS364" s="322">
        <f t="shared" si="104"/>
        <v>1304.1486</v>
      </c>
      <c r="AT364" s="322">
        <f t="shared" si="104"/>
        <v>0</v>
      </c>
      <c r="AU364" s="322">
        <f t="shared" si="104"/>
        <v>8.7723000000000013</v>
      </c>
      <c r="AV364" s="322">
        <f t="shared" si="104"/>
        <v>5.8482000000000012</v>
      </c>
      <c r="AW364" s="322">
        <f t="shared" si="104"/>
        <v>14.620500000000005</v>
      </c>
      <c r="AX364" s="322">
        <f t="shared" si="104"/>
        <v>35.089200000000005</v>
      </c>
      <c r="AY364" s="322">
        <f t="shared" si="104"/>
        <v>8.7723000000000013</v>
      </c>
      <c r="AZ364" s="322">
        <f t="shared" si="104"/>
        <v>20.468700000000002</v>
      </c>
      <c r="BA364" s="322">
        <f t="shared" ref="AO364:BB383" si="118">+$AN364*VLOOKUP($E364,$AL$5:$BB$7,BA$1+3,FALSE)</f>
        <v>0</v>
      </c>
      <c r="BB364" s="322">
        <f t="shared" si="118"/>
        <v>0</v>
      </c>
      <c r="BC364" s="322">
        <f t="shared" si="110"/>
        <v>38.013300000000001</v>
      </c>
      <c r="BD364" s="322">
        <f t="shared" si="110"/>
        <v>11.696400000000002</v>
      </c>
      <c r="BE364" s="322">
        <f t="shared" si="110"/>
        <v>11.696400000000002</v>
      </c>
      <c r="BF364" s="322">
        <f t="shared" si="106"/>
        <v>5.8482000000000012</v>
      </c>
    </row>
    <row r="365" spans="2:58" ht="14.25">
      <c r="B365" s="6" t="s">
        <v>172</v>
      </c>
      <c r="C365" s="1918" t="s">
        <v>173</v>
      </c>
      <c r="D365" s="1980" t="s">
        <v>143</v>
      </c>
      <c r="E365" s="1983" t="s">
        <v>25</v>
      </c>
      <c r="F365" s="1747" t="s">
        <v>16</v>
      </c>
      <c r="G365" s="1982">
        <v>17.170000000000002</v>
      </c>
      <c r="H365" s="1966">
        <v>963.46538993980005</v>
      </c>
      <c r="I365" s="1922">
        <v>963.46538993980005</v>
      </c>
      <c r="J365" s="1923">
        <v>963.47</v>
      </c>
      <c r="K365" s="1924">
        <v>9.1300000000000008</v>
      </c>
      <c r="L365" s="1738"/>
      <c r="R365" s="322">
        <f t="shared" si="107"/>
        <v>8796.4390101503759</v>
      </c>
      <c r="S365" s="322">
        <f t="shared" si="117"/>
        <v>4586.0952561134491</v>
      </c>
      <c r="T365" s="322">
        <f t="shared" si="117"/>
        <v>192.69307798796007</v>
      </c>
      <c r="U365" s="322">
        <f t="shared" si="117"/>
        <v>2129.2585117669578</v>
      </c>
      <c r="V365" s="322">
        <f t="shared" si="117"/>
        <v>0</v>
      </c>
      <c r="W365" s="322">
        <f t="shared" si="117"/>
        <v>1358.486199815118</v>
      </c>
      <c r="X365" s="322">
        <f t="shared" si="117"/>
        <v>0</v>
      </c>
      <c r="Y365" s="322">
        <f t="shared" si="117"/>
        <v>28.903961698194003</v>
      </c>
      <c r="Z365" s="322">
        <f t="shared" si="117"/>
        <v>19.269307798796007</v>
      </c>
      <c r="AA365" s="322">
        <f t="shared" si="117"/>
        <v>48.173269496990017</v>
      </c>
      <c r="AB365" s="322">
        <f t="shared" si="117"/>
        <v>115.61584679277601</v>
      </c>
      <c r="AC365" s="322">
        <f t="shared" si="117"/>
        <v>28.903961698194003</v>
      </c>
      <c r="AD365" s="322">
        <f t="shared" si="117"/>
        <v>67.442577295786009</v>
      </c>
      <c r="AE365" s="322">
        <f t="shared" si="117"/>
        <v>0</v>
      </c>
      <c r="AF365" s="322">
        <f t="shared" si="117"/>
        <v>0</v>
      </c>
      <c r="AG365" s="322">
        <f t="shared" si="108"/>
        <v>125.25050069217401</v>
      </c>
      <c r="AH365" s="322">
        <f t="shared" si="108"/>
        <v>38.538615597592013</v>
      </c>
      <c r="AI365" s="322">
        <f t="shared" si="108"/>
        <v>38.538615597592013</v>
      </c>
      <c r="AJ365" s="322">
        <f t="shared" si="105"/>
        <v>19.269307798796007</v>
      </c>
      <c r="AK365" s="1280" t="s">
        <v>1465</v>
      </c>
      <c r="AL365" s="88" t="s">
        <v>1465</v>
      </c>
      <c r="AM365" s="1280" t="s">
        <v>1465</v>
      </c>
      <c r="AN365" s="322">
        <f t="shared" si="109"/>
        <v>8796.4811000000009</v>
      </c>
      <c r="AO365" s="322">
        <f t="shared" si="118"/>
        <v>4586.1172000000006</v>
      </c>
      <c r="AP365" s="322">
        <f t="shared" si="118"/>
        <v>192.69400000000005</v>
      </c>
      <c r="AQ365" s="322">
        <f t="shared" si="118"/>
        <v>2129.2686999999996</v>
      </c>
      <c r="AR365" s="322">
        <f t="shared" si="118"/>
        <v>0</v>
      </c>
      <c r="AS365" s="322">
        <f t="shared" si="118"/>
        <v>1358.4926999999998</v>
      </c>
      <c r="AT365" s="322">
        <f t="shared" si="118"/>
        <v>0</v>
      </c>
      <c r="AU365" s="322">
        <f t="shared" si="118"/>
        <v>28.9041</v>
      </c>
      <c r="AV365" s="322">
        <f t="shared" si="118"/>
        <v>19.269400000000005</v>
      </c>
      <c r="AW365" s="322">
        <f t="shared" si="118"/>
        <v>48.173500000000011</v>
      </c>
      <c r="AX365" s="322">
        <f t="shared" si="118"/>
        <v>115.6164</v>
      </c>
      <c r="AY365" s="322">
        <f t="shared" si="118"/>
        <v>28.9041</v>
      </c>
      <c r="AZ365" s="322">
        <f t="shared" si="118"/>
        <v>67.442900000000009</v>
      </c>
      <c r="BA365" s="322">
        <f t="shared" si="118"/>
        <v>0</v>
      </c>
      <c r="BB365" s="322">
        <f t="shared" si="118"/>
        <v>0</v>
      </c>
      <c r="BC365" s="322">
        <f t="shared" si="110"/>
        <v>125.25110000000001</v>
      </c>
      <c r="BD365" s="322">
        <f t="shared" si="110"/>
        <v>38.538800000000009</v>
      </c>
      <c r="BE365" s="322">
        <f t="shared" si="110"/>
        <v>38.538800000000009</v>
      </c>
      <c r="BF365" s="322">
        <f t="shared" si="106"/>
        <v>19.269400000000005</v>
      </c>
    </row>
    <row r="366" spans="2:58" ht="14.25">
      <c r="B366" s="6" t="s">
        <v>172</v>
      </c>
      <c r="C366" s="1918" t="s">
        <v>173</v>
      </c>
      <c r="D366" s="1980" t="s">
        <v>178</v>
      </c>
      <c r="E366" s="1983" t="s">
        <v>25</v>
      </c>
      <c r="F366" s="1747" t="s">
        <v>16</v>
      </c>
      <c r="G366" s="1982">
        <v>17.62</v>
      </c>
      <c r="H366" s="1966">
        <v>31812.751722195459</v>
      </c>
      <c r="I366" s="1922">
        <v>31812.751722195459</v>
      </c>
      <c r="J366" s="1923">
        <v>31812.75</v>
      </c>
      <c r="K366" s="1924">
        <v>9.1300000000000008</v>
      </c>
      <c r="L366" s="1738"/>
      <c r="R366" s="322">
        <f t="shared" si="107"/>
        <v>290450.42322364455</v>
      </c>
      <c r="S366" s="322">
        <f t="shared" si="117"/>
        <v>151428.6981976504</v>
      </c>
      <c r="T366" s="322">
        <f t="shared" si="117"/>
        <v>6362.5503444390934</v>
      </c>
      <c r="U366" s="322">
        <f t="shared" si="117"/>
        <v>70306.181306051949</v>
      </c>
      <c r="V366" s="322">
        <f t="shared" si="117"/>
        <v>0</v>
      </c>
      <c r="W366" s="322">
        <f t="shared" si="117"/>
        <v>44855.979928295586</v>
      </c>
      <c r="X366" s="322">
        <f t="shared" si="117"/>
        <v>0</v>
      </c>
      <c r="Y366" s="322">
        <f t="shared" si="117"/>
        <v>954.38255166586362</v>
      </c>
      <c r="Z366" s="322">
        <f t="shared" si="117"/>
        <v>636.25503444390927</v>
      </c>
      <c r="AA366" s="322">
        <f t="shared" si="117"/>
        <v>1590.6375861097733</v>
      </c>
      <c r="AB366" s="322">
        <f t="shared" si="117"/>
        <v>3817.5302066634545</v>
      </c>
      <c r="AC366" s="322">
        <f t="shared" si="117"/>
        <v>954.38255166586362</v>
      </c>
      <c r="AD366" s="322">
        <f t="shared" si="117"/>
        <v>2226.8926205536823</v>
      </c>
      <c r="AE366" s="322">
        <f t="shared" si="117"/>
        <v>0</v>
      </c>
      <c r="AF366" s="322">
        <f t="shared" si="117"/>
        <v>0</v>
      </c>
      <c r="AG366" s="322">
        <f t="shared" si="108"/>
        <v>4135.6577238854097</v>
      </c>
      <c r="AH366" s="322">
        <f t="shared" si="108"/>
        <v>1272.5100688878185</v>
      </c>
      <c r="AI366" s="322">
        <f t="shared" si="108"/>
        <v>1272.5100688878185</v>
      </c>
      <c r="AJ366" s="322">
        <f t="shared" si="105"/>
        <v>636.25503444390927</v>
      </c>
      <c r="AK366" s="1280" t="s">
        <v>1465</v>
      </c>
      <c r="AL366" s="88" t="s">
        <v>1465</v>
      </c>
      <c r="AM366" s="1280" t="s">
        <v>1465</v>
      </c>
      <c r="AN366" s="322">
        <f t="shared" si="109"/>
        <v>290450.40750000003</v>
      </c>
      <c r="AO366" s="322">
        <f t="shared" si="118"/>
        <v>151428.69</v>
      </c>
      <c r="AP366" s="322">
        <f t="shared" si="118"/>
        <v>6362.5500000000011</v>
      </c>
      <c r="AQ366" s="322">
        <f t="shared" si="118"/>
        <v>70306.177499999991</v>
      </c>
      <c r="AR366" s="322">
        <f t="shared" si="118"/>
        <v>0</v>
      </c>
      <c r="AS366" s="322">
        <f t="shared" si="118"/>
        <v>44855.977499999994</v>
      </c>
      <c r="AT366" s="322">
        <f t="shared" si="118"/>
        <v>0</v>
      </c>
      <c r="AU366" s="322">
        <f t="shared" si="118"/>
        <v>954.38249999999994</v>
      </c>
      <c r="AV366" s="322">
        <f t="shared" si="118"/>
        <v>636.25500000000022</v>
      </c>
      <c r="AW366" s="322">
        <f t="shared" si="118"/>
        <v>1590.6375000000003</v>
      </c>
      <c r="AX366" s="322">
        <f t="shared" si="118"/>
        <v>3817.5299999999997</v>
      </c>
      <c r="AY366" s="322">
        <f t="shared" si="118"/>
        <v>954.38249999999994</v>
      </c>
      <c r="AZ366" s="322">
        <f t="shared" si="118"/>
        <v>2226.8925000000004</v>
      </c>
      <c r="BA366" s="322">
        <f t="shared" si="118"/>
        <v>0</v>
      </c>
      <c r="BB366" s="322">
        <f t="shared" si="118"/>
        <v>0</v>
      </c>
      <c r="BC366" s="322">
        <f t="shared" si="110"/>
        <v>4135.6575000000003</v>
      </c>
      <c r="BD366" s="322">
        <f t="shared" si="110"/>
        <v>1272.5100000000004</v>
      </c>
      <c r="BE366" s="322">
        <f t="shared" si="110"/>
        <v>1272.5100000000004</v>
      </c>
      <c r="BF366" s="322">
        <f t="shared" si="106"/>
        <v>636.25500000000022</v>
      </c>
    </row>
    <row r="367" spans="2:58" ht="14.25">
      <c r="B367" s="6" t="s">
        <v>172</v>
      </c>
      <c r="C367" s="1918" t="s">
        <v>173</v>
      </c>
      <c r="D367" s="1980" t="s">
        <v>178</v>
      </c>
      <c r="E367" s="1983" t="s">
        <v>15</v>
      </c>
      <c r="F367" s="1747" t="s">
        <v>16</v>
      </c>
      <c r="G367" s="1982">
        <v>17.62</v>
      </c>
      <c r="H367" s="1966">
        <v>0</v>
      </c>
      <c r="I367" s="1922">
        <v>0</v>
      </c>
      <c r="J367" s="1923">
        <v>0</v>
      </c>
      <c r="K367" s="1924">
        <v>12.18</v>
      </c>
      <c r="L367" s="1738"/>
      <c r="R367" s="322">
        <f t="shared" si="107"/>
        <v>0</v>
      </c>
      <c r="S367" s="322">
        <f t="shared" si="117"/>
        <v>0</v>
      </c>
      <c r="T367" s="322">
        <f t="shared" si="117"/>
        <v>0</v>
      </c>
      <c r="U367" s="322">
        <f t="shared" si="117"/>
        <v>0</v>
      </c>
      <c r="V367" s="322">
        <f t="shared" si="117"/>
        <v>0</v>
      </c>
      <c r="W367" s="322">
        <f t="shared" si="117"/>
        <v>0</v>
      </c>
      <c r="X367" s="322">
        <f t="shared" si="117"/>
        <v>0</v>
      </c>
      <c r="Y367" s="322">
        <f t="shared" si="117"/>
        <v>0</v>
      </c>
      <c r="Z367" s="322">
        <f t="shared" si="117"/>
        <v>0</v>
      </c>
      <c r="AA367" s="322">
        <f t="shared" si="117"/>
        <v>0</v>
      </c>
      <c r="AB367" s="322">
        <f t="shared" si="117"/>
        <v>0</v>
      </c>
      <c r="AC367" s="322">
        <f t="shared" si="117"/>
        <v>0</v>
      </c>
      <c r="AD367" s="322">
        <f t="shared" si="117"/>
        <v>0</v>
      </c>
      <c r="AE367" s="322">
        <f t="shared" si="117"/>
        <v>0</v>
      </c>
      <c r="AF367" s="322">
        <f t="shared" si="117"/>
        <v>0</v>
      </c>
      <c r="AG367" s="322">
        <f t="shared" si="108"/>
        <v>0</v>
      </c>
      <c r="AH367" s="322">
        <f t="shared" si="108"/>
        <v>0</v>
      </c>
      <c r="AI367" s="322">
        <f t="shared" si="108"/>
        <v>0</v>
      </c>
      <c r="AJ367" s="322">
        <f t="shared" si="105"/>
        <v>0</v>
      </c>
      <c r="AK367" s="1280" t="s">
        <v>1465</v>
      </c>
      <c r="AL367" s="88" t="s">
        <v>1465</v>
      </c>
      <c r="AM367" s="1280" t="s">
        <v>1465</v>
      </c>
      <c r="AN367" s="322">
        <f t="shared" si="109"/>
        <v>0</v>
      </c>
      <c r="AO367" s="322">
        <f t="shared" si="118"/>
        <v>0</v>
      </c>
      <c r="AP367" s="322">
        <f t="shared" si="118"/>
        <v>0</v>
      </c>
      <c r="AQ367" s="322">
        <f t="shared" si="118"/>
        <v>0</v>
      </c>
      <c r="AR367" s="322">
        <f t="shared" si="118"/>
        <v>0</v>
      </c>
      <c r="AS367" s="322">
        <f t="shared" si="118"/>
        <v>0</v>
      </c>
      <c r="AT367" s="322">
        <f t="shared" si="118"/>
        <v>0</v>
      </c>
      <c r="AU367" s="322">
        <f t="shared" si="118"/>
        <v>0</v>
      </c>
      <c r="AV367" s="322">
        <f t="shared" si="118"/>
        <v>0</v>
      </c>
      <c r="AW367" s="322">
        <f t="shared" si="118"/>
        <v>0</v>
      </c>
      <c r="AX367" s="322">
        <f t="shared" si="118"/>
        <v>0</v>
      </c>
      <c r="AY367" s="322">
        <f t="shared" si="118"/>
        <v>0</v>
      </c>
      <c r="AZ367" s="322">
        <f t="shared" si="118"/>
        <v>0</v>
      </c>
      <c r="BA367" s="322">
        <f t="shared" si="118"/>
        <v>0</v>
      </c>
      <c r="BB367" s="322">
        <f t="shared" si="118"/>
        <v>0</v>
      </c>
      <c r="BC367" s="322">
        <f t="shared" si="110"/>
        <v>0</v>
      </c>
      <c r="BD367" s="322">
        <f t="shared" si="110"/>
        <v>0</v>
      </c>
      <c r="BE367" s="322">
        <f t="shared" si="110"/>
        <v>0</v>
      </c>
      <c r="BF367" s="322">
        <f t="shared" si="106"/>
        <v>0</v>
      </c>
    </row>
    <row r="368" spans="2:58" ht="14.25">
      <c r="B368" s="6" t="s">
        <v>172</v>
      </c>
      <c r="C368" s="1918" t="s">
        <v>175</v>
      </c>
      <c r="D368" s="1980" t="s">
        <v>178</v>
      </c>
      <c r="E368" s="1983" t="s">
        <v>15</v>
      </c>
      <c r="F368" s="1752" t="s">
        <v>16</v>
      </c>
      <c r="G368" s="1984">
        <v>17.62</v>
      </c>
      <c r="H368" s="1948"/>
      <c r="I368" s="1985">
        <v>0</v>
      </c>
      <c r="J368" s="1986"/>
      <c r="K368" s="1924"/>
      <c r="L368" s="1738"/>
      <c r="R368" s="322">
        <f t="shared" si="107"/>
        <v>0</v>
      </c>
      <c r="S368" s="322">
        <f t="shared" si="117"/>
        <v>0</v>
      </c>
      <c r="T368" s="322">
        <f t="shared" si="117"/>
        <v>0</v>
      </c>
      <c r="U368" s="322">
        <f t="shared" si="117"/>
        <v>0</v>
      </c>
      <c r="V368" s="322">
        <f t="shared" si="117"/>
        <v>0</v>
      </c>
      <c r="W368" s="322">
        <f t="shared" si="117"/>
        <v>0</v>
      </c>
      <c r="X368" s="322">
        <f t="shared" si="117"/>
        <v>0</v>
      </c>
      <c r="Y368" s="322">
        <f t="shared" si="117"/>
        <v>0</v>
      </c>
      <c r="Z368" s="322">
        <f t="shared" si="117"/>
        <v>0</v>
      </c>
      <c r="AA368" s="322">
        <f t="shared" si="117"/>
        <v>0</v>
      </c>
      <c r="AB368" s="322">
        <f t="shared" si="117"/>
        <v>0</v>
      </c>
      <c r="AC368" s="322">
        <f t="shared" si="117"/>
        <v>0</v>
      </c>
      <c r="AD368" s="322">
        <f t="shared" si="117"/>
        <v>0</v>
      </c>
      <c r="AE368" s="322">
        <f t="shared" si="117"/>
        <v>0</v>
      </c>
      <c r="AF368" s="322">
        <f t="shared" si="117"/>
        <v>0</v>
      </c>
      <c r="AG368" s="322">
        <f t="shared" si="108"/>
        <v>0</v>
      </c>
      <c r="AH368" s="322">
        <f t="shared" si="108"/>
        <v>0</v>
      </c>
      <c r="AI368" s="322">
        <f t="shared" si="108"/>
        <v>0</v>
      </c>
      <c r="AJ368" s="322">
        <f t="shared" si="105"/>
        <v>0</v>
      </c>
      <c r="AK368" s="1280" t="s">
        <v>1465</v>
      </c>
      <c r="AL368" s="88" t="s">
        <v>1465</v>
      </c>
      <c r="AM368" s="1280" t="s">
        <v>1465</v>
      </c>
      <c r="AN368" s="322">
        <f t="shared" si="109"/>
        <v>0</v>
      </c>
      <c r="AO368" s="322">
        <f t="shared" si="118"/>
        <v>0</v>
      </c>
      <c r="AP368" s="322">
        <f t="shared" si="118"/>
        <v>0</v>
      </c>
      <c r="AQ368" s="322">
        <f t="shared" si="118"/>
        <v>0</v>
      </c>
      <c r="AR368" s="322">
        <f t="shared" si="118"/>
        <v>0</v>
      </c>
      <c r="AS368" s="322">
        <f t="shared" si="118"/>
        <v>0</v>
      </c>
      <c r="AT368" s="322">
        <f t="shared" si="118"/>
        <v>0</v>
      </c>
      <c r="AU368" s="322">
        <f t="shared" si="118"/>
        <v>0</v>
      </c>
      <c r="AV368" s="322">
        <f t="shared" si="118"/>
        <v>0</v>
      </c>
      <c r="AW368" s="322">
        <f t="shared" si="118"/>
        <v>0</v>
      </c>
      <c r="AX368" s="322">
        <f t="shared" si="118"/>
        <v>0</v>
      </c>
      <c r="AY368" s="322">
        <f t="shared" si="118"/>
        <v>0</v>
      </c>
      <c r="AZ368" s="322">
        <f t="shared" si="118"/>
        <v>0</v>
      </c>
      <c r="BA368" s="322">
        <f t="shared" si="118"/>
        <v>0</v>
      </c>
      <c r="BB368" s="322">
        <f t="shared" si="118"/>
        <v>0</v>
      </c>
      <c r="BC368" s="322">
        <f t="shared" si="110"/>
        <v>0</v>
      </c>
      <c r="BD368" s="322">
        <f t="shared" si="110"/>
        <v>0</v>
      </c>
      <c r="BE368" s="322">
        <f t="shared" si="110"/>
        <v>0</v>
      </c>
      <c r="BF368" s="322">
        <f t="shared" si="106"/>
        <v>0</v>
      </c>
    </row>
    <row r="369" spans="2:58" ht="14.25">
      <c r="B369" s="6" t="s">
        <v>172</v>
      </c>
      <c r="C369" s="1918" t="s">
        <v>173</v>
      </c>
      <c r="D369" s="1980" t="s">
        <v>179</v>
      </c>
      <c r="E369" s="1983" t="s">
        <v>25</v>
      </c>
      <c r="F369" s="1752" t="s">
        <v>16</v>
      </c>
      <c r="G369" s="1984">
        <v>17.62</v>
      </c>
      <c r="H369" s="1948">
        <v>33476.65526268768</v>
      </c>
      <c r="I369" s="1985">
        <v>33476.65526268768</v>
      </c>
      <c r="J369" s="1986">
        <v>33476.660000000003</v>
      </c>
      <c r="K369" s="1924">
        <v>9.1300000000000008</v>
      </c>
      <c r="L369" s="1738"/>
      <c r="R369" s="322">
        <f t="shared" si="107"/>
        <v>305641.86254833854</v>
      </c>
      <c r="S369" s="322">
        <f t="shared" si="117"/>
        <v>159348.87905039336</v>
      </c>
      <c r="T369" s="322">
        <f t="shared" si="117"/>
        <v>6695.3310525375373</v>
      </c>
      <c r="U369" s="322">
        <f t="shared" si="117"/>
        <v>73983.408130539756</v>
      </c>
      <c r="V369" s="322">
        <f t="shared" si="117"/>
        <v>0</v>
      </c>
      <c r="W369" s="322">
        <f t="shared" si="117"/>
        <v>47202.083920389625</v>
      </c>
      <c r="X369" s="322">
        <f t="shared" si="117"/>
        <v>0</v>
      </c>
      <c r="Y369" s="322">
        <f t="shared" si="117"/>
        <v>1004.2996578806303</v>
      </c>
      <c r="Z369" s="322">
        <f t="shared" si="117"/>
        <v>669.53310525375377</v>
      </c>
      <c r="AA369" s="322">
        <f t="shared" si="117"/>
        <v>1673.8327631343843</v>
      </c>
      <c r="AB369" s="322">
        <f t="shared" si="117"/>
        <v>4017.1986315225213</v>
      </c>
      <c r="AC369" s="322">
        <f t="shared" si="117"/>
        <v>1004.2996578806303</v>
      </c>
      <c r="AD369" s="322">
        <f t="shared" si="117"/>
        <v>2343.3658683881376</v>
      </c>
      <c r="AE369" s="322">
        <f t="shared" si="117"/>
        <v>0</v>
      </c>
      <c r="AF369" s="322">
        <f t="shared" si="117"/>
        <v>0</v>
      </c>
      <c r="AG369" s="322">
        <f t="shared" si="108"/>
        <v>4351.9651841493987</v>
      </c>
      <c r="AH369" s="322">
        <f t="shared" si="108"/>
        <v>1339.0662105075075</v>
      </c>
      <c r="AI369" s="322">
        <f t="shared" si="108"/>
        <v>1339.0662105075075</v>
      </c>
      <c r="AJ369" s="322">
        <f t="shared" si="105"/>
        <v>669.53310525375377</v>
      </c>
      <c r="AK369" s="1280" t="s">
        <v>1465</v>
      </c>
      <c r="AL369" s="88" t="s">
        <v>1465</v>
      </c>
      <c r="AM369" s="1280" t="s">
        <v>1465</v>
      </c>
      <c r="AN369" s="322">
        <f t="shared" si="109"/>
        <v>305641.90580000007</v>
      </c>
      <c r="AO369" s="322">
        <f t="shared" si="118"/>
        <v>159348.90160000004</v>
      </c>
      <c r="AP369" s="322">
        <f t="shared" si="118"/>
        <v>6695.3320000000022</v>
      </c>
      <c r="AQ369" s="322">
        <f t="shared" si="118"/>
        <v>73983.41859999999</v>
      </c>
      <c r="AR369" s="322">
        <f t="shared" si="118"/>
        <v>0</v>
      </c>
      <c r="AS369" s="322">
        <f t="shared" si="118"/>
        <v>47202.090599999996</v>
      </c>
      <c r="AT369" s="322">
        <f t="shared" si="118"/>
        <v>0</v>
      </c>
      <c r="AU369" s="322">
        <f t="shared" si="118"/>
        <v>1004.2998000000001</v>
      </c>
      <c r="AV369" s="322">
        <f t="shared" si="118"/>
        <v>669.53320000000031</v>
      </c>
      <c r="AW369" s="322">
        <f t="shared" si="118"/>
        <v>1673.8330000000005</v>
      </c>
      <c r="AX369" s="322">
        <f t="shared" si="118"/>
        <v>4017.1992000000005</v>
      </c>
      <c r="AY369" s="322">
        <f t="shared" si="118"/>
        <v>1004.2998000000001</v>
      </c>
      <c r="AZ369" s="322">
        <f t="shared" si="118"/>
        <v>2343.3662000000004</v>
      </c>
      <c r="BA369" s="322">
        <f t="shared" si="118"/>
        <v>0</v>
      </c>
      <c r="BB369" s="322">
        <f t="shared" si="118"/>
        <v>0</v>
      </c>
      <c r="BC369" s="322">
        <f t="shared" si="110"/>
        <v>4351.9658000000009</v>
      </c>
      <c r="BD369" s="322">
        <f t="shared" si="110"/>
        <v>1339.0664000000006</v>
      </c>
      <c r="BE369" s="322">
        <f t="shared" si="110"/>
        <v>1339.0664000000006</v>
      </c>
      <c r="BF369" s="322">
        <f t="shared" si="106"/>
        <v>669.53320000000031</v>
      </c>
    </row>
    <row r="370" spans="2:58" ht="14.25">
      <c r="B370" s="6" t="s">
        <v>172</v>
      </c>
      <c r="C370" s="1918" t="s">
        <v>173</v>
      </c>
      <c r="D370" s="1980" t="s">
        <v>179</v>
      </c>
      <c r="E370" s="1983" t="s">
        <v>15</v>
      </c>
      <c r="F370" s="1752" t="s">
        <v>16</v>
      </c>
      <c r="G370" s="1984">
        <v>17.62</v>
      </c>
      <c r="H370" s="1948">
        <v>4328.3734999999997</v>
      </c>
      <c r="I370" s="1985">
        <v>4328.3734999999997</v>
      </c>
      <c r="J370" s="1986">
        <v>4328.37</v>
      </c>
      <c r="K370" s="1924">
        <v>12.18</v>
      </c>
      <c r="L370" s="1738"/>
      <c r="R370" s="322">
        <f t="shared" si="107"/>
        <v>52719.589229999998</v>
      </c>
      <c r="S370" s="322">
        <f t="shared" si="117"/>
        <v>20603.057859999986</v>
      </c>
      <c r="T370" s="322">
        <f t="shared" si="117"/>
        <v>865.67470000000014</v>
      </c>
      <c r="U370" s="322">
        <f t="shared" si="117"/>
        <v>9565.705434999998</v>
      </c>
      <c r="V370" s="322">
        <f t="shared" si="117"/>
        <v>0</v>
      </c>
      <c r="W370" s="322">
        <f t="shared" si="117"/>
        <v>19304.54581</v>
      </c>
      <c r="X370" s="322">
        <f t="shared" si="117"/>
        <v>0</v>
      </c>
      <c r="Y370" s="322">
        <f t="shared" si="117"/>
        <v>129.85120499999999</v>
      </c>
      <c r="Z370" s="322">
        <f t="shared" si="117"/>
        <v>86.567470000000014</v>
      </c>
      <c r="AA370" s="322">
        <f t="shared" si="117"/>
        <v>216.41867500000004</v>
      </c>
      <c r="AB370" s="322">
        <f t="shared" si="117"/>
        <v>519.40481999999997</v>
      </c>
      <c r="AC370" s="322">
        <f t="shared" si="117"/>
        <v>129.85120499999999</v>
      </c>
      <c r="AD370" s="322">
        <f t="shared" si="117"/>
        <v>302.98614500000002</v>
      </c>
      <c r="AE370" s="322">
        <f t="shared" si="117"/>
        <v>0</v>
      </c>
      <c r="AF370" s="322">
        <f t="shared" si="117"/>
        <v>0</v>
      </c>
      <c r="AG370" s="322">
        <f t="shared" si="108"/>
        <v>562.68855500000006</v>
      </c>
      <c r="AH370" s="322">
        <f t="shared" si="108"/>
        <v>173.13494000000003</v>
      </c>
      <c r="AI370" s="322">
        <f t="shared" si="108"/>
        <v>173.13494000000003</v>
      </c>
      <c r="AJ370" s="322">
        <f t="shared" si="105"/>
        <v>86.567470000000014</v>
      </c>
      <c r="AK370" s="1280" t="s">
        <v>1465</v>
      </c>
      <c r="AL370" s="88" t="s">
        <v>1465</v>
      </c>
      <c r="AM370" s="1280" t="s">
        <v>1465</v>
      </c>
      <c r="AN370" s="322">
        <f t="shared" si="109"/>
        <v>52719.546599999994</v>
      </c>
      <c r="AO370" s="322">
        <f t="shared" si="118"/>
        <v>20603.041199999985</v>
      </c>
      <c r="AP370" s="322">
        <f t="shared" si="118"/>
        <v>865.67400000000009</v>
      </c>
      <c r="AQ370" s="322">
        <f t="shared" si="118"/>
        <v>9565.697699999997</v>
      </c>
      <c r="AR370" s="322">
        <f t="shared" si="118"/>
        <v>0</v>
      </c>
      <c r="AS370" s="322">
        <f t="shared" si="118"/>
        <v>19304.530199999997</v>
      </c>
      <c r="AT370" s="322">
        <f t="shared" si="118"/>
        <v>0</v>
      </c>
      <c r="AU370" s="322">
        <f t="shared" si="118"/>
        <v>129.85109999999997</v>
      </c>
      <c r="AV370" s="322">
        <f t="shared" si="118"/>
        <v>86.567400000000006</v>
      </c>
      <c r="AW370" s="322">
        <f t="shared" si="118"/>
        <v>216.41850000000002</v>
      </c>
      <c r="AX370" s="322">
        <f t="shared" si="118"/>
        <v>519.4043999999999</v>
      </c>
      <c r="AY370" s="322">
        <f t="shared" si="118"/>
        <v>129.85109999999997</v>
      </c>
      <c r="AZ370" s="322">
        <f t="shared" si="118"/>
        <v>302.98590000000002</v>
      </c>
      <c r="BA370" s="322">
        <f t="shared" si="118"/>
        <v>0</v>
      </c>
      <c r="BB370" s="322">
        <f t="shared" si="118"/>
        <v>0</v>
      </c>
      <c r="BC370" s="322">
        <f t="shared" si="110"/>
        <v>562.68809999999996</v>
      </c>
      <c r="BD370" s="322">
        <f t="shared" si="110"/>
        <v>173.13480000000001</v>
      </c>
      <c r="BE370" s="322">
        <f t="shared" si="110"/>
        <v>173.13480000000001</v>
      </c>
      <c r="BF370" s="322">
        <f t="shared" si="106"/>
        <v>86.567400000000006</v>
      </c>
    </row>
    <row r="371" spans="2:58" ht="14.25">
      <c r="B371" s="6" t="s">
        <v>172</v>
      </c>
      <c r="C371" s="1918" t="s">
        <v>173</v>
      </c>
      <c r="D371" s="1980" t="s">
        <v>180</v>
      </c>
      <c r="E371" s="1983" t="s">
        <v>25</v>
      </c>
      <c r="F371" s="1752" t="s">
        <v>16</v>
      </c>
      <c r="G371" s="1984">
        <v>17.170000000000002</v>
      </c>
      <c r="H371" s="1948">
        <v>9445.5855738651007</v>
      </c>
      <c r="I371" s="1985">
        <v>9445.5855738651007</v>
      </c>
      <c r="J371" s="1986">
        <v>9445.59</v>
      </c>
      <c r="K371" s="1924">
        <v>9.1300000000000008</v>
      </c>
      <c r="L371" s="1738"/>
      <c r="R371" s="322">
        <f t="shared" si="107"/>
        <v>86238.196289388376</v>
      </c>
      <c r="S371" s="322">
        <f t="shared" si="117"/>
        <v>44960.987331597884</v>
      </c>
      <c r="T371" s="322">
        <f t="shared" si="117"/>
        <v>1889.1171147730206</v>
      </c>
      <c r="U371" s="322">
        <f t="shared" si="117"/>
        <v>20874.744118241866</v>
      </c>
      <c r="V371" s="322">
        <f t="shared" si="117"/>
        <v>0</v>
      </c>
      <c r="W371" s="322">
        <f t="shared" si="117"/>
        <v>13318.275659149789</v>
      </c>
      <c r="X371" s="322">
        <f t="shared" si="117"/>
        <v>0</v>
      </c>
      <c r="Y371" s="322">
        <f t="shared" si="117"/>
        <v>283.36756721595299</v>
      </c>
      <c r="Z371" s="322">
        <f t="shared" si="117"/>
        <v>188.91171147730205</v>
      </c>
      <c r="AA371" s="322">
        <f t="shared" si="117"/>
        <v>472.27927869325515</v>
      </c>
      <c r="AB371" s="322">
        <f t="shared" si="117"/>
        <v>1133.470268863812</v>
      </c>
      <c r="AC371" s="322">
        <f t="shared" si="117"/>
        <v>283.36756721595299</v>
      </c>
      <c r="AD371" s="322">
        <f t="shared" si="117"/>
        <v>661.19099017055703</v>
      </c>
      <c r="AE371" s="322">
        <f t="shared" si="117"/>
        <v>0</v>
      </c>
      <c r="AF371" s="322">
        <f t="shared" si="117"/>
        <v>0</v>
      </c>
      <c r="AG371" s="322">
        <f t="shared" si="108"/>
        <v>1227.926124602463</v>
      </c>
      <c r="AH371" s="322">
        <f t="shared" si="108"/>
        <v>377.8234229546041</v>
      </c>
      <c r="AI371" s="322">
        <f t="shared" si="108"/>
        <v>377.8234229546041</v>
      </c>
      <c r="AJ371" s="322">
        <f t="shared" si="105"/>
        <v>188.91171147730205</v>
      </c>
      <c r="AK371" s="1280" t="s">
        <v>1465</v>
      </c>
      <c r="AL371" s="88" t="s">
        <v>1465</v>
      </c>
      <c r="AM371" s="1280" t="s">
        <v>1465</v>
      </c>
      <c r="AN371" s="322">
        <f t="shared" si="109"/>
        <v>86238.236700000009</v>
      </c>
      <c r="AO371" s="322">
        <f t="shared" si="118"/>
        <v>44961.008400000006</v>
      </c>
      <c r="AP371" s="322">
        <f t="shared" si="118"/>
        <v>1889.1180000000004</v>
      </c>
      <c r="AQ371" s="322">
        <f t="shared" si="118"/>
        <v>20874.753899999996</v>
      </c>
      <c r="AR371" s="322">
        <f t="shared" si="118"/>
        <v>0</v>
      </c>
      <c r="AS371" s="322">
        <f t="shared" si="118"/>
        <v>13318.281899999998</v>
      </c>
      <c r="AT371" s="322">
        <f t="shared" si="118"/>
        <v>0</v>
      </c>
      <c r="AU371" s="322">
        <f t="shared" si="118"/>
        <v>283.36770000000001</v>
      </c>
      <c r="AV371" s="322">
        <f t="shared" si="118"/>
        <v>188.91180000000006</v>
      </c>
      <c r="AW371" s="322">
        <f t="shared" si="118"/>
        <v>472.2795000000001</v>
      </c>
      <c r="AX371" s="322">
        <f t="shared" si="118"/>
        <v>1133.4708000000001</v>
      </c>
      <c r="AY371" s="322">
        <f t="shared" si="118"/>
        <v>283.36770000000001</v>
      </c>
      <c r="AZ371" s="322">
        <f t="shared" si="118"/>
        <v>661.19130000000007</v>
      </c>
      <c r="BA371" s="322">
        <f t="shared" si="118"/>
        <v>0</v>
      </c>
      <c r="BB371" s="322">
        <f t="shared" si="118"/>
        <v>0</v>
      </c>
      <c r="BC371" s="322">
        <f t="shared" si="110"/>
        <v>1227.9267</v>
      </c>
      <c r="BD371" s="322">
        <f t="shared" si="110"/>
        <v>377.82360000000011</v>
      </c>
      <c r="BE371" s="322">
        <f t="shared" si="110"/>
        <v>377.82360000000011</v>
      </c>
      <c r="BF371" s="322">
        <f t="shared" si="106"/>
        <v>188.91180000000006</v>
      </c>
    </row>
    <row r="372" spans="2:58" ht="14.25">
      <c r="B372" s="6" t="s">
        <v>172</v>
      </c>
      <c r="C372" s="1918" t="s">
        <v>173</v>
      </c>
      <c r="D372" s="1980" t="s">
        <v>90</v>
      </c>
      <c r="E372" s="1983" t="s">
        <v>25</v>
      </c>
      <c r="F372" s="1752" t="s">
        <v>16</v>
      </c>
      <c r="G372" s="1984">
        <v>17.71</v>
      </c>
      <c r="H372" s="1948">
        <v>3077.1987364475999</v>
      </c>
      <c r="I372" s="1985">
        <v>3077.1987364475999</v>
      </c>
      <c r="J372" s="1986">
        <v>3077.2</v>
      </c>
      <c r="K372" s="1924">
        <v>9.1300000000000008</v>
      </c>
      <c r="L372" s="1738"/>
      <c r="R372" s="322">
        <f t="shared" si="107"/>
        <v>28094.824463766588</v>
      </c>
      <c r="S372" s="322">
        <f t="shared" si="117"/>
        <v>14647.465985490577</v>
      </c>
      <c r="T372" s="322">
        <f t="shared" si="117"/>
        <v>615.43974728952014</v>
      </c>
      <c r="U372" s="322">
        <f t="shared" si="117"/>
        <v>6800.6092075491943</v>
      </c>
      <c r="V372" s="322">
        <f t="shared" si="117"/>
        <v>0</v>
      </c>
      <c r="W372" s="322">
        <f t="shared" si="117"/>
        <v>4338.850218391115</v>
      </c>
      <c r="X372" s="322">
        <f t="shared" si="117"/>
        <v>0</v>
      </c>
      <c r="Y372" s="322">
        <f t="shared" si="117"/>
        <v>92.315962093427984</v>
      </c>
      <c r="Z372" s="322">
        <f t="shared" si="117"/>
        <v>61.543974728952008</v>
      </c>
      <c r="AA372" s="322">
        <f t="shared" si="117"/>
        <v>153.85993682238004</v>
      </c>
      <c r="AB372" s="322">
        <f t="shared" si="117"/>
        <v>369.26384837371194</v>
      </c>
      <c r="AC372" s="322">
        <f t="shared" si="117"/>
        <v>92.315962093427984</v>
      </c>
      <c r="AD372" s="322">
        <f t="shared" si="117"/>
        <v>215.40391155133199</v>
      </c>
      <c r="AE372" s="322">
        <f t="shared" si="117"/>
        <v>0</v>
      </c>
      <c r="AF372" s="322">
        <f t="shared" si="117"/>
        <v>0</v>
      </c>
      <c r="AG372" s="322">
        <f t="shared" si="108"/>
        <v>400.03583573818798</v>
      </c>
      <c r="AH372" s="322">
        <f t="shared" si="108"/>
        <v>123.08794945790402</v>
      </c>
      <c r="AI372" s="322">
        <f t="shared" si="108"/>
        <v>123.08794945790402</v>
      </c>
      <c r="AJ372" s="322">
        <f t="shared" si="105"/>
        <v>61.543974728952008</v>
      </c>
      <c r="AK372" s="1280" t="s">
        <v>1465</v>
      </c>
      <c r="AL372" s="88" t="s">
        <v>1465</v>
      </c>
      <c r="AM372" s="1280" t="s">
        <v>1465</v>
      </c>
      <c r="AN372" s="322">
        <f t="shared" si="109"/>
        <v>28094.835999999999</v>
      </c>
      <c r="AO372" s="322">
        <f t="shared" si="118"/>
        <v>14647.472</v>
      </c>
      <c r="AP372" s="322">
        <f t="shared" si="118"/>
        <v>615.44000000000005</v>
      </c>
      <c r="AQ372" s="322">
        <f t="shared" si="118"/>
        <v>6800.6119999999974</v>
      </c>
      <c r="AR372" s="322">
        <f t="shared" si="118"/>
        <v>0</v>
      </c>
      <c r="AS372" s="322">
        <f t="shared" si="118"/>
        <v>4338.851999999999</v>
      </c>
      <c r="AT372" s="322">
        <f t="shared" si="118"/>
        <v>0</v>
      </c>
      <c r="AU372" s="322">
        <f t="shared" si="118"/>
        <v>92.315999999999988</v>
      </c>
      <c r="AV372" s="322">
        <f t="shared" si="118"/>
        <v>61.544000000000011</v>
      </c>
      <c r="AW372" s="322">
        <f t="shared" si="118"/>
        <v>153.86000000000001</v>
      </c>
      <c r="AX372" s="322">
        <f t="shared" si="118"/>
        <v>369.26399999999995</v>
      </c>
      <c r="AY372" s="322">
        <f t="shared" si="118"/>
        <v>92.315999999999988</v>
      </c>
      <c r="AZ372" s="322">
        <f t="shared" si="118"/>
        <v>215.404</v>
      </c>
      <c r="BA372" s="322">
        <f t="shared" si="118"/>
        <v>0</v>
      </c>
      <c r="BB372" s="322">
        <f t="shared" si="118"/>
        <v>0</v>
      </c>
      <c r="BC372" s="322">
        <f t="shared" si="110"/>
        <v>400.03599999999994</v>
      </c>
      <c r="BD372" s="322">
        <f t="shared" si="110"/>
        <v>123.08800000000002</v>
      </c>
      <c r="BE372" s="322">
        <f t="shared" si="110"/>
        <v>123.08800000000002</v>
      </c>
      <c r="BF372" s="322">
        <f t="shared" si="106"/>
        <v>61.544000000000011</v>
      </c>
    </row>
    <row r="373" spans="2:58" ht="14.25">
      <c r="B373" s="6" t="s">
        <v>172</v>
      </c>
      <c r="C373" s="1918" t="s">
        <v>181</v>
      </c>
      <c r="D373" s="1980" t="s">
        <v>182</v>
      </c>
      <c r="E373" s="1983" t="s">
        <v>19</v>
      </c>
      <c r="F373" s="1752" t="s">
        <v>16</v>
      </c>
      <c r="G373" s="1984">
        <v>17.170000000000002</v>
      </c>
      <c r="H373" s="1948">
        <v>28846.349609375</v>
      </c>
      <c r="I373" s="1922">
        <v>28846.349609375</v>
      </c>
      <c r="J373" s="1923">
        <v>28846</v>
      </c>
      <c r="K373" s="1924">
        <v>17.440000000000001</v>
      </c>
      <c r="L373" s="1738"/>
      <c r="R373" s="322">
        <f t="shared" si="107"/>
        <v>503080.33718750003</v>
      </c>
      <c r="S373" s="322">
        <f t="shared" si="117"/>
        <v>137308.62414062506</v>
      </c>
      <c r="T373" s="322">
        <f t="shared" si="117"/>
        <v>5769.2699218750004</v>
      </c>
      <c r="U373" s="322">
        <f t="shared" si="117"/>
        <v>63750.432636718739</v>
      </c>
      <c r="V373" s="322">
        <f t="shared" si="117"/>
        <v>0</v>
      </c>
      <c r="W373" s="322">
        <f t="shared" si="117"/>
        <v>280386.51820312504</v>
      </c>
      <c r="X373" s="322">
        <f t="shared" si="117"/>
        <v>0</v>
      </c>
      <c r="Y373" s="322">
        <f t="shared" si="117"/>
        <v>865.39048828124999</v>
      </c>
      <c r="Z373" s="322">
        <f t="shared" si="117"/>
        <v>576.9269921875001</v>
      </c>
      <c r="AA373" s="322">
        <f t="shared" si="117"/>
        <v>1442.3174804687501</v>
      </c>
      <c r="AB373" s="322">
        <f t="shared" si="117"/>
        <v>3461.5619531249999</v>
      </c>
      <c r="AC373" s="322">
        <f t="shared" si="117"/>
        <v>865.39048828124999</v>
      </c>
      <c r="AD373" s="322">
        <f t="shared" si="117"/>
        <v>2019.2444726562503</v>
      </c>
      <c r="AE373" s="322">
        <f t="shared" si="117"/>
        <v>0</v>
      </c>
      <c r="AF373" s="322">
        <f t="shared" si="117"/>
        <v>0</v>
      </c>
      <c r="AG373" s="322">
        <f t="shared" si="108"/>
        <v>3750.0254492187501</v>
      </c>
      <c r="AH373" s="322">
        <f t="shared" si="108"/>
        <v>1153.8539843750002</v>
      </c>
      <c r="AI373" s="322">
        <f t="shared" si="108"/>
        <v>1153.8539843750002</v>
      </c>
      <c r="AJ373" s="322">
        <f t="shared" si="105"/>
        <v>576.9269921875001</v>
      </c>
      <c r="AK373" s="1280" t="s">
        <v>1465</v>
      </c>
      <c r="AL373" s="88" t="s">
        <v>1465</v>
      </c>
      <c r="AM373" s="1280" t="s">
        <v>1465</v>
      </c>
      <c r="AN373" s="322">
        <f t="shared" si="109"/>
        <v>503074.24000000005</v>
      </c>
      <c r="AO373" s="322">
        <f t="shared" si="118"/>
        <v>137306.96000000005</v>
      </c>
      <c r="AP373" s="322">
        <f t="shared" si="118"/>
        <v>5769.2000000000007</v>
      </c>
      <c r="AQ373" s="322">
        <f t="shared" si="118"/>
        <v>63749.659999999996</v>
      </c>
      <c r="AR373" s="322">
        <f t="shared" si="118"/>
        <v>0</v>
      </c>
      <c r="AS373" s="322">
        <f t="shared" si="118"/>
        <v>280383.12000000005</v>
      </c>
      <c r="AT373" s="322">
        <f t="shared" si="118"/>
        <v>0</v>
      </c>
      <c r="AU373" s="322">
        <f t="shared" si="118"/>
        <v>865.38</v>
      </c>
      <c r="AV373" s="322">
        <f t="shared" si="118"/>
        <v>576.92000000000007</v>
      </c>
      <c r="AW373" s="322">
        <f t="shared" si="118"/>
        <v>1442.3000000000002</v>
      </c>
      <c r="AX373" s="322">
        <f t="shared" si="118"/>
        <v>3461.52</v>
      </c>
      <c r="AY373" s="322">
        <f t="shared" si="118"/>
        <v>865.38</v>
      </c>
      <c r="AZ373" s="322">
        <f t="shared" si="118"/>
        <v>2019.2200000000003</v>
      </c>
      <c r="BA373" s="322">
        <f t="shared" si="118"/>
        <v>0</v>
      </c>
      <c r="BB373" s="322">
        <f t="shared" si="118"/>
        <v>0</v>
      </c>
      <c r="BC373" s="322">
        <f t="shared" si="110"/>
        <v>3749.98</v>
      </c>
      <c r="BD373" s="322">
        <f t="shared" si="110"/>
        <v>1153.8400000000001</v>
      </c>
      <c r="BE373" s="322">
        <f t="shared" si="110"/>
        <v>1153.8400000000001</v>
      </c>
      <c r="BF373" s="322">
        <f t="shared" si="106"/>
        <v>576.92000000000007</v>
      </c>
    </row>
    <row r="374" spans="2:58" ht="14.25">
      <c r="B374" s="10" t="s">
        <v>172</v>
      </c>
      <c r="C374" s="1987" t="s">
        <v>183</v>
      </c>
      <c r="D374" s="1988" t="s">
        <v>184</v>
      </c>
      <c r="E374" s="1989" t="s">
        <v>15</v>
      </c>
      <c r="F374" s="1990" t="s">
        <v>16</v>
      </c>
      <c r="G374" s="1991">
        <v>17.73</v>
      </c>
      <c r="H374" s="1992">
        <v>95.262840270996094</v>
      </c>
      <c r="I374" s="1922">
        <v>95.262840270996094</v>
      </c>
      <c r="J374" s="1977">
        <v>95.26</v>
      </c>
      <c r="K374" s="1979">
        <v>12.18</v>
      </c>
      <c r="L374" s="1738"/>
      <c r="R374" s="322">
        <f t="shared" si="107"/>
        <v>1160.3013945007324</v>
      </c>
      <c r="S374" s="322">
        <f t="shared" si="117"/>
        <v>453.45111968994109</v>
      </c>
      <c r="T374" s="322">
        <f t="shared" si="117"/>
        <v>19.052568054199224</v>
      </c>
      <c r="U374" s="322">
        <f t="shared" si="117"/>
        <v>210.53087699890133</v>
      </c>
      <c r="V374" s="322">
        <f t="shared" si="117"/>
        <v>0</v>
      </c>
      <c r="W374" s="322">
        <f t="shared" si="117"/>
        <v>424.87226760864257</v>
      </c>
      <c r="X374" s="322">
        <f t="shared" si="117"/>
        <v>0</v>
      </c>
      <c r="Y374" s="322">
        <f t="shared" si="117"/>
        <v>2.8578852081298827</v>
      </c>
      <c r="Z374" s="322">
        <f t="shared" si="117"/>
        <v>1.9052568054199222</v>
      </c>
      <c r="AA374" s="322">
        <f t="shared" si="117"/>
        <v>4.7631420135498059</v>
      </c>
      <c r="AB374" s="322">
        <f t="shared" si="117"/>
        <v>11.431540832519531</v>
      </c>
      <c r="AC374" s="322">
        <f t="shared" si="117"/>
        <v>2.8578852081298827</v>
      </c>
      <c r="AD374" s="322">
        <f t="shared" si="117"/>
        <v>6.6683988189697274</v>
      </c>
      <c r="AE374" s="322">
        <f t="shared" si="117"/>
        <v>0</v>
      </c>
      <c r="AF374" s="322">
        <f t="shared" si="117"/>
        <v>0</v>
      </c>
      <c r="AG374" s="322">
        <f t="shared" si="108"/>
        <v>12.384169235229493</v>
      </c>
      <c r="AH374" s="322">
        <f t="shared" si="108"/>
        <v>3.8105136108398443</v>
      </c>
      <c r="AI374" s="322">
        <f t="shared" si="108"/>
        <v>3.8105136108398443</v>
      </c>
      <c r="AJ374" s="322">
        <f t="shared" si="105"/>
        <v>1.9052568054199222</v>
      </c>
      <c r="AK374" s="1280" t="s">
        <v>1465</v>
      </c>
      <c r="AL374" s="88" t="s">
        <v>1465</v>
      </c>
      <c r="AM374" s="1280" t="s">
        <v>1465</v>
      </c>
      <c r="AN374" s="322">
        <f t="shared" si="109"/>
        <v>1160.2668000000001</v>
      </c>
      <c r="AO374" s="322">
        <f t="shared" si="118"/>
        <v>453.43759999999975</v>
      </c>
      <c r="AP374" s="322">
        <f t="shared" si="118"/>
        <v>19.052000000000007</v>
      </c>
      <c r="AQ374" s="322">
        <f t="shared" si="118"/>
        <v>210.52459999999999</v>
      </c>
      <c r="AR374" s="322">
        <f t="shared" si="118"/>
        <v>0</v>
      </c>
      <c r="AS374" s="322">
        <f t="shared" si="118"/>
        <v>424.85960000000006</v>
      </c>
      <c r="AT374" s="322">
        <f t="shared" si="118"/>
        <v>0</v>
      </c>
      <c r="AU374" s="322">
        <f t="shared" si="118"/>
        <v>2.8578000000000001</v>
      </c>
      <c r="AV374" s="322">
        <f t="shared" si="118"/>
        <v>1.9052000000000007</v>
      </c>
      <c r="AW374" s="322">
        <f t="shared" si="118"/>
        <v>4.7630000000000017</v>
      </c>
      <c r="AX374" s="322">
        <f t="shared" si="118"/>
        <v>11.4312</v>
      </c>
      <c r="AY374" s="322">
        <f t="shared" si="118"/>
        <v>2.8578000000000001</v>
      </c>
      <c r="AZ374" s="322">
        <f t="shared" si="118"/>
        <v>6.6682000000000015</v>
      </c>
      <c r="BA374" s="322">
        <f t="shared" si="118"/>
        <v>0</v>
      </c>
      <c r="BB374" s="322">
        <f t="shared" si="118"/>
        <v>0</v>
      </c>
      <c r="BC374" s="322">
        <f t="shared" si="110"/>
        <v>12.383800000000003</v>
      </c>
      <c r="BD374" s="322">
        <f t="shared" si="110"/>
        <v>3.8104000000000013</v>
      </c>
      <c r="BE374" s="322">
        <f t="shared" si="110"/>
        <v>3.8104000000000013</v>
      </c>
      <c r="BF374" s="322">
        <f t="shared" si="106"/>
        <v>1.9052000000000007</v>
      </c>
    </row>
    <row r="375" spans="2:58" ht="14.25">
      <c r="B375" s="17" t="s">
        <v>185</v>
      </c>
      <c r="C375" s="1918" t="s">
        <v>186</v>
      </c>
      <c r="D375" s="1980" t="s">
        <v>187</v>
      </c>
      <c r="E375" s="1983" t="s">
        <v>25</v>
      </c>
      <c r="F375" s="1747" t="s">
        <v>16</v>
      </c>
      <c r="G375" s="1993">
        <v>17.329999999999998</v>
      </c>
      <c r="H375" s="1948">
        <v>2101.3178607699028</v>
      </c>
      <c r="I375" s="1994">
        <v>2101.3178607699028</v>
      </c>
      <c r="J375" s="1935">
        <v>2101.3178607709556</v>
      </c>
      <c r="K375" s="1924">
        <v>9.2177419354838701</v>
      </c>
      <c r="L375" s="1738"/>
      <c r="R375" s="322">
        <f t="shared" si="107"/>
        <v>19185.032068829216</v>
      </c>
      <c r="S375" s="322">
        <f t="shared" si="117"/>
        <v>10002.273017264739</v>
      </c>
      <c r="T375" s="322">
        <f t="shared" si="117"/>
        <v>420.2635721539807</v>
      </c>
      <c r="U375" s="322">
        <f t="shared" si="117"/>
        <v>4643.9124723014847</v>
      </c>
      <c r="V375" s="322">
        <f t="shared" si="117"/>
        <v>0</v>
      </c>
      <c r="W375" s="322">
        <f t="shared" si="117"/>
        <v>2962.8581836855628</v>
      </c>
      <c r="X375" s="322">
        <f t="shared" si="117"/>
        <v>0</v>
      </c>
      <c r="Y375" s="322">
        <f t="shared" si="117"/>
        <v>63.039535823097083</v>
      </c>
      <c r="Z375" s="322">
        <f t="shared" si="117"/>
        <v>42.026357215398072</v>
      </c>
      <c r="AA375" s="322">
        <f t="shared" si="117"/>
        <v>105.06589303849518</v>
      </c>
      <c r="AB375" s="322">
        <f t="shared" si="117"/>
        <v>252.15814329238833</v>
      </c>
      <c r="AC375" s="322">
        <f t="shared" si="117"/>
        <v>63.039535823097083</v>
      </c>
      <c r="AD375" s="322">
        <f t="shared" si="117"/>
        <v>147.09225025389321</v>
      </c>
      <c r="AE375" s="322">
        <f t="shared" si="117"/>
        <v>0</v>
      </c>
      <c r="AF375" s="322">
        <f t="shared" si="117"/>
        <v>0</v>
      </c>
      <c r="AG375" s="322">
        <f t="shared" si="108"/>
        <v>273.17132190008738</v>
      </c>
      <c r="AH375" s="322">
        <f t="shared" si="108"/>
        <v>84.052714430796144</v>
      </c>
      <c r="AI375" s="322">
        <f t="shared" si="108"/>
        <v>84.052714430796144</v>
      </c>
      <c r="AJ375" s="322">
        <f t="shared" si="105"/>
        <v>42.026357215398072</v>
      </c>
      <c r="AK375" s="1280" t="s">
        <v>1465</v>
      </c>
      <c r="AL375" s="88" t="s">
        <v>1465</v>
      </c>
      <c r="AM375" s="1280" t="s">
        <v>1465</v>
      </c>
      <c r="AN375" s="322">
        <f t="shared" si="109"/>
        <v>19369.405765009695</v>
      </c>
      <c r="AO375" s="322">
        <f t="shared" si="118"/>
        <v>10098.397748241638</v>
      </c>
      <c r="AP375" s="322">
        <f t="shared" si="118"/>
        <v>424.30242639670752</v>
      </c>
      <c r="AQ375" s="322">
        <f t="shared" si="118"/>
        <v>4688.5418116836154</v>
      </c>
      <c r="AR375" s="322">
        <f t="shared" si="118"/>
        <v>0</v>
      </c>
      <c r="AS375" s="322">
        <f t="shared" si="118"/>
        <v>2991.3321060967869</v>
      </c>
      <c r="AT375" s="322">
        <f t="shared" si="118"/>
        <v>0</v>
      </c>
      <c r="AU375" s="322">
        <f t="shared" si="118"/>
        <v>63.645363959506106</v>
      </c>
      <c r="AV375" s="322">
        <f t="shared" si="118"/>
        <v>42.430242639670752</v>
      </c>
      <c r="AW375" s="322">
        <f t="shared" si="118"/>
        <v>106.07560659917688</v>
      </c>
      <c r="AX375" s="322">
        <f t="shared" si="118"/>
        <v>254.58145583802443</v>
      </c>
      <c r="AY375" s="322">
        <f t="shared" si="118"/>
        <v>63.645363959506106</v>
      </c>
      <c r="AZ375" s="322">
        <f t="shared" si="118"/>
        <v>148.50584923884759</v>
      </c>
      <c r="BA375" s="322">
        <f t="shared" si="118"/>
        <v>0</v>
      </c>
      <c r="BB375" s="322">
        <f t="shared" si="118"/>
        <v>0</v>
      </c>
      <c r="BC375" s="322">
        <f t="shared" si="110"/>
        <v>275.79657715785982</v>
      </c>
      <c r="BD375" s="322">
        <f t="shared" si="110"/>
        <v>84.860485279341503</v>
      </c>
      <c r="BE375" s="322">
        <f t="shared" si="110"/>
        <v>84.860485279341503</v>
      </c>
      <c r="BF375" s="322">
        <f t="shared" si="106"/>
        <v>42.430242639670752</v>
      </c>
    </row>
    <row r="376" spans="2:58" ht="14.25">
      <c r="B376" s="6" t="s">
        <v>185</v>
      </c>
      <c r="C376" s="1918" t="s">
        <v>186</v>
      </c>
      <c r="D376" s="1980" t="s">
        <v>188</v>
      </c>
      <c r="E376" s="1983" t="s">
        <v>25</v>
      </c>
      <c r="F376" s="1747" t="s">
        <v>16</v>
      </c>
      <c r="G376" s="1993">
        <v>17.21</v>
      </c>
      <c r="H376" s="1948">
        <v>6274.5007591663443</v>
      </c>
      <c r="I376" s="1922">
        <v>6274.5007591663443</v>
      </c>
      <c r="J376" s="1935">
        <v>6274.5007591694884</v>
      </c>
      <c r="K376" s="1924">
        <v>9.1477419354838716</v>
      </c>
      <c r="L376" s="1738"/>
      <c r="R376" s="322">
        <f t="shared" si="107"/>
        <v>57286.191931188725</v>
      </c>
      <c r="S376" s="322">
        <f t="shared" si="117"/>
        <v>29866.6236136318</v>
      </c>
      <c r="T376" s="322">
        <f t="shared" si="117"/>
        <v>1254.9001518332691</v>
      </c>
      <c r="U376" s="322">
        <f t="shared" si="117"/>
        <v>13866.646677757617</v>
      </c>
      <c r="V376" s="322">
        <f t="shared" si="117"/>
        <v>0</v>
      </c>
      <c r="W376" s="322">
        <f t="shared" si="117"/>
        <v>8847.0460704245434</v>
      </c>
      <c r="X376" s="322">
        <f t="shared" si="117"/>
        <v>0</v>
      </c>
      <c r="Y376" s="322">
        <f t="shared" si="117"/>
        <v>188.23502277499031</v>
      </c>
      <c r="Z376" s="322">
        <f t="shared" si="117"/>
        <v>125.49001518332692</v>
      </c>
      <c r="AA376" s="322">
        <f t="shared" si="117"/>
        <v>313.72503795831727</v>
      </c>
      <c r="AB376" s="322">
        <f t="shared" si="117"/>
        <v>752.94009109996125</v>
      </c>
      <c r="AC376" s="322">
        <f t="shared" si="117"/>
        <v>188.23502277499031</v>
      </c>
      <c r="AD376" s="322">
        <f t="shared" si="117"/>
        <v>439.21505314164409</v>
      </c>
      <c r="AE376" s="322">
        <f t="shared" si="117"/>
        <v>0</v>
      </c>
      <c r="AF376" s="322">
        <f t="shared" si="117"/>
        <v>0</v>
      </c>
      <c r="AG376" s="322">
        <f t="shared" si="108"/>
        <v>815.68509869162472</v>
      </c>
      <c r="AH376" s="322">
        <f t="shared" si="108"/>
        <v>250.98003036665384</v>
      </c>
      <c r="AI376" s="322">
        <f t="shared" si="108"/>
        <v>250.98003036665384</v>
      </c>
      <c r="AJ376" s="322">
        <f t="shared" si="105"/>
        <v>125.49001518332692</v>
      </c>
      <c r="AK376" s="1280" t="s">
        <v>1465</v>
      </c>
      <c r="AL376" s="88" t="s">
        <v>1465</v>
      </c>
      <c r="AM376" s="1280" t="s">
        <v>1465</v>
      </c>
      <c r="AN376" s="322">
        <f t="shared" si="109"/>
        <v>57397.513718880116</v>
      </c>
      <c r="AO376" s="322">
        <f t="shared" si="118"/>
        <v>29924.662136020739</v>
      </c>
      <c r="AP376" s="322">
        <f t="shared" si="118"/>
        <v>1257.3387452109557</v>
      </c>
      <c r="AQ376" s="322">
        <f t="shared" si="118"/>
        <v>13893.593134581053</v>
      </c>
      <c r="AR376" s="322">
        <f t="shared" si="118"/>
        <v>0</v>
      </c>
      <c r="AS376" s="322">
        <f t="shared" si="118"/>
        <v>8864.238153737233</v>
      </c>
      <c r="AT376" s="322">
        <f t="shared" si="118"/>
        <v>0</v>
      </c>
      <c r="AU376" s="322">
        <f t="shared" si="118"/>
        <v>188.6008117816433</v>
      </c>
      <c r="AV376" s="322">
        <f t="shared" si="118"/>
        <v>125.73387452109557</v>
      </c>
      <c r="AW376" s="322">
        <f t="shared" si="118"/>
        <v>314.33468630273893</v>
      </c>
      <c r="AX376" s="322">
        <f t="shared" si="118"/>
        <v>754.40324712657321</v>
      </c>
      <c r="AY376" s="322">
        <f t="shared" si="118"/>
        <v>188.6008117816433</v>
      </c>
      <c r="AZ376" s="322">
        <f t="shared" si="118"/>
        <v>440.06856082383439</v>
      </c>
      <c r="BA376" s="322">
        <f t="shared" si="118"/>
        <v>0</v>
      </c>
      <c r="BB376" s="322">
        <f t="shared" si="118"/>
        <v>0</v>
      </c>
      <c r="BC376" s="322">
        <f t="shared" si="110"/>
        <v>817.27018438712093</v>
      </c>
      <c r="BD376" s="322">
        <f t="shared" si="110"/>
        <v>251.46774904219114</v>
      </c>
      <c r="BE376" s="322">
        <f t="shared" si="110"/>
        <v>251.46774904219114</v>
      </c>
      <c r="BF376" s="322">
        <f t="shared" si="106"/>
        <v>125.73387452109557</v>
      </c>
    </row>
    <row r="377" spans="2:58" ht="14.25">
      <c r="B377" s="6" t="s">
        <v>185</v>
      </c>
      <c r="C377" s="1918" t="s">
        <v>186</v>
      </c>
      <c r="D377" s="1980" t="s">
        <v>189</v>
      </c>
      <c r="E377" s="1983" t="s">
        <v>25</v>
      </c>
      <c r="F377" s="1747" t="s">
        <v>16</v>
      </c>
      <c r="G377" s="1993">
        <v>17.41</v>
      </c>
      <c r="H377" s="1948">
        <v>8995.546503158359</v>
      </c>
      <c r="I377" s="1952">
        <v>8995.546503158359</v>
      </c>
      <c r="J377" s="1935">
        <v>8995.5465031647946</v>
      </c>
      <c r="K377" s="1924">
        <v>9.257741935483871</v>
      </c>
      <c r="L377" s="1738"/>
      <c r="R377" s="322">
        <f t="shared" si="107"/>
        <v>82129.339573835823</v>
      </c>
      <c r="S377" s="322">
        <f t="shared" si="117"/>
        <v>42818.801355033793</v>
      </c>
      <c r="T377" s="322">
        <f t="shared" si="117"/>
        <v>1799.1093006316721</v>
      </c>
      <c r="U377" s="322">
        <f t="shared" si="117"/>
        <v>19880.157771979968</v>
      </c>
      <c r="V377" s="322">
        <f t="shared" si="117"/>
        <v>0</v>
      </c>
      <c r="W377" s="322">
        <f t="shared" si="117"/>
        <v>12683.720569453284</v>
      </c>
      <c r="X377" s="322">
        <f t="shared" si="117"/>
        <v>0</v>
      </c>
      <c r="Y377" s="322">
        <f t="shared" si="117"/>
        <v>269.86639509475077</v>
      </c>
      <c r="Z377" s="322">
        <f t="shared" si="117"/>
        <v>179.91093006316723</v>
      </c>
      <c r="AA377" s="322">
        <f t="shared" si="117"/>
        <v>449.77732515791803</v>
      </c>
      <c r="AB377" s="322">
        <f t="shared" si="117"/>
        <v>1079.4655803790031</v>
      </c>
      <c r="AC377" s="322">
        <f t="shared" si="117"/>
        <v>269.86639509475077</v>
      </c>
      <c r="AD377" s="322">
        <f t="shared" si="117"/>
        <v>629.68825522108511</v>
      </c>
      <c r="AE377" s="322">
        <f t="shared" si="117"/>
        <v>0</v>
      </c>
      <c r="AF377" s="322">
        <f t="shared" si="117"/>
        <v>0</v>
      </c>
      <c r="AG377" s="322">
        <f t="shared" si="108"/>
        <v>1169.4210454105867</v>
      </c>
      <c r="AH377" s="322">
        <f t="shared" si="108"/>
        <v>359.82186012633446</v>
      </c>
      <c r="AI377" s="322">
        <f t="shared" si="108"/>
        <v>359.82186012633446</v>
      </c>
      <c r="AJ377" s="322">
        <f t="shared" si="105"/>
        <v>179.91093006316723</v>
      </c>
      <c r="AK377" s="1280" t="s">
        <v>1465</v>
      </c>
      <c r="AL377" s="88" t="s">
        <v>1465</v>
      </c>
      <c r="AM377" s="1280" t="s">
        <v>1465</v>
      </c>
      <c r="AN377" s="322">
        <f t="shared" si="109"/>
        <v>83278.448094944019</v>
      </c>
      <c r="AO377" s="322">
        <f t="shared" si="118"/>
        <v>43417.898459138392</v>
      </c>
      <c r="AP377" s="322">
        <f t="shared" si="118"/>
        <v>1824.281447862958</v>
      </c>
      <c r="AQ377" s="322">
        <f t="shared" si="118"/>
        <v>20158.309998885677</v>
      </c>
      <c r="AR377" s="322">
        <f t="shared" si="118"/>
        <v>0</v>
      </c>
      <c r="AS377" s="322">
        <f t="shared" si="118"/>
        <v>12861.184207433849</v>
      </c>
      <c r="AT377" s="322">
        <f t="shared" si="118"/>
        <v>0</v>
      </c>
      <c r="AU377" s="322">
        <f t="shared" si="118"/>
        <v>273.64221717944361</v>
      </c>
      <c r="AV377" s="322">
        <f t="shared" si="118"/>
        <v>182.4281447862958</v>
      </c>
      <c r="AW377" s="322">
        <f t="shared" si="118"/>
        <v>456.07036196573949</v>
      </c>
      <c r="AX377" s="322">
        <f t="shared" si="118"/>
        <v>1094.5688687177744</v>
      </c>
      <c r="AY377" s="322">
        <f t="shared" si="118"/>
        <v>273.64221717944361</v>
      </c>
      <c r="AZ377" s="322">
        <f t="shared" si="118"/>
        <v>638.49850675203515</v>
      </c>
      <c r="BA377" s="322">
        <f t="shared" si="118"/>
        <v>0</v>
      </c>
      <c r="BB377" s="322">
        <f t="shared" si="118"/>
        <v>0</v>
      </c>
      <c r="BC377" s="322">
        <f t="shared" si="110"/>
        <v>1185.7829411109224</v>
      </c>
      <c r="BD377" s="322">
        <f t="shared" si="110"/>
        <v>364.85628957259161</v>
      </c>
      <c r="BE377" s="322">
        <f t="shared" si="110"/>
        <v>364.85628957259161</v>
      </c>
      <c r="BF377" s="322">
        <f t="shared" si="106"/>
        <v>182.4281447862958</v>
      </c>
    </row>
    <row r="378" spans="2:58" ht="14.25">
      <c r="B378" s="11" t="s">
        <v>185</v>
      </c>
      <c r="C378" s="1995" t="s">
        <v>186</v>
      </c>
      <c r="D378" s="1980" t="s">
        <v>190</v>
      </c>
      <c r="E378" s="1983" t="s">
        <v>25</v>
      </c>
      <c r="F378" s="1747" t="s">
        <v>16</v>
      </c>
      <c r="G378" s="1993">
        <v>17.41</v>
      </c>
      <c r="H378" s="1948">
        <v>3845.6047178109116</v>
      </c>
      <c r="I378" s="1952">
        <v>3845.6047178109116</v>
      </c>
      <c r="J378" s="1935">
        <v>3845.6047178109116</v>
      </c>
      <c r="K378" s="1924">
        <v>9.257741935483871</v>
      </c>
      <c r="L378" s="1738"/>
      <c r="R378" s="322">
        <f t="shared" si="107"/>
        <v>35110.371073613627</v>
      </c>
      <c r="S378" s="322">
        <f t="shared" si="117"/>
        <v>18305.078456779942</v>
      </c>
      <c r="T378" s="322">
        <f t="shared" si="117"/>
        <v>769.12094356218256</v>
      </c>
      <c r="U378" s="322">
        <f t="shared" si="117"/>
        <v>8498.7864263621123</v>
      </c>
      <c r="V378" s="322">
        <f t="shared" si="117"/>
        <v>0</v>
      </c>
      <c r="W378" s="322">
        <f t="shared" si="117"/>
        <v>5422.3026521133852</v>
      </c>
      <c r="X378" s="322">
        <f t="shared" si="117"/>
        <v>0</v>
      </c>
      <c r="Y378" s="322">
        <f t="shared" si="117"/>
        <v>115.36814153432735</v>
      </c>
      <c r="Z378" s="322">
        <f t="shared" si="117"/>
        <v>76.912094356218262</v>
      </c>
      <c r="AA378" s="322">
        <f t="shared" si="117"/>
        <v>192.28023589054564</v>
      </c>
      <c r="AB378" s="322">
        <f t="shared" si="117"/>
        <v>461.4725661373094</v>
      </c>
      <c r="AC378" s="322">
        <f t="shared" si="117"/>
        <v>115.36814153432735</v>
      </c>
      <c r="AD378" s="322">
        <f t="shared" si="117"/>
        <v>269.19233024676385</v>
      </c>
      <c r="AE378" s="322">
        <f t="shared" si="117"/>
        <v>0</v>
      </c>
      <c r="AF378" s="322">
        <f t="shared" si="117"/>
        <v>0</v>
      </c>
      <c r="AG378" s="322">
        <f t="shared" si="108"/>
        <v>499.92861331541854</v>
      </c>
      <c r="AH378" s="322">
        <f t="shared" si="108"/>
        <v>153.82418871243652</v>
      </c>
      <c r="AI378" s="322">
        <f t="shared" si="108"/>
        <v>153.82418871243652</v>
      </c>
      <c r="AJ378" s="322">
        <f t="shared" si="105"/>
        <v>76.912094356218262</v>
      </c>
      <c r="AK378" s="1280" t="s">
        <v>1465</v>
      </c>
      <c r="AL378" s="88" t="s">
        <v>1465</v>
      </c>
      <c r="AM378" s="1280" t="s">
        <v>1465</v>
      </c>
      <c r="AN378" s="322">
        <f t="shared" si="109"/>
        <v>35601.61606337269</v>
      </c>
      <c r="AO378" s="322">
        <f t="shared" si="118"/>
        <v>18561.193040706901</v>
      </c>
      <c r="AP378" s="322">
        <f t="shared" si="118"/>
        <v>779.88206053390354</v>
      </c>
      <c r="AQ378" s="322">
        <f t="shared" si="118"/>
        <v>8617.6967688996301</v>
      </c>
      <c r="AR378" s="322">
        <f t="shared" si="118"/>
        <v>0</v>
      </c>
      <c r="AS378" s="322">
        <f t="shared" si="118"/>
        <v>5498.1685267640178</v>
      </c>
      <c r="AT378" s="322">
        <f t="shared" si="118"/>
        <v>0</v>
      </c>
      <c r="AU378" s="322">
        <f t="shared" si="118"/>
        <v>116.9823090800855</v>
      </c>
      <c r="AV378" s="322">
        <f t="shared" si="118"/>
        <v>77.988206053390357</v>
      </c>
      <c r="AW378" s="322">
        <f t="shared" si="118"/>
        <v>194.97051513347589</v>
      </c>
      <c r="AX378" s="322">
        <f t="shared" si="118"/>
        <v>467.929236320342</v>
      </c>
      <c r="AY378" s="322">
        <f t="shared" si="118"/>
        <v>116.9823090800855</v>
      </c>
      <c r="AZ378" s="322">
        <f t="shared" si="118"/>
        <v>272.95872118686617</v>
      </c>
      <c r="BA378" s="322">
        <f t="shared" si="118"/>
        <v>0</v>
      </c>
      <c r="BB378" s="322">
        <f t="shared" si="118"/>
        <v>0</v>
      </c>
      <c r="BC378" s="322">
        <f t="shared" si="110"/>
        <v>506.9233393470372</v>
      </c>
      <c r="BD378" s="322">
        <f t="shared" si="110"/>
        <v>155.97641210678071</v>
      </c>
      <c r="BE378" s="322">
        <f t="shared" si="110"/>
        <v>155.97641210678071</v>
      </c>
      <c r="BF378" s="322">
        <f t="shared" si="106"/>
        <v>77.988206053390357</v>
      </c>
    </row>
    <row r="379" spans="2:58" ht="14.25">
      <c r="B379" s="6" t="s">
        <v>185</v>
      </c>
      <c r="C379" s="1918" t="s">
        <v>186</v>
      </c>
      <c r="D379" s="1980" t="s">
        <v>191</v>
      </c>
      <c r="E379" s="1983" t="s">
        <v>25</v>
      </c>
      <c r="F379" s="1747" t="s">
        <v>16</v>
      </c>
      <c r="G379" s="1993">
        <v>17.329999999999998</v>
      </c>
      <c r="H379" s="1948">
        <v>826.66770651214074</v>
      </c>
      <c r="I379" s="1952">
        <v>826.66770651214074</v>
      </c>
      <c r="J379" s="1935">
        <v>826.6677065125549</v>
      </c>
      <c r="K379" s="1924">
        <v>9.2177419354838719</v>
      </c>
      <c r="L379" s="1738"/>
      <c r="R379" s="322">
        <f t="shared" si="107"/>
        <v>7547.4761604558453</v>
      </c>
      <c r="S379" s="322">
        <f t="shared" si="117"/>
        <v>3934.9382829977899</v>
      </c>
      <c r="T379" s="322">
        <f t="shared" si="117"/>
        <v>165.33354130242819</v>
      </c>
      <c r="U379" s="322">
        <f t="shared" si="117"/>
        <v>1826.9356313918306</v>
      </c>
      <c r="V379" s="322">
        <f t="shared" si="117"/>
        <v>0</v>
      </c>
      <c r="W379" s="322">
        <f t="shared" si="117"/>
        <v>1165.6014661821182</v>
      </c>
      <c r="X379" s="322">
        <f t="shared" si="117"/>
        <v>0</v>
      </c>
      <c r="Y379" s="322">
        <f t="shared" si="117"/>
        <v>24.80003119536422</v>
      </c>
      <c r="Z379" s="322">
        <f t="shared" si="117"/>
        <v>16.53335413024282</v>
      </c>
      <c r="AA379" s="322">
        <f t="shared" si="117"/>
        <v>41.333385325607047</v>
      </c>
      <c r="AB379" s="322">
        <f t="shared" si="117"/>
        <v>99.200124781456879</v>
      </c>
      <c r="AC379" s="322">
        <f t="shared" si="117"/>
        <v>24.80003119536422</v>
      </c>
      <c r="AD379" s="322">
        <f t="shared" si="117"/>
        <v>57.866739455849853</v>
      </c>
      <c r="AE379" s="322">
        <f t="shared" si="117"/>
        <v>0</v>
      </c>
      <c r="AF379" s="322">
        <f t="shared" si="117"/>
        <v>0</v>
      </c>
      <c r="AG379" s="322">
        <f t="shared" si="108"/>
        <v>107.46680184657829</v>
      </c>
      <c r="AH379" s="322">
        <f t="shared" si="108"/>
        <v>33.06670826048564</v>
      </c>
      <c r="AI379" s="322">
        <f t="shared" si="108"/>
        <v>33.06670826048564</v>
      </c>
      <c r="AJ379" s="322">
        <f t="shared" si="105"/>
        <v>16.53335413024282</v>
      </c>
      <c r="AK379" s="1280" t="s">
        <v>1465</v>
      </c>
      <c r="AL379" s="88" t="s">
        <v>1465</v>
      </c>
      <c r="AM379" s="1280" t="s">
        <v>1465</v>
      </c>
      <c r="AN379" s="322">
        <f t="shared" si="109"/>
        <v>7620.0095850310508</v>
      </c>
      <c r="AO379" s="322">
        <f t="shared" si="118"/>
        <v>3972.7541757664626</v>
      </c>
      <c r="AP379" s="322">
        <f t="shared" si="118"/>
        <v>166.92244435993541</v>
      </c>
      <c r="AQ379" s="322">
        <f t="shared" si="118"/>
        <v>1844.4930101772854</v>
      </c>
      <c r="AR379" s="322">
        <f t="shared" si="118"/>
        <v>0</v>
      </c>
      <c r="AS379" s="322">
        <f t="shared" si="118"/>
        <v>1176.8032327375442</v>
      </c>
      <c r="AT379" s="322">
        <f t="shared" si="118"/>
        <v>0</v>
      </c>
      <c r="AU379" s="322">
        <f t="shared" si="118"/>
        <v>25.038366653990305</v>
      </c>
      <c r="AV379" s="322">
        <f t="shared" si="118"/>
        <v>16.692244435993544</v>
      </c>
      <c r="AW379" s="322">
        <f t="shared" si="118"/>
        <v>41.730611089983853</v>
      </c>
      <c r="AX379" s="322">
        <f t="shared" si="118"/>
        <v>100.15346661596122</v>
      </c>
      <c r="AY379" s="322">
        <f t="shared" si="118"/>
        <v>25.038366653990305</v>
      </c>
      <c r="AZ379" s="322">
        <f t="shared" si="118"/>
        <v>58.42285552597739</v>
      </c>
      <c r="BA379" s="322">
        <f t="shared" si="118"/>
        <v>0</v>
      </c>
      <c r="BB379" s="322">
        <f t="shared" si="118"/>
        <v>0</v>
      </c>
      <c r="BC379" s="322">
        <f t="shared" si="110"/>
        <v>108.499588833958</v>
      </c>
      <c r="BD379" s="322">
        <f t="shared" si="110"/>
        <v>33.384488871987088</v>
      </c>
      <c r="BE379" s="322">
        <f t="shared" si="110"/>
        <v>33.384488871987088</v>
      </c>
      <c r="BF379" s="322">
        <f t="shared" si="106"/>
        <v>16.692244435993544</v>
      </c>
    </row>
    <row r="380" spans="2:58" ht="14.25">
      <c r="B380" s="6" t="s">
        <v>185</v>
      </c>
      <c r="C380" s="1918" t="s">
        <v>186</v>
      </c>
      <c r="D380" s="1980" t="s">
        <v>192</v>
      </c>
      <c r="E380" s="1983" t="s">
        <v>15</v>
      </c>
      <c r="F380" s="1747" t="s">
        <v>16</v>
      </c>
      <c r="G380" s="1993">
        <v>17.170000000000002</v>
      </c>
      <c r="H380" s="1965">
        <v>13.8</v>
      </c>
      <c r="I380" s="1952">
        <v>13.8</v>
      </c>
      <c r="J380" s="1935">
        <v>13.8</v>
      </c>
      <c r="K380" s="1924">
        <v>12.177741935483871</v>
      </c>
      <c r="L380" s="1738"/>
      <c r="R380" s="322">
        <f t="shared" si="107"/>
        <v>168.084</v>
      </c>
      <c r="S380" s="322">
        <f t="shared" si="117"/>
        <v>65.68799999999996</v>
      </c>
      <c r="T380" s="322">
        <f t="shared" si="117"/>
        <v>2.7600000000000007</v>
      </c>
      <c r="U380" s="322">
        <f t="shared" si="117"/>
        <v>30.497999999999998</v>
      </c>
      <c r="V380" s="322">
        <f t="shared" si="117"/>
        <v>0</v>
      </c>
      <c r="W380" s="322">
        <f t="shared" si="117"/>
        <v>61.548000000000002</v>
      </c>
      <c r="X380" s="322">
        <f t="shared" si="117"/>
        <v>0</v>
      </c>
      <c r="Y380" s="322">
        <f t="shared" si="117"/>
        <v>0.41400000000000003</v>
      </c>
      <c r="Z380" s="322">
        <f t="shared" si="117"/>
        <v>0.27600000000000008</v>
      </c>
      <c r="AA380" s="322">
        <f t="shared" si="117"/>
        <v>0.69000000000000017</v>
      </c>
      <c r="AB380" s="322">
        <f t="shared" si="117"/>
        <v>1.6560000000000001</v>
      </c>
      <c r="AC380" s="322">
        <f t="shared" si="117"/>
        <v>0.41400000000000003</v>
      </c>
      <c r="AD380" s="322">
        <f t="shared" si="117"/>
        <v>0.96600000000000019</v>
      </c>
      <c r="AE380" s="322">
        <f t="shared" si="117"/>
        <v>0</v>
      </c>
      <c r="AF380" s="322">
        <f t="shared" si="117"/>
        <v>0</v>
      </c>
      <c r="AG380" s="322">
        <f t="shared" si="108"/>
        <v>1.7940000000000003</v>
      </c>
      <c r="AH380" s="322">
        <f t="shared" si="108"/>
        <v>0.55200000000000016</v>
      </c>
      <c r="AI380" s="322">
        <f t="shared" si="108"/>
        <v>0.55200000000000016</v>
      </c>
      <c r="AJ380" s="322">
        <f t="shared" si="105"/>
        <v>0.27600000000000008</v>
      </c>
      <c r="AK380" s="1280" t="s">
        <v>1465</v>
      </c>
      <c r="AL380" s="88" t="s">
        <v>1465</v>
      </c>
      <c r="AM380" s="1280" t="s">
        <v>1465</v>
      </c>
      <c r="AN380" s="322">
        <f t="shared" si="109"/>
        <v>168.05283870967742</v>
      </c>
      <c r="AO380" s="322">
        <f t="shared" si="118"/>
        <v>65.675822024471586</v>
      </c>
      <c r="AP380" s="322">
        <f t="shared" si="118"/>
        <v>2.7594883203559517</v>
      </c>
      <c r="AQ380" s="322">
        <f t="shared" si="118"/>
        <v>30.492345939933255</v>
      </c>
      <c r="AR380" s="322">
        <f t="shared" si="118"/>
        <v>0</v>
      </c>
      <c r="AS380" s="322">
        <f t="shared" si="118"/>
        <v>61.536589543937708</v>
      </c>
      <c r="AT380" s="322">
        <f t="shared" si="118"/>
        <v>0</v>
      </c>
      <c r="AU380" s="322">
        <f t="shared" si="118"/>
        <v>0.41392324805339265</v>
      </c>
      <c r="AV380" s="322">
        <f t="shared" si="118"/>
        <v>0.27594883203559517</v>
      </c>
      <c r="AW380" s="322">
        <f t="shared" si="118"/>
        <v>0.68987208008898793</v>
      </c>
      <c r="AX380" s="322">
        <f t="shared" si="118"/>
        <v>1.6556929922135706</v>
      </c>
      <c r="AY380" s="322">
        <f t="shared" si="118"/>
        <v>0.41392324805339265</v>
      </c>
      <c r="AZ380" s="322">
        <f t="shared" si="118"/>
        <v>0.96582091212458299</v>
      </c>
      <c r="BA380" s="322">
        <f t="shared" si="118"/>
        <v>0</v>
      </c>
      <c r="BB380" s="322">
        <f t="shared" si="118"/>
        <v>0</v>
      </c>
      <c r="BC380" s="322">
        <f t="shared" si="110"/>
        <v>1.7936674082313684</v>
      </c>
      <c r="BD380" s="322">
        <f t="shared" si="110"/>
        <v>0.55189766407119034</v>
      </c>
      <c r="BE380" s="322">
        <f t="shared" si="110"/>
        <v>0.55189766407119034</v>
      </c>
      <c r="BF380" s="322">
        <f t="shared" si="106"/>
        <v>0.27594883203559517</v>
      </c>
    </row>
    <row r="381" spans="2:58" ht="14.25">
      <c r="B381" s="6" t="s">
        <v>185</v>
      </c>
      <c r="C381" s="1918" t="s">
        <v>186</v>
      </c>
      <c r="D381" s="1980" t="s">
        <v>193</v>
      </c>
      <c r="E381" s="1983" t="s">
        <v>25</v>
      </c>
      <c r="F381" s="1747" t="s">
        <v>16</v>
      </c>
      <c r="G381" s="1993">
        <v>17.329999999999998</v>
      </c>
      <c r="H381" s="1965">
        <v>296.72860712613607</v>
      </c>
      <c r="I381" s="1952">
        <v>296.72860712613607</v>
      </c>
      <c r="J381" s="1935">
        <v>296.72860712628477</v>
      </c>
      <c r="K381" s="1924">
        <v>9.2177419354838719</v>
      </c>
      <c r="L381" s="1738"/>
      <c r="R381" s="322">
        <f t="shared" si="107"/>
        <v>2709.1321830616225</v>
      </c>
      <c r="S381" s="322">
        <f t="shared" si="117"/>
        <v>1412.4281699204078</v>
      </c>
      <c r="T381" s="322">
        <f t="shared" si="117"/>
        <v>59.345721425227225</v>
      </c>
      <c r="U381" s="322">
        <f t="shared" si="117"/>
        <v>655.7702217487606</v>
      </c>
      <c r="V381" s="322">
        <f t="shared" si="117"/>
        <v>0</v>
      </c>
      <c r="W381" s="322">
        <f t="shared" si="117"/>
        <v>418.38733604785182</v>
      </c>
      <c r="X381" s="322">
        <f t="shared" si="117"/>
        <v>0</v>
      </c>
      <c r="Y381" s="322">
        <f t="shared" si="117"/>
        <v>8.9018582137840809</v>
      </c>
      <c r="Z381" s="322">
        <f t="shared" si="117"/>
        <v>5.9345721425227227</v>
      </c>
      <c r="AA381" s="322">
        <f t="shared" si="117"/>
        <v>14.836430356306806</v>
      </c>
      <c r="AB381" s="322">
        <f t="shared" si="117"/>
        <v>35.607432855136324</v>
      </c>
      <c r="AC381" s="322">
        <f t="shared" si="117"/>
        <v>8.9018582137840809</v>
      </c>
      <c r="AD381" s="322">
        <f t="shared" si="117"/>
        <v>20.771002498829525</v>
      </c>
      <c r="AE381" s="322">
        <f t="shared" si="117"/>
        <v>0</v>
      </c>
      <c r="AF381" s="322">
        <f t="shared" si="117"/>
        <v>0</v>
      </c>
      <c r="AG381" s="322">
        <f t="shared" si="108"/>
        <v>38.574718926397686</v>
      </c>
      <c r="AH381" s="322">
        <f t="shared" si="108"/>
        <v>11.869144285045445</v>
      </c>
      <c r="AI381" s="322">
        <f t="shared" si="108"/>
        <v>11.869144285045445</v>
      </c>
      <c r="AJ381" s="322">
        <f t="shared" si="105"/>
        <v>5.9345721425227227</v>
      </c>
      <c r="AK381" s="1280" t="s">
        <v>1465</v>
      </c>
      <c r="AL381" s="88" t="s">
        <v>1465</v>
      </c>
      <c r="AM381" s="1280" t="s">
        <v>1465</v>
      </c>
      <c r="AN381" s="322">
        <f t="shared" si="109"/>
        <v>2735.1677253656735</v>
      </c>
      <c r="AO381" s="322">
        <f t="shared" si="118"/>
        <v>1426.0020123483687</v>
      </c>
      <c r="AP381" s="322">
        <f t="shared" si="118"/>
        <v>59.916050939007093</v>
      </c>
      <c r="AQ381" s="322">
        <f t="shared" si="118"/>
        <v>662.07236287602814</v>
      </c>
      <c r="AR381" s="322">
        <f t="shared" si="118"/>
        <v>0</v>
      </c>
      <c r="AS381" s="322">
        <f t="shared" si="118"/>
        <v>422.40815911999988</v>
      </c>
      <c r="AT381" s="322">
        <f t="shared" si="118"/>
        <v>0</v>
      </c>
      <c r="AU381" s="322">
        <f t="shared" si="118"/>
        <v>8.9874076408510621</v>
      </c>
      <c r="AV381" s="322">
        <f t="shared" si="118"/>
        <v>5.9916050939007102</v>
      </c>
      <c r="AW381" s="322">
        <f t="shared" si="118"/>
        <v>14.979012734751773</v>
      </c>
      <c r="AX381" s="322">
        <f t="shared" si="118"/>
        <v>35.949630563404249</v>
      </c>
      <c r="AY381" s="322">
        <f t="shared" si="118"/>
        <v>8.9874076408510621</v>
      </c>
      <c r="AZ381" s="322">
        <f t="shared" si="118"/>
        <v>20.970617828652479</v>
      </c>
      <c r="BA381" s="322">
        <f t="shared" si="118"/>
        <v>0</v>
      </c>
      <c r="BB381" s="322">
        <f t="shared" si="118"/>
        <v>0</v>
      </c>
      <c r="BC381" s="322">
        <f t="shared" si="110"/>
        <v>38.9454331103546</v>
      </c>
      <c r="BD381" s="322">
        <f t="shared" si="110"/>
        <v>11.98321018780142</v>
      </c>
      <c r="BE381" s="322">
        <f t="shared" si="110"/>
        <v>11.98321018780142</v>
      </c>
      <c r="BF381" s="322">
        <f t="shared" si="106"/>
        <v>5.9916050939007102</v>
      </c>
    </row>
    <row r="382" spans="2:58" ht="14.25">
      <c r="B382" s="6" t="s">
        <v>185</v>
      </c>
      <c r="C382" s="1918" t="s">
        <v>186</v>
      </c>
      <c r="D382" s="1980" t="s">
        <v>194</v>
      </c>
      <c r="E382" s="1983" t="s">
        <v>25</v>
      </c>
      <c r="F382" s="1747" t="s">
        <v>16</v>
      </c>
      <c r="G382" s="1993">
        <v>17.41</v>
      </c>
      <c r="H382" s="1965">
        <v>1263.1560738848036</v>
      </c>
      <c r="I382" s="1952">
        <v>1263.1560738848036</v>
      </c>
      <c r="J382" s="1935">
        <v>1263.1560738854366</v>
      </c>
      <c r="K382" s="1924">
        <v>9.257741935483871</v>
      </c>
      <c r="L382" s="1738"/>
      <c r="R382" s="322">
        <f t="shared" si="107"/>
        <v>11532.614954568258</v>
      </c>
      <c r="S382" s="322">
        <f t="shared" si="117"/>
        <v>6012.6229116916656</v>
      </c>
      <c r="T382" s="322">
        <f t="shared" si="117"/>
        <v>252.63121477696077</v>
      </c>
      <c r="U382" s="322">
        <f t="shared" si="117"/>
        <v>2791.5749232854155</v>
      </c>
      <c r="V382" s="322">
        <f t="shared" si="117"/>
        <v>0</v>
      </c>
      <c r="W382" s="322">
        <f t="shared" si="117"/>
        <v>1781.0500641775729</v>
      </c>
      <c r="X382" s="322">
        <f t="shared" si="117"/>
        <v>0</v>
      </c>
      <c r="Y382" s="322">
        <f t="shared" si="117"/>
        <v>37.894682216544105</v>
      </c>
      <c r="Z382" s="322">
        <f t="shared" si="117"/>
        <v>25.263121477696078</v>
      </c>
      <c r="AA382" s="322">
        <f t="shared" si="117"/>
        <v>63.157803694240194</v>
      </c>
      <c r="AB382" s="322">
        <f t="shared" si="117"/>
        <v>151.57872886617642</v>
      </c>
      <c r="AC382" s="322">
        <f t="shared" si="117"/>
        <v>37.894682216544105</v>
      </c>
      <c r="AD382" s="322">
        <f t="shared" si="117"/>
        <v>88.420925171936261</v>
      </c>
      <c r="AE382" s="322">
        <f t="shared" si="117"/>
        <v>0</v>
      </c>
      <c r="AF382" s="322">
        <f t="shared" si="117"/>
        <v>0</v>
      </c>
      <c r="AG382" s="322">
        <f t="shared" si="108"/>
        <v>164.21028960502449</v>
      </c>
      <c r="AH382" s="322">
        <f t="shared" si="108"/>
        <v>50.526242955392156</v>
      </c>
      <c r="AI382" s="322">
        <f t="shared" si="108"/>
        <v>50.526242955392156</v>
      </c>
      <c r="AJ382" s="322">
        <f t="shared" si="105"/>
        <v>25.263121477696078</v>
      </c>
      <c r="AK382" s="1280" t="s">
        <v>1465</v>
      </c>
      <c r="AL382" s="88" t="s">
        <v>1465</v>
      </c>
      <c r="AM382" s="1280" t="s">
        <v>1465</v>
      </c>
      <c r="AN382" s="322">
        <f t="shared" si="109"/>
        <v>11693.972956270371</v>
      </c>
      <c r="AO382" s="322">
        <f t="shared" si="118"/>
        <v>6096.7482225462172</v>
      </c>
      <c r="AP382" s="322">
        <f t="shared" si="118"/>
        <v>256.16589170362261</v>
      </c>
      <c r="AQ382" s="322">
        <f t="shared" si="118"/>
        <v>2830.6331033250285</v>
      </c>
      <c r="AR382" s="322">
        <f t="shared" si="118"/>
        <v>0</v>
      </c>
      <c r="AS382" s="322">
        <f t="shared" si="118"/>
        <v>1805.9695365105388</v>
      </c>
      <c r="AT382" s="322">
        <f t="shared" si="118"/>
        <v>0</v>
      </c>
      <c r="AU382" s="322">
        <f t="shared" si="118"/>
        <v>38.424883755543384</v>
      </c>
      <c r="AV382" s="322">
        <f t="shared" si="118"/>
        <v>25.616589170362261</v>
      </c>
      <c r="AW382" s="322">
        <f t="shared" si="118"/>
        <v>64.041472925905651</v>
      </c>
      <c r="AX382" s="322">
        <f t="shared" si="118"/>
        <v>153.69953502217354</v>
      </c>
      <c r="AY382" s="322">
        <f t="shared" si="118"/>
        <v>38.424883755543384</v>
      </c>
      <c r="AZ382" s="322">
        <f t="shared" si="118"/>
        <v>89.658062096267898</v>
      </c>
      <c r="BA382" s="322">
        <f t="shared" si="118"/>
        <v>0</v>
      </c>
      <c r="BB382" s="322">
        <f t="shared" si="118"/>
        <v>0</v>
      </c>
      <c r="BC382" s="322">
        <f t="shared" si="110"/>
        <v>166.50782960735467</v>
      </c>
      <c r="BD382" s="322">
        <f t="shared" si="110"/>
        <v>51.233178340724521</v>
      </c>
      <c r="BE382" s="322">
        <f t="shared" si="110"/>
        <v>51.233178340724521</v>
      </c>
      <c r="BF382" s="322">
        <f t="shared" si="106"/>
        <v>25.616589170362261</v>
      </c>
    </row>
    <row r="383" spans="2:58" ht="14.25">
      <c r="B383" s="6" t="s">
        <v>185</v>
      </c>
      <c r="C383" s="1918" t="s">
        <v>195</v>
      </c>
      <c r="D383" s="1980" t="s">
        <v>196</v>
      </c>
      <c r="E383" s="1983" t="s">
        <v>19</v>
      </c>
      <c r="F383" s="1747" t="s">
        <v>16</v>
      </c>
      <c r="G383" s="1993">
        <v>17.170000000000002</v>
      </c>
      <c r="H383" s="1965">
        <v>4646.9282240000002</v>
      </c>
      <c r="I383" s="1952">
        <v>4646.9282240000002</v>
      </c>
      <c r="J383" s="1935">
        <v>4647</v>
      </c>
      <c r="K383" s="1924">
        <v>17.4377</v>
      </c>
      <c r="L383" s="1738"/>
      <c r="R383" s="322">
        <f t="shared" si="107"/>
        <v>81042.428226560005</v>
      </c>
      <c r="S383" s="322">
        <f t="shared" si="117"/>
        <v>22119.37834624001</v>
      </c>
      <c r="T383" s="322">
        <f t="shared" ref="S383:AF422" si="119">+$R383*VLOOKUP($E383,$P$5:$AF$7,T$1+3,FALSE)</f>
        <v>929.38564480000014</v>
      </c>
      <c r="U383" s="322">
        <f t="shared" si="119"/>
        <v>10269.711375039999</v>
      </c>
      <c r="V383" s="322">
        <f t="shared" si="119"/>
        <v>0</v>
      </c>
      <c r="W383" s="322">
        <f t="shared" si="119"/>
        <v>45168.142337280005</v>
      </c>
      <c r="X383" s="322">
        <f t="shared" si="119"/>
        <v>0</v>
      </c>
      <c r="Y383" s="322">
        <f t="shared" si="119"/>
        <v>139.40784672000001</v>
      </c>
      <c r="Z383" s="322">
        <f t="shared" si="119"/>
        <v>92.938564480000011</v>
      </c>
      <c r="AA383" s="322">
        <f t="shared" si="119"/>
        <v>232.34641120000003</v>
      </c>
      <c r="AB383" s="322">
        <f t="shared" si="119"/>
        <v>557.63138688000004</v>
      </c>
      <c r="AC383" s="322">
        <f t="shared" si="119"/>
        <v>139.40784672000001</v>
      </c>
      <c r="AD383" s="322">
        <f t="shared" si="119"/>
        <v>325.28497568000006</v>
      </c>
      <c r="AE383" s="322">
        <f t="shared" si="119"/>
        <v>0</v>
      </c>
      <c r="AF383" s="322">
        <f t="shared" si="119"/>
        <v>0</v>
      </c>
      <c r="AG383" s="322">
        <f t="shared" si="108"/>
        <v>604.10066912000002</v>
      </c>
      <c r="AH383" s="322">
        <f t="shared" si="108"/>
        <v>185.87712896000002</v>
      </c>
      <c r="AI383" s="322">
        <f t="shared" si="108"/>
        <v>185.87712896000002</v>
      </c>
      <c r="AJ383" s="322">
        <f t="shared" si="105"/>
        <v>92.938564480000011</v>
      </c>
      <c r="AK383" s="1280" t="s">
        <v>1465</v>
      </c>
      <c r="AL383" s="88" t="s">
        <v>1465</v>
      </c>
      <c r="AM383" s="1280" t="s">
        <v>1465</v>
      </c>
      <c r="AN383" s="322">
        <f t="shared" si="109"/>
        <v>81032.991899999994</v>
      </c>
      <c r="AO383" s="322">
        <f t="shared" si="118"/>
        <v>22116.802835091748</v>
      </c>
      <c r="AP383" s="322">
        <f t="shared" ref="AO383:BB422" si="120">+$AN383*VLOOKUP($E383,$AL$5:$BB$7,AP$1+3,FALSE)</f>
        <v>929.27743004587148</v>
      </c>
      <c r="AQ383" s="322">
        <f t="shared" si="120"/>
        <v>10268.515602006877</v>
      </c>
      <c r="AR383" s="322">
        <f t="shared" si="120"/>
        <v>0</v>
      </c>
      <c r="AS383" s="322">
        <f t="shared" si="120"/>
        <v>45162.883100229359</v>
      </c>
      <c r="AT383" s="322">
        <f t="shared" si="120"/>
        <v>0</v>
      </c>
      <c r="AU383" s="322">
        <f t="shared" si="120"/>
        <v>139.3916145068807</v>
      </c>
      <c r="AV383" s="322">
        <f t="shared" si="120"/>
        <v>92.927743004587157</v>
      </c>
      <c r="AW383" s="322">
        <f t="shared" si="120"/>
        <v>232.31935751146787</v>
      </c>
      <c r="AX383" s="322">
        <f t="shared" si="120"/>
        <v>557.5664580275228</v>
      </c>
      <c r="AY383" s="322">
        <f t="shared" si="120"/>
        <v>139.3916145068807</v>
      </c>
      <c r="AZ383" s="322">
        <f t="shared" si="120"/>
        <v>325.24710051605501</v>
      </c>
      <c r="BA383" s="322">
        <f t="shared" si="120"/>
        <v>0</v>
      </c>
      <c r="BB383" s="322">
        <f t="shared" si="120"/>
        <v>0</v>
      </c>
      <c r="BC383" s="322">
        <f t="shared" si="110"/>
        <v>604.03032952981641</v>
      </c>
      <c r="BD383" s="322">
        <f t="shared" si="110"/>
        <v>185.85548600917431</v>
      </c>
      <c r="BE383" s="322">
        <f t="shared" si="110"/>
        <v>185.85548600917431</v>
      </c>
      <c r="BF383" s="322">
        <f t="shared" si="106"/>
        <v>92.927743004587157</v>
      </c>
    </row>
    <row r="384" spans="2:58" ht="14.25">
      <c r="B384" s="6" t="s">
        <v>185</v>
      </c>
      <c r="C384" s="1918" t="s">
        <v>197</v>
      </c>
      <c r="D384" s="1980" t="s">
        <v>198</v>
      </c>
      <c r="E384" s="1983" t="s">
        <v>19</v>
      </c>
      <c r="F384" s="1747" t="s">
        <v>16</v>
      </c>
      <c r="G384" s="1993">
        <v>17.170000000000002</v>
      </c>
      <c r="H384" s="1965">
        <v>6553.701764824219</v>
      </c>
      <c r="I384" s="1952">
        <v>6553.701764824219</v>
      </c>
      <c r="J384" s="1935">
        <v>6554</v>
      </c>
      <c r="K384" s="1924">
        <v>17.437742</v>
      </c>
      <c r="L384" s="1738"/>
      <c r="R384" s="322">
        <f t="shared" si="107"/>
        <v>114296.55877853438</v>
      </c>
      <c r="S384" s="322">
        <f t="shared" si="119"/>
        <v>31195.620400563294</v>
      </c>
      <c r="T384" s="322">
        <f t="shared" si="119"/>
        <v>1310.7403529648439</v>
      </c>
      <c r="U384" s="322">
        <f t="shared" si="119"/>
        <v>14483.680900261521</v>
      </c>
      <c r="V384" s="322">
        <f t="shared" si="119"/>
        <v>0</v>
      </c>
      <c r="W384" s="322">
        <f t="shared" si="119"/>
        <v>63701.981154091416</v>
      </c>
      <c r="X384" s="322">
        <f t="shared" si="119"/>
        <v>0</v>
      </c>
      <c r="Y384" s="322">
        <f t="shared" si="119"/>
        <v>196.61105294472657</v>
      </c>
      <c r="Z384" s="322">
        <f t="shared" si="119"/>
        <v>131.0740352964844</v>
      </c>
      <c r="AA384" s="322">
        <f t="shared" si="119"/>
        <v>327.68508824121096</v>
      </c>
      <c r="AB384" s="322">
        <f t="shared" si="119"/>
        <v>786.44421177890626</v>
      </c>
      <c r="AC384" s="322">
        <f t="shared" si="119"/>
        <v>196.61105294472657</v>
      </c>
      <c r="AD384" s="322">
        <f t="shared" si="119"/>
        <v>458.75912353769536</v>
      </c>
      <c r="AE384" s="322">
        <f t="shared" si="119"/>
        <v>0</v>
      </c>
      <c r="AF384" s="322">
        <f t="shared" si="119"/>
        <v>0</v>
      </c>
      <c r="AG384" s="322">
        <f t="shared" si="108"/>
        <v>851.98122942714838</v>
      </c>
      <c r="AH384" s="322">
        <f t="shared" si="108"/>
        <v>262.14807059296879</v>
      </c>
      <c r="AI384" s="322">
        <f t="shared" si="108"/>
        <v>262.14807059296879</v>
      </c>
      <c r="AJ384" s="322">
        <f t="shared" si="105"/>
        <v>131.0740352964844</v>
      </c>
      <c r="AK384" s="1280" t="s">
        <v>1465</v>
      </c>
      <c r="AL384" s="88" t="s">
        <v>1465</v>
      </c>
      <c r="AM384" s="1280" t="s">
        <v>1465</v>
      </c>
      <c r="AN384" s="322">
        <f t="shared" si="109"/>
        <v>114286.961068</v>
      </c>
      <c r="AO384" s="322">
        <f t="shared" si="120"/>
        <v>31193.000841954141</v>
      </c>
      <c r="AP384" s="322">
        <f t="shared" si="120"/>
        <v>1310.6302874770643</v>
      </c>
      <c r="AQ384" s="322">
        <f t="shared" si="120"/>
        <v>14482.464676621557</v>
      </c>
      <c r="AR384" s="322">
        <f t="shared" si="120"/>
        <v>0</v>
      </c>
      <c r="AS384" s="322">
        <f t="shared" si="120"/>
        <v>63696.63197138533</v>
      </c>
      <c r="AT384" s="322">
        <f t="shared" si="120"/>
        <v>0</v>
      </c>
      <c r="AU384" s="322">
        <f t="shared" si="120"/>
        <v>196.59454312155964</v>
      </c>
      <c r="AV384" s="322">
        <f t="shared" si="120"/>
        <v>131.06302874770643</v>
      </c>
      <c r="AW384" s="322">
        <f t="shared" si="120"/>
        <v>327.65757186926606</v>
      </c>
      <c r="AX384" s="322">
        <f t="shared" si="120"/>
        <v>786.37817248623855</v>
      </c>
      <c r="AY384" s="322">
        <f t="shared" si="120"/>
        <v>196.59454312155964</v>
      </c>
      <c r="AZ384" s="322">
        <f t="shared" si="120"/>
        <v>458.72060061697255</v>
      </c>
      <c r="BA384" s="322">
        <f t="shared" si="120"/>
        <v>0</v>
      </c>
      <c r="BB384" s="322">
        <f t="shared" si="120"/>
        <v>0</v>
      </c>
      <c r="BC384" s="322">
        <f t="shared" si="110"/>
        <v>851.90968686009171</v>
      </c>
      <c r="BD384" s="322">
        <f t="shared" si="110"/>
        <v>262.12605749541285</v>
      </c>
      <c r="BE384" s="322">
        <f t="shared" si="110"/>
        <v>262.12605749541285</v>
      </c>
      <c r="BF384" s="322">
        <f t="shared" si="106"/>
        <v>131.06302874770643</v>
      </c>
    </row>
    <row r="385" spans="2:58" ht="14.25">
      <c r="B385" s="6" t="s">
        <v>185</v>
      </c>
      <c r="C385" s="1918" t="s">
        <v>199</v>
      </c>
      <c r="D385" s="1980" t="s">
        <v>143</v>
      </c>
      <c r="E385" s="1983" t="s">
        <v>19</v>
      </c>
      <c r="F385" s="1747" t="s">
        <v>16</v>
      </c>
      <c r="G385" s="1993">
        <v>17.170000000000002</v>
      </c>
      <c r="H385" s="1965">
        <v>11947.432470062402</v>
      </c>
      <c r="I385" s="1952">
        <v>11947.432470062402</v>
      </c>
      <c r="J385" s="1935">
        <v>11950</v>
      </c>
      <c r="K385" s="1924">
        <v>17.437742</v>
      </c>
      <c r="L385" s="1738"/>
      <c r="R385" s="322">
        <f t="shared" si="107"/>
        <v>208363.2222778883</v>
      </c>
      <c r="S385" s="322">
        <f t="shared" si="119"/>
        <v>56869.778557497055</v>
      </c>
      <c r="T385" s="322">
        <f t="shared" si="119"/>
        <v>2389.4864940124808</v>
      </c>
      <c r="U385" s="322">
        <f t="shared" si="119"/>
        <v>26403.825758837906</v>
      </c>
      <c r="V385" s="322">
        <f t="shared" si="119"/>
        <v>0</v>
      </c>
      <c r="W385" s="322">
        <f t="shared" si="119"/>
        <v>116129.04360900656</v>
      </c>
      <c r="X385" s="322">
        <f t="shared" si="119"/>
        <v>0</v>
      </c>
      <c r="Y385" s="322">
        <f t="shared" si="119"/>
        <v>358.42297410187206</v>
      </c>
      <c r="Z385" s="322">
        <f t="shared" si="119"/>
        <v>238.94864940124808</v>
      </c>
      <c r="AA385" s="322">
        <f t="shared" si="119"/>
        <v>597.37162350312019</v>
      </c>
      <c r="AB385" s="322">
        <f t="shared" si="119"/>
        <v>1433.6918964074882</v>
      </c>
      <c r="AC385" s="322">
        <f t="shared" si="119"/>
        <v>358.42297410187206</v>
      </c>
      <c r="AD385" s="322">
        <f t="shared" si="119"/>
        <v>836.32027290436827</v>
      </c>
      <c r="AE385" s="322">
        <f t="shared" si="119"/>
        <v>0</v>
      </c>
      <c r="AF385" s="322">
        <f t="shared" si="119"/>
        <v>0</v>
      </c>
      <c r="AG385" s="322">
        <f t="shared" si="108"/>
        <v>1553.1662211081123</v>
      </c>
      <c r="AH385" s="322">
        <f t="shared" si="108"/>
        <v>477.89729880249615</v>
      </c>
      <c r="AI385" s="322">
        <f t="shared" si="108"/>
        <v>477.89729880249615</v>
      </c>
      <c r="AJ385" s="322">
        <f t="shared" si="105"/>
        <v>238.94864940124808</v>
      </c>
      <c r="AK385" s="1280" t="s">
        <v>1465</v>
      </c>
      <c r="AL385" s="88" t="s">
        <v>1465</v>
      </c>
      <c r="AM385" s="1280" t="s">
        <v>1465</v>
      </c>
      <c r="AN385" s="322">
        <f t="shared" si="109"/>
        <v>208381.01689999999</v>
      </c>
      <c r="AO385" s="322">
        <f t="shared" si="120"/>
        <v>56874.635346559648</v>
      </c>
      <c r="AP385" s="322">
        <f t="shared" si="120"/>
        <v>2389.6905607798167</v>
      </c>
      <c r="AQ385" s="322">
        <f t="shared" si="120"/>
        <v>26406.080696616966</v>
      </c>
      <c r="AR385" s="322">
        <f t="shared" si="120"/>
        <v>0</v>
      </c>
      <c r="AS385" s="322">
        <f t="shared" si="120"/>
        <v>116138.96125389909</v>
      </c>
      <c r="AT385" s="322">
        <f t="shared" si="120"/>
        <v>0</v>
      </c>
      <c r="AU385" s="322">
        <f t="shared" si="120"/>
        <v>358.45358411697242</v>
      </c>
      <c r="AV385" s="322">
        <f t="shared" si="120"/>
        <v>238.96905607798166</v>
      </c>
      <c r="AW385" s="322">
        <f t="shared" si="120"/>
        <v>597.42264019495417</v>
      </c>
      <c r="AX385" s="322">
        <f t="shared" si="120"/>
        <v>1433.8143364678897</v>
      </c>
      <c r="AY385" s="322">
        <f t="shared" si="120"/>
        <v>358.45358411697242</v>
      </c>
      <c r="AZ385" s="322">
        <f t="shared" si="120"/>
        <v>836.39169627293575</v>
      </c>
      <c r="BA385" s="322">
        <f t="shared" si="120"/>
        <v>0</v>
      </c>
      <c r="BB385" s="322">
        <f t="shared" si="120"/>
        <v>0</v>
      </c>
      <c r="BC385" s="322">
        <f t="shared" si="110"/>
        <v>1553.2988645068806</v>
      </c>
      <c r="BD385" s="322">
        <f t="shared" si="110"/>
        <v>477.93811215596332</v>
      </c>
      <c r="BE385" s="322">
        <f t="shared" si="110"/>
        <v>477.93811215596332</v>
      </c>
      <c r="BF385" s="322">
        <f t="shared" si="106"/>
        <v>238.96905607798166</v>
      </c>
    </row>
    <row r="386" spans="2:58" ht="14.25">
      <c r="B386" s="6" t="s">
        <v>185</v>
      </c>
      <c r="C386" s="1918" t="s">
        <v>200</v>
      </c>
      <c r="D386" s="1980" t="s">
        <v>86</v>
      </c>
      <c r="E386" s="1983" t="s">
        <v>25</v>
      </c>
      <c r="F386" s="1752" t="s">
        <v>16</v>
      </c>
      <c r="G386" s="1996">
        <v>17.22</v>
      </c>
      <c r="H386" s="1965">
        <v>3807.6452640000002</v>
      </c>
      <c r="I386" s="1922">
        <v>3807.6452640000002</v>
      </c>
      <c r="J386" s="1935">
        <v>3808</v>
      </c>
      <c r="K386" s="1924">
        <v>9.1277419999999996</v>
      </c>
      <c r="L386" s="1738"/>
      <c r="R386" s="322">
        <f t="shared" si="107"/>
        <v>34763.801260320004</v>
      </c>
      <c r="S386" s="322">
        <f t="shared" si="119"/>
        <v>18124.391456640002</v>
      </c>
      <c r="T386" s="322">
        <f t="shared" si="119"/>
        <v>761.52905280000016</v>
      </c>
      <c r="U386" s="322">
        <f t="shared" si="119"/>
        <v>8414.8960334399981</v>
      </c>
      <c r="V386" s="322">
        <f t="shared" si="119"/>
        <v>0</v>
      </c>
      <c r="W386" s="322">
        <f t="shared" si="119"/>
        <v>5368.7798222399997</v>
      </c>
      <c r="X386" s="322">
        <f t="shared" si="119"/>
        <v>0</v>
      </c>
      <c r="Y386" s="322">
        <f t="shared" si="119"/>
        <v>114.22935792</v>
      </c>
      <c r="Z386" s="322">
        <f t="shared" si="119"/>
        <v>76.152905280000027</v>
      </c>
      <c r="AA386" s="322">
        <f t="shared" si="119"/>
        <v>190.38226320000004</v>
      </c>
      <c r="AB386" s="322">
        <f t="shared" si="119"/>
        <v>456.91743167999999</v>
      </c>
      <c r="AC386" s="322">
        <f t="shared" si="119"/>
        <v>114.22935792</v>
      </c>
      <c r="AD386" s="322">
        <f t="shared" si="119"/>
        <v>266.53516848000004</v>
      </c>
      <c r="AE386" s="322">
        <f t="shared" si="119"/>
        <v>0</v>
      </c>
      <c r="AF386" s="322">
        <f t="shared" si="119"/>
        <v>0</v>
      </c>
      <c r="AG386" s="322">
        <f t="shared" si="108"/>
        <v>494.99388432000001</v>
      </c>
      <c r="AH386" s="322">
        <f t="shared" si="108"/>
        <v>152.30581056000005</v>
      </c>
      <c r="AI386" s="322">
        <f t="shared" si="108"/>
        <v>152.30581056000005</v>
      </c>
      <c r="AJ386" s="322">
        <f t="shared" si="105"/>
        <v>76.152905280000027</v>
      </c>
      <c r="AK386" s="1280" t="s">
        <v>1465</v>
      </c>
      <c r="AL386" s="88" t="s">
        <v>1465</v>
      </c>
      <c r="AM386" s="1280" t="s">
        <v>1465</v>
      </c>
      <c r="AN386" s="322">
        <f t="shared" si="109"/>
        <v>34758.441535999998</v>
      </c>
      <c r="AO386" s="322">
        <f t="shared" si="120"/>
        <v>18121.597120630886</v>
      </c>
      <c r="AP386" s="322">
        <f t="shared" si="120"/>
        <v>761.41164372398691</v>
      </c>
      <c r="AQ386" s="322">
        <f t="shared" si="120"/>
        <v>8413.5986631500509</v>
      </c>
      <c r="AR386" s="322">
        <f t="shared" si="120"/>
        <v>0</v>
      </c>
      <c r="AS386" s="322">
        <f t="shared" si="120"/>
        <v>5367.9520882541055</v>
      </c>
      <c r="AT386" s="322">
        <f t="shared" si="120"/>
        <v>0</v>
      </c>
      <c r="AU386" s="322">
        <f t="shared" si="120"/>
        <v>114.21174655859801</v>
      </c>
      <c r="AV386" s="322">
        <f t="shared" si="120"/>
        <v>76.141164372398691</v>
      </c>
      <c r="AW386" s="322">
        <f t="shared" si="120"/>
        <v>190.35291093099673</v>
      </c>
      <c r="AX386" s="322">
        <f t="shared" si="120"/>
        <v>456.84698623439203</v>
      </c>
      <c r="AY386" s="322">
        <f t="shared" si="120"/>
        <v>114.21174655859801</v>
      </c>
      <c r="AZ386" s="322">
        <f t="shared" si="120"/>
        <v>266.49407530339539</v>
      </c>
      <c r="BA386" s="322">
        <f t="shared" si="120"/>
        <v>0</v>
      </c>
      <c r="BB386" s="322">
        <f t="shared" si="120"/>
        <v>0</v>
      </c>
      <c r="BC386" s="322">
        <f t="shared" si="110"/>
        <v>494.91756842059141</v>
      </c>
      <c r="BD386" s="322">
        <f t="shared" si="110"/>
        <v>152.28232874479738</v>
      </c>
      <c r="BE386" s="322">
        <f t="shared" si="110"/>
        <v>152.28232874479738</v>
      </c>
      <c r="BF386" s="322">
        <f t="shared" si="106"/>
        <v>76.141164372398691</v>
      </c>
    </row>
    <row r="387" spans="2:58" ht="14.25">
      <c r="B387" s="6" t="s">
        <v>185</v>
      </c>
      <c r="C387" s="1918" t="s">
        <v>200</v>
      </c>
      <c r="D387" s="1980" t="s">
        <v>1516</v>
      </c>
      <c r="E387" s="1983" t="s">
        <v>15</v>
      </c>
      <c r="F387" s="1752" t="s">
        <v>16</v>
      </c>
      <c r="G387" s="1996">
        <v>17.170000000000002</v>
      </c>
      <c r="H387" s="1965">
        <v>48</v>
      </c>
      <c r="I387" s="1922">
        <v>48</v>
      </c>
      <c r="J387" s="1935">
        <v>48</v>
      </c>
      <c r="K387" s="1924">
        <v>12.1777</v>
      </c>
      <c r="L387" s="1738"/>
      <c r="R387" s="322">
        <f t="shared" si="107"/>
        <v>584.64</v>
      </c>
      <c r="S387" s="322">
        <f t="shared" si="119"/>
        <v>228.47999999999985</v>
      </c>
      <c r="T387" s="322">
        <f t="shared" si="119"/>
        <v>9.6000000000000014</v>
      </c>
      <c r="U387" s="322">
        <f t="shared" si="119"/>
        <v>106.07999999999998</v>
      </c>
      <c r="V387" s="322">
        <f t="shared" si="119"/>
        <v>0</v>
      </c>
      <c r="W387" s="322">
        <f t="shared" si="119"/>
        <v>214.07999999999998</v>
      </c>
      <c r="X387" s="322">
        <f t="shared" si="119"/>
        <v>0</v>
      </c>
      <c r="Y387" s="322">
        <f t="shared" si="119"/>
        <v>1.44</v>
      </c>
      <c r="Z387" s="322">
        <f t="shared" si="119"/>
        <v>0.96000000000000019</v>
      </c>
      <c r="AA387" s="322">
        <f t="shared" si="119"/>
        <v>2.4000000000000004</v>
      </c>
      <c r="AB387" s="322">
        <f t="shared" si="119"/>
        <v>5.76</v>
      </c>
      <c r="AC387" s="322">
        <f t="shared" si="119"/>
        <v>1.44</v>
      </c>
      <c r="AD387" s="322">
        <f t="shared" si="119"/>
        <v>3.3600000000000003</v>
      </c>
      <c r="AE387" s="322">
        <f t="shared" si="119"/>
        <v>0</v>
      </c>
      <c r="AF387" s="322">
        <f t="shared" si="119"/>
        <v>0</v>
      </c>
      <c r="AG387" s="322">
        <f t="shared" si="108"/>
        <v>6.24</v>
      </c>
      <c r="AH387" s="322">
        <f t="shared" si="108"/>
        <v>1.9200000000000004</v>
      </c>
      <c r="AI387" s="322">
        <f t="shared" si="108"/>
        <v>1.9200000000000004</v>
      </c>
      <c r="AJ387" s="322">
        <f t="shared" si="105"/>
        <v>0.96000000000000019</v>
      </c>
      <c r="AK387" s="1280" t="s">
        <v>1465</v>
      </c>
      <c r="AL387" s="88" t="s">
        <v>1465</v>
      </c>
      <c r="AM387" s="1280" t="s">
        <v>1465</v>
      </c>
      <c r="AN387" s="322">
        <f t="shared" si="109"/>
        <v>584.52959999999996</v>
      </c>
      <c r="AO387" s="322">
        <f t="shared" si="120"/>
        <v>228.43685517241363</v>
      </c>
      <c r="AP387" s="322">
        <f t="shared" si="120"/>
        <v>9.5981871921182282</v>
      </c>
      <c r="AQ387" s="322">
        <f t="shared" si="120"/>
        <v>106.05996847290638</v>
      </c>
      <c r="AR387" s="322">
        <f t="shared" si="120"/>
        <v>0</v>
      </c>
      <c r="AS387" s="322">
        <f t="shared" si="120"/>
        <v>214.03957438423643</v>
      </c>
      <c r="AT387" s="322">
        <f t="shared" si="120"/>
        <v>0</v>
      </c>
      <c r="AU387" s="322">
        <f t="shared" si="120"/>
        <v>1.439728078817734</v>
      </c>
      <c r="AV387" s="322">
        <f t="shared" si="120"/>
        <v>0.95981871921182282</v>
      </c>
      <c r="AW387" s="322">
        <f t="shared" si="120"/>
        <v>2.3995467980295571</v>
      </c>
      <c r="AX387" s="322">
        <f t="shared" si="120"/>
        <v>5.7589123152709361</v>
      </c>
      <c r="AY387" s="322">
        <f t="shared" si="120"/>
        <v>1.439728078817734</v>
      </c>
      <c r="AZ387" s="322">
        <f t="shared" si="120"/>
        <v>3.3593655172413794</v>
      </c>
      <c r="BA387" s="322">
        <f t="shared" si="120"/>
        <v>0</v>
      </c>
      <c r="BB387" s="322">
        <f t="shared" si="120"/>
        <v>0</v>
      </c>
      <c r="BC387" s="322">
        <f t="shared" si="110"/>
        <v>6.2388216748768475</v>
      </c>
      <c r="BD387" s="322">
        <f t="shared" si="110"/>
        <v>1.9196374384236456</v>
      </c>
      <c r="BE387" s="322">
        <f t="shared" si="110"/>
        <v>1.9196374384236456</v>
      </c>
      <c r="BF387" s="322">
        <f t="shared" si="106"/>
        <v>0.95981871921182282</v>
      </c>
    </row>
    <row r="388" spans="2:58" ht="14.25">
      <c r="B388" s="6" t="s">
        <v>185</v>
      </c>
      <c r="C388" s="1918" t="s">
        <v>200</v>
      </c>
      <c r="D388" s="1980" t="s">
        <v>36</v>
      </c>
      <c r="E388" s="1983" t="s">
        <v>15</v>
      </c>
      <c r="F388" s="1752" t="s">
        <v>16</v>
      </c>
      <c r="G388" s="1996">
        <v>17.170000000000002</v>
      </c>
      <c r="H388" s="1965">
        <v>7471.1088000000009</v>
      </c>
      <c r="I388" s="1922">
        <v>7471.1088000000009</v>
      </c>
      <c r="J388" s="1935">
        <v>7471.11</v>
      </c>
      <c r="K388" s="1924">
        <v>12.177742</v>
      </c>
      <c r="L388" s="1738"/>
      <c r="R388" s="322">
        <f t="shared" si="107"/>
        <v>90998.105184000015</v>
      </c>
      <c r="S388" s="322">
        <f t="shared" si="119"/>
        <v>35562.477887999979</v>
      </c>
      <c r="T388" s="322">
        <f t="shared" si="119"/>
        <v>1494.2217600000006</v>
      </c>
      <c r="U388" s="322">
        <f t="shared" si="119"/>
        <v>16511.150448</v>
      </c>
      <c r="V388" s="322">
        <f t="shared" si="119"/>
        <v>0</v>
      </c>
      <c r="W388" s="322">
        <f t="shared" si="119"/>
        <v>33321.145248000008</v>
      </c>
      <c r="X388" s="322">
        <f t="shared" si="119"/>
        <v>0</v>
      </c>
      <c r="Y388" s="322">
        <f t="shared" si="119"/>
        <v>224.13326400000003</v>
      </c>
      <c r="Z388" s="322">
        <f t="shared" si="119"/>
        <v>149.42217600000006</v>
      </c>
      <c r="AA388" s="322">
        <f t="shared" si="119"/>
        <v>373.55544000000015</v>
      </c>
      <c r="AB388" s="322">
        <f t="shared" si="119"/>
        <v>896.5330560000001</v>
      </c>
      <c r="AC388" s="322">
        <f t="shared" si="119"/>
        <v>224.13326400000003</v>
      </c>
      <c r="AD388" s="322">
        <f t="shared" si="119"/>
        <v>522.97761600000013</v>
      </c>
      <c r="AE388" s="322">
        <f t="shared" si="119"/>
        <v>0</v>
      </c>
      <c r="AF388" s="322">
        <f t="shared" si="119"/>
        <v>0</v>
      </c>
      <c r="AG388" s="322">
        <f t="shared" si="108"/>
        <v>971.24414400000023</v>
      </c>
      <c r="AH388" s="322">
        <f t="shared" si="108"/>
        <v>298.84435200000013</v>
      </c>
      <c r="AI388" s="322">
        <f t="shared" si="108"/>
        <v>298.84435200000013</v>
      </c>
      <c r="AJ388" s="322">
        <f t="shared" si="105"/>
        <v>149.42217600000006</v>
      </c>
      <c r="AK388" s="1280" t="s">
        <v>1465</v>
      </c>
      <c r="AL388" s="88" t="s">
        <v>1465</v>
      </c>
      <c r="AM388" s="1280" t="s">
        <v>1465</v>
      </c>
      <c r="AN388" s="322">
        <f t="shared" si="109"/>
        <v>90981.250033620003</v>
      </c>
      <c r="AO388" s="322">
        <f t="shared" si="120"/>
        <v>35555.89081773653</v>
      </c>
      <c r="AP388" s="322">
        <f t="shared" si="120"/>
        <v>1493.9449923418724</v>
      </c>
      <c r="AQ388" s="322">
        <f t="shared" si="120"/>
        <v>16508.092165377682</v>
      </c>
      <c r="AR388" s="322">
        <f t="shared" si="120"/>
        <v>0</v>
      </c>
      <c r="AS388" s="322">
        <f t="shared" si="120"/>
        <v>33314.973329223743</v>
      </c>
      <c r="AT388" s="322">
        <f t="shared" si="120"/>
        <v>0</v>
      </c>
      <c r="AU388" s="322">
        <f t="shared" si="120"/>
        <v>224.09174885128078</v>
      </c>
      <c r="AV388" s="322">
        <f t="shared" si="120"/>
        <v>149.39449923418724</v>
      </c>
      <c r="AW388" s="322">
        <f t="shared" si="120"/>
        <v>373.48624808546811</v>
      </c>
      <c r="AX388" s="322">
        <f t="shared" si="120"/>
        <v>896.36699540512313</v>
      </c>
      <c r="AY388" s="322">
        <f t="shared" si="120"/>
        <v>224.09174885128078</v>
      </c>
      <c r="AZ388" s="322">
        <f t="shared" si="120"/>
        <v>522.88074731965526</v>
      </c>
      <c r="BA388" s="322">
        <f t="shared" si="120"/>
        <v>0</v>
      </c>
      <c r="BB388" s="322">
        <f t="shared" si="120"/>
        <v>0</v>
      </c>
      <c r="BC388" s="322">
        <f t="shared" si="110"/>
        <v>971.06424502221682</v>
      </c>
      <c r="BD388" s="322">
        <f t="shared" si="110"/>
        <v>298.78899846837447</v>
      </c>
      <c r="BE388" s="322">
        <f t="shared" si="110"/>
        <v>298.78899846837447</v>
      </c>
      <c r="BF388" s="322">
        <f t="shared" si="106"/>
        <v>149.39449923418724</v>
      </c>
    </row>
    <row r="389" spans="2:58" ht="14.25">
      <c r="B389" s="6" t="s">
        <v>185</v>
      </c>
      <c r="C389" s="1918" t="s">
        <v>200</v>
      </c>
      <c r="D389" s="1980" t="s">
        <v>201</v>
      </c>
      <c r="E389" s="1983" t="s">
        <v>19</v>
      </c>
      <c r="F389" s="1752" t="s">
        <v>16</v>
      </c>
      <c r="G389" s="1996">
        <v>17.170000000000002</v>
      </c>
      <c r="H389" s="1965">
        <v>6374.3417557446828</v>
      </c>
      <c r="I389" s="1922">
        <v>6374.3417557446828</v>
      </c>
      <c r="J389" s="1935">
        <v>6374.34</v>
      </c>
      <c r="K389" s="1924">
        <v>17.437742</v>
      </c>
      <c r="L389" s="1738"/>
      <c r="R389" s="322">
        <f t="shared" si="107"/>
        <v>111168.52022018727</v>
      </c>
      <c r="S389" s="322">
        <f t="shared" si="119"/>
        <v>30341.866757344702</v>
      </c>
      <c r="T389" s="322">
        <f t="shared" si="119"/>
        <v>1274.8683511489367</v>
      </c>
      <c r="U389" s="322">
        <f t="shared" si="119"/>
        <v>14087.295280195747</v>
      </c>
      <c r="V389" s="322">
        <f t="shared" si="119"/>
        <v>0</v>
      </c>
      <c r="W389" s="322">
        <f t="shared" si="119"/>
        <v>61958.601865838325</v>
      </c>
      <c r="X389" s="322">
        <f t="shared" si="119"/>
        <v>0</v>
      </c>
      <c r="Y389" s="322">
        <f t="shared" si="119"/>
        <v>191.23025267234047</v>
      </c>
      <c r="Z389" s="322">
        <f t="shared" si="119"/>
        <v>127.48683511489367</v>
      </c>
      <c r="AA389" s="322">
        <f t="shared" si="119"/>
        <v>318.71708778723416</v>
      </c>
      <c r="AB389" s="322">
        <f t="shared" si="119"/>
        <v>764.92101068936188</v>
      </c>
      <c r="AC389" s="322">
        <f t="shared" si="119"/>
        <v>191.23025267234047</v>
      </c>
      <c r="AD389" s="322">
        <f t="shared" si="119"/>
        <v>446.20392290212783</v>
      </c>
      <c r="AE389" s="322">
        <f t="shared" si="119"/>
        <v>0</v>
      </c>
      <c r="AF389" s="322">
        <f t="shared" si="119"/>
        <v>0</v>
      </c>
      <c r="AG389" s="322">
        <f t="shared" si="108"/>
        <v>828.66442824680871</v>
      </c>
      <c r="AH389" s="322">
        <f t="shared" si="108"/>
        <v>254.97367022978733</v>
      </c>
      <c r="AI389" s="322">
        <f t="shared" si="108"/>
        <v>254.97367022978733</v>
      </c>
      <c r="AJ389" s="322">
        <f t="shared" si="105"/>
        <v>127.48683511489367</v>
      </c>
      <c r="AK389" s="1280" t="s">
        <v>1465</v>
      </c>
      <c r="AL389" s="88" t="s">
        <v>1465</v>
      </c>
      <c r="AM389" s="1280" t="s">
        <v>1465</v>
      </c>
      <c r="AN389" s="322">
        <f t="shared" si="109"/>
        <v>111154.09634028</v>
      </c>
      <c r="AO389" s="322">
        <f t="shared" si="120"/>
        <v>30337.929964434228</v>
      </c>
      <c r="AP389" s="322">
        <f t="shared" si="120"/>
        <v>1274.7029396821101</v>
      </c>
      <c r="AQ389" s="322">
        <f t="shared" si="120"/>
        <v>14085.467483487313</v>
      </c>
      <c r="AR389" s="322">
        <f t="shared" si="120"/>
        <v>0</v>
      </c>
      <c r="AS389" s="322">
        <f t="shared" si="120"/>
        <v>61950.562868550551</v>
      </c>
      <c r="AT389" s="322">
        <f t="shared" si="120"/>
        <v>0</v>
      </c>
      <c r="AU389" s="322">
        <f t="shared" si="120"/>
        <v>191.20544095231651</v>
      </c>
      <c r="AV389" s="322">
        <f t="shared" si="120"/>
        <v>127.47029396821101</v>
      </c>
      <c r="AW389" s="322">
        <f t="shared" si="120"/>
        <v>318.67573492052753</v>
      </c>
      <c r="AX389" s="322">
        <f t="shared" si="120"/>
        <v>764.82176380926603</v>
      </c>
      <c r="AY389" s="322">
        <f t="shared" si="120"/>
        <v>191.20544095231651</v>
      </c>
      <c r="AZ389" s="322">
        <f t="shared" si="120"/>
        <v>446.14602888873856</v>
      </c>
      <c r="BA389" s="322">
        <f t="shared" si="120"/>
        <v>0</v>
      </c>
      <c r="BB389" s="322">
        <f t="shared" si="120"/>
        <v>0</v>
      </c>
      <c r="BC389" s="322">
        <f t="shared" si="110"/>
        <v>828.55691079337146</v>
      </c>
      <c r="BD389" s="322">
        <f t="shared" si="110"/>
        <v>254.94058793642202</v>
      </c>
      <c r="BE389" s="322">
        <f t="shared" si="110"/>
        <v>254.94058793642202</v>
      </c>
      <c r="BF389" s="322">
        <f t="shared" si="106"/>
        <v>127.47029396821101</v>
      </c>
    </row>
    <row r="390" spans="2:58" ht="14.25">
      <c r="B390" s="6" t="s">
        <v>185</v>
      </c>
      <c r="C390" s="1918" t="s">
        <v>200</v>
      </c>
      <c r="D390" s="1980" t="s">
        <v>202</v>
      </c>
      <c r="E390" s="1983" t="s">
        <v>19</v>
      </c>
      <c r="F390" s="1752" t="s">
        <v>16</v>
      </c>
      <c r="G390" s="1996">
        <v>17.63</v>
      </c>
      <c r="H390" s="1965">
        <v>0</v>
      </c>
      <c r="I390" s="1922">
        <v>0</v>
      </c>
      <c r="J390" s="1935">
        <v>0</v>
      </c>
      <c r="K390" s="1924">
        <v>17.437742</v>
      </c>
      <c r="L390" s="1738"/>
      <c r="R390" s="322">
        <f t="shared" si="107"/>
        <v>0</v>
      </c>
      <c r="S390" s="322">
        <f t="shared" si="119"/>
        <v>0</v>
      </c>
      <c r="T390" s="322">
        <f t="shared" si="119"/>
        <v>0</v>
      </c>
      <c r="U390" s="322">
        <f t="shared" si="119"/>
        <v>0</v>
      </c>
      <c r="V390" s="322">
        <f t="shared" si="119"/>
        <v>0</v>
      </c>
      <c r="W390" s="322">
        <f t="shared" si="119"/>
        <v>0</v>
      </c>
      <c r="X390" s="322">
        <f t="shared" si="119"/>
        <v>0</v>
      </c>
      <c r="Y390" s="322">
        <f t="shared" si="119"/>
        <v>0</v>
      </c>
      <c r="Z390" s="322">
        <f t="shared" si="119"/>
        <v>0</v>
      </c>
      <c r="AA390" s="322">
        <f t="shared" si="119"/>
        <v>0</v>
      </c>
      <c r="AB390" s="322">
        <f t="shared" si="119"/>
        <v>0</v>
      </c>
      <c r="AC390" s="322">
        <f t="shared" si="119"/>
        <v>0</v>
      </c>
      <c r="AD390" s="322">
        <f t="shared" si="119"/>
        <v>0</v>
      </c>
      <c r="AE390" s="322">
        <f t="shared" si="119"/>
        <v>0</v>
      </c>
      <c r="AF390" s="322">
        <f t="shared" si="119"/>
        <v>0</v>
      </c>
      <c r="AG390" s="322">
        <f t="shared" si="108"/>
        <v>0</v>
      </c>
      <c r="AH390" s="322">
        <f t="shared" si="108"/>
        <v>0</v>
      </c>
      <c r="AI390" s="322">
        <f t="shared" si="108"/>
        <v>0</v>
      </c>
      <c r="AJ390" s="322">
        <f t="shared" si="105"/>
        <v>0</v>
      </c>
      <c r="AK390" s="1280" t="s">
        <v>1465</v>
      </c>
      <c r="AL390" s="88" t="s">
        <v>1465</v>
      </c>
      <c r="AM390" s="1280" t="s">
        <v>1465</v>
      </c>
      <c r="AN390" s="322">
        <f t="shared" si="109"/>
        <v>0</v>
      </c>
      <c r="AO390" s="322">
        <f t="shared" si="120"/>
        <v>0</v>
      </c>
      <c r="AP390" s="322">
        <f t="shared" si="120"/>
        <v>0</v>
      </c>
      <c r="AQ390" s="322">
        <f t="shared" si="120"/>
        <v>0</v>
      </c>
      <c r="AR390" s="322">
        <f t="shared" si="120"/>
        <v>0</v>
      </c>
      <c r="AS390" s="322">
        <f t="shared" si="120"/>
        <v>0</v>
      </c>
      <c r="AT390" s="322">
        <f t="shared" si="120"/>
        <v>0</v>
      </c>
      <c r="AU390" s="322">
        <f t="shared" si="120"/>
        <v>0</v>
      </c>
      <c r="AV390" s="322">
        <f t="shared" si="120"/>
        <v>0</v>
      </c>
      <c r="AW390" s="322">
        <f t="shared" si="120"/>
        <v>0</v>
      </c>
      <c r="AX390" s="322">
        <f t="shared" si="120"/>
        <v>0</v>
      </c>
      <c r="AY390" s="322">
        <f t="shared" si="120"/>
        <v>0</v>
      </c>
      <c r="AZ390" s="322">
        <f t="shared" si="120"/>
        <v>0</v>
      </c>
      <c r="BA390" s="322">
        <f t="shared" si="120"/>
        <v>0</v>
      </c>
      <c r="BB390" s="322">
        <f t="shared" si="120"/>
        <v>0</v>
      </c>
      <c r="BC390" s="322">
        <f t="shared" si="110"/>
        <v>0</v>
      </c>
      <c r="BD390" s="322">
        <f t="shared" si="110"/>
        <v>0</v>
      </c>
      <c r="BE390" s="322">
        <f t="shared" si="110"/>
        <v>0</v>
      </c>
      <c r="BF390" s="322">
        <f t="shared" si="106"/>
        <v>0</v>
      </c>
    </row>
    <row r="391" spans="2:58" ht="14.25">
      <c r="B391" s="7" t="s">
        <v>185</v>
      </c>
      <c r="C391" s="1928" t="s">
        <v>203</v>
      </c>
      <c r="D391" s="1997" t="s">
        <v>204</v>
      </c>
      <c r="E391" s="1998" t="s">
        <v>15</v>
      </c>
      <c r="F391" s="1757" t="s">
        <v>16</v>
      </c>
      <c r="G391" s="1999">
        <v>17.29</v>
      </c>
      <c r="H391" s="2000">
        <v>220.69605944085299</v>
      </c>
      <c r="I391" s="2001">
        <v>220.69605944085299</v>
      </c>
      <c r="J391" s="1935">
        <v>220.69605944085299</v>
      </c>
      <c r="K391" s="1924">
        <v>12.178000000000001</v>
      </c>
      <c r="L391" s="1738"/>
      <c r="R391" s="322">
        <f t="shared" si="107"/>
        <v>2688.0780039895894</v>
      </c>
      <c r="S391" s="322">
        <f t="shared" si="119"/>
        <v>1050.5132429384596</v>
      </c>
      <c r="T391" s="322">
        <f t="shared" si="119"/>
        <v>44.139211888170607</v>
      </c>
      <c r="U391" s="322">
        <f t="shared" si="119"/>
        <v>487.73829136428503</v>
      </c>
      <c r="V391" s="322">
        <f t="shared" si="119"/>
        <v>0</v>
      </c>
      <c r="W391" s="322">
        <f t="shared" si="119"/>
        <v>984.30442510620435</v>
      </c>
      <c r="X391" s="322">
        <f t="shared" si="119"/>
        <v>0</v>
      </c>
      <c r="Y391" s="322">
        <f t="shared" si="119"/>
        <v>6.62088178322559</v>
      </c>
      <c r="Z391" s="322">
        <f t="shared" si="119"/>
        <v>4.4139211888170609</v>
      </c>
      <c r="AA391" s="322">
        <f t="shared" si="119"/>
        <v>11.034802972042652</v>
      </c>
      <c r="AB391" s="322">
        <f t="shared" si="119"/>
        <v>26.48352713290236</v>
      </c>
      <c r="AC391" s="322">
        <f t="shared" si="119"/>
        <v>6.62088178322559</v>
      </c>
      <c r="AD391" s="322">
        <f t="shared" si="119"/>
        <v>15.448724160859712</v>
      </c>
      <c r="AE391" s="322">
        <f t="shared" si="119"/>
        <v>0</v>
      </c>
      <c r="AF391" s="322">
        <f t="shared" si="119"/>
        <v>0</v>
      </c>
      <c r="AG391" s="322">
        <f t="shared" si="108"/>
        <v>28.690487727310892</v>
      </c>
      <c r="AH391" s="322">
        <f t="shared" si="108"/>
        <v>8.8278423776341217</v>
      </c>
      <c r="AI391" s="322">
        <f t="shared" si="108"/>
        <v>8.8278423776341217</v>
      </c>
      <c r="AJ391" s="322">
        <f t="shared" si="105"/>
        <v>4.4139211888170609</v>
      </c>
      <c r="AK391" s="1280" t="s">
        <v>1465</v>
      </c>
      <c r="AL391" s="88" t="s">
        <v>1465</v>
      </c>
      <c r="AM391" s="1280" t="s">
        <v>1465</v>
      </c>
      <c r="AN391" s="322">
        <f t="shared" si="109"/>
        <v>2687.6366118707078</v>
      </c>
      <c r="AO391" s="322">
        <f t="shared" si="120"/>
        <v>1050.3407448690116</v>
      </c>
      <c r="AP391" s="322">
        <f t="shared" si="120"/>
        <v>44.131964070126578</v>
      </c>
      <c r="AQ391" s="322">
        <f t="shared" si="120"/>
        <v>487.65820297489847</v>
      </c>
      <c r="AR391" s="322">
        <f t="shared" si="120"/>
        <v>0</v>
      </c>
      <c r="AS391" s="322">
        <f t="shared" si="120"/>
        <v>984.14279876382238</v>
      </c>
      <c r="AT391" s="322">
        <f t="shared" si="120"/>
        <v>0</v>
      </c>
      <c r="AU391" s="322">
        <f t="shared" si="120"/>
        <v>6.6197946105189853</v>
      </c>
      <c r="AV391" s="322">
        <f t="shared" si="120"/>
        <v>4.4131964070126575</v>
      </c>
      <c r="AW391" s="322">
        <f t="shared" si="120"/>
        <v>11.032991017531645</v>
      </c>
      <c r="AX391" s="322">
        <f t="shared" si="120"/>
        <v>26.479178442075941</v>
      </c>
      <c r="AY391" s="322">
        <f t="shared" si="120"/>
        <v>6.6197946105189853</v>
      </c>
      <c r="AZ391" s="322">
        <f t="shared" si="120"/>
        <v>15.4461874245443</v>
      </c>
      <c r="BA391" s="322">
        <f t="shared" si="120"/>
        <v>0</v>
      </c>
      <c r="BB391" s="322">
        <f t="shared" si="120"/>
        <v>0</v>
      </c>
      <c r="BC391" s="322">
        <f t="shared" si="110"/>
        <v>28.685776645582269</v>
      </c>
      <c r="BD391" s="322">
        <f t="shared" si="110"/>
        <v>8.8263928140253149</v>
      </c>
      <c r="BE391" s="322">
        <f t="shared" si="110"/>
        <v>8.8263928140253149</v>
      </c>
      <c r="BF391" s="322">
        <f t="shared" si="106"/>
        <v>4.4131964070126575</v>
      </c>
    </row>
    <row r="392" spans="2:58" ht="14.25">
      <c r="B392" s="17" t="s">
        <v>205</v>
      </c>
      <c r="C392" s="1937" t="s">
        <v>206</v>
      </c>
      <c r="D392" s="2002" t="s">
        <v>1775</v>
      </c>
      <c r="E392" s="1983" t="s">
        <v>19</v>
      </c>
      <c r="F392" s="1747" t="s">
        <v>16</v>
      </c>
      <c r="G392" s="1993">
        <v>17.170000000000002</v>
      </c>
      <c r="H392" s="1966">
        <v>11720</v>
      </c>
      <c r="I392" s="1994">
        <v>11720</v>
      </c>
      <c r="J392" s="2003">
        <v>11720</v>
      </c>
      <c r="K392" s="2004">
        <v>17.440000000000001</v>
      </c>
      <c r="L392" s="1738"/>
      <c r="R392" s="322">
        <f t="shared" si="107"/>
        <v>204396.80000000002</v>
      </c>
      <c r="S392" s="322">
        <f t="shared" si="119"/>
        <v>55787.200000000019</v>
      </c>
      <c r="T392" s="322">
        <f t="shared" si="119"/>
        <v>2344.0000000000005</v>
      </c>
      <c r="U392" s="322">
        <f t="shared" si="119"/>
        <v>25901.199999999997</v>
      </c>
      <c r="V392" s="322">
        <f t="shared" si="119"/>
        <v>0</v>
      </c>
      <c r="W392" s="322">
        <f t="shared" si="119"/>
        <v>113918.40000000002</v>
      </c>
      <c r="X392" s="322">
        <f t="shared" si="119"/>
        <v>0</v>
      </c>
      <c r="Y392" s="322">
        <f t="shared" si="119"/>
        <v>351.6</v>
      </c>
      <c r="Z392" s="322">
        <f t="shared" si="119"/>
        <v>234.40000000000003</v>
      </c>
      <c r="AA392" s="322">
        <f t="shared" si="119"/>
        <v>586.00000000000011</v>
      </c>
      <c r="AB392" s="322">
        <f t="shared" si="119"/>
        <v>1406.4</v>
      </c>
      <c r="AC392" s="322">
        <f t="shared" si="119"/>
        <v>351.6</v>
      </c>
      <c r="AD392" s="322">
        <f t="shared" si="119"/>
        <v>820.40000000000009</v>
      </c>
      <c r="AE392" s="322">
        <f t="shared" si="119"/>
        <v>0</v>
      </c>
      <c r="AF392" s="322">
        <f t="shared" si="119"/>
        <v>0</v>
      </c>
      <c r="AG392" s="322">
        <f t="shared" si="108"/>
        <v>1523.6000000000001</v>
      </c>
      <c r="AH392" s="322">
        <f t="shared" si="108"/>
        <v>468.80000000000007</v>
      </c>
      <c r="AI392" s="322">
        <f t="shared" si="108"/>
        <v>468.80000000000007</v>
      </c>
      <c r="AJ392" s="322">
        <f t="shared" si="105"/>
        <v>234.40000000000003</v>
      </c>
      <c r="AK392" s="1280" t="s">
        <v>1465</v>
      </c>
      <c r="AL392" s="88" t="s">
        <v>1465</v>
      </c>
      <c r="AM392" s="1280" t="s">
        <v>1465</v>
      </c>
      <c r="AN392" s="322">
        <f t="shared" si="109"/>
        <v>204396.80000000002</v>
      </c>
      <c r="AO392" s="322">
        <f t="shared" si="120"/>
        <v>55787.200000000019</v>
      </c>
      <c r="AP392" s="322">
        <f t="shared" si="120"/>
        <v>2344.0000000000005</v>
      </c>
      <c r="AQ392" s="322">
        <f t="shared" si="120"/>
        <v>25901.199999999997</v>
      </c>
      <c r="AR392" s="322">
        <f t="shared" si="120"/>
        <v>0</v>
      </c>
      <c r="AS392" s="322">
        <f t="shared" si="120"/>
        <v>113918.40000000002</v>
      </c>
      <c r="AT392" s="322">
        <f t="shared" si="120"/>
        <v>0</v>
      </c>
      <c r="AU392" s="322">
        <f t="shared" si="120"/>
        <v>351.6</v>
      </c>
      <c r="AV392" s="322">
        <f t="shared" si="120"/>
        <v>234.40000000000003</v>
      </c>
      <c r="AW392" s="322">
        <f t="shared" si="120"/>
        <v>586.00000000000011</v>
      </c>
      <c r="AX392" s="322">
        <f t="shared" si="120"/>
        <v>1406.4</v>
      </c>
      <c r="AY392" s="322">
        <f t="shared" si="120"/>
        <v>351.6</v>
      </c>
      <c r="AZ392" s="322">
        <f t="shared" si="120"/>
        <v>820.40000000000009</v>
      </c>
      <c r="BA392" s="322">
        <f t="shared" si="120"/>
        <v>0</v>
      </c>
      <c r="BB392" s="322">
        <f t="shared" si="120"/>
        <v>0</v>
      </c>
      <c r="BC392" s="322">
        <f t="shared" si="110"/>
        <v>1523.6000000000001</v>
      </c>
      <c r="BD392" s="322">
        <f t="shared" si="110"/>
        <v>468.80000000000007</v>
      </c>
      <c r="BE392" s="322">
        <f t="shared" si="110"/>
        <v>468.80000000000007</v>
      </c>
      <c r="BF392" s="322">
        <f t="shared" si="106"/>
        <v>234.40000000000003</v>
      </c>
    </row>
    <row r="393" spans="2:58" ht="14.25">
      <c r="B393" s="8" t="s">
        <v>205</v>
      </c>
      <c r="C393" s="1937" t="s">
        <v>207</v>
      </c>
      <c r="D393" s="2002" t="s">
        <v>1776</v>
      </c>
      <c r="E393" s="1983" t="s">
        <v>19</v>
      </c>
      <c r="F393" s="1747" t="s">
        <v>16</v>
      </c>
      <c r="G393" s="1993">
        <v>17.489999999999998</v>
      </c>
      <c r="H393" s="1966">
        <v>15531.340819999999</v>
      </c>
      <c r="I393" s="1922">
        <v>15818.670625169998</v>
      </c>
      <c r="J393" s="1923">
        <v>15818.670625169998</v>
      </c>
      <c r="K393" s="1924">
        <v>17.440000000000001</v>
      </c>
      <c r="L393" s="1738"/>
      <c r="R393" s="322">
        <f t="shared" si="107"/>
        <v>275877.61570296477</v>
      </c>
      <c r="S393" s="322">
        <f t="shared" si="119"/>
        <v>75296.872175809214</v>
      </c>
      <c r="T393" s="322">
        <f t="shared" si="119"/>
        <v>3163.734125034</v>
      </c>
      <c r="U393" s="322">
        <f t="shared" si="119"/>
        <v>34959.262081625689</v>
      </c>
      <c r="V393" s="322">
        <f t="shared" si="119"/>
        <v>0</v>
      </c>
      <c r="W393" s="322">
        <f t="shared" si="119"/>
        <v>153757.47847665241</v>
      </c>
      <c r="X393" s="322">
        <f t="shared" si="119"/>
        <v>0</v>
      </c>
      <c r="Y393" s="322">
        <f t="shared" si="119"/>
        <v>474.56011875509989</v>
      </c>
      <c r="Z393" s="322">
        <f t="shared" si="119"/>
        <v>316.3734125034</v>
      </c>
      <c r="AA393" s="322">
        <f t="shared" si="119"/>
        <v>790.93353125850001</v>
      </c>
      <c r="AB393" s="322">
        <f t="shared" si="119"/>
        <v>1898.2404750203996</v>
      </c>
      <c r="AC393" s="322">
        <f t="shared" si="119"/>
        <v>474.56011875509989</v>
      </c>
      <c r="AD393" s="322">
        <f t="shared" si="119"/>
        <v>1107.3069437618999</v>
      </c>
      <c r="AE393" s="322">
        <f t="shared" si="119"/>
        <v>0</v>
      </c>
      <c r="AF393" s="322">
        <f t="shared" si="119"/>
        <v>0</v>
      </c>
      <c r="AG393" s="322">
        <f t="shared" si="108"/>
        <v>2056.4271812720995</v>
      </c>
      <c r="AH393" s="322">
        <f t="shared" si="108"/>
        <v>632.74682500680001</v>
      </c>
      <c r="AI393" s="322">
        <f t="shared" si="108"/>
        <v>632.74682500680001</v>
      </c>
      <c r="AJ393" s="322">
        <f t="shared" si="105"/>
        <v>316.3734125034</v>
      </c>
      <c r="AK393" s="1280" t="s">
        <v>1465</v>
      </c>
      <c r="AL393" s="88" t="s">
        <v>1465</v>
      </c>
      <c r="AM393" s="1280" t="s">
        <v>1465</v>
      </c>
      <c r="AN393" s="322">
        <f t="shared" si="109"/>
        <v>275877.61570296477</v>
      </c>
      <c r="AO393" s="322">
        <f t="shared" si="120"/>
        <v>75296.872175809214</v>
      </c>
      <c r="AP393" s="322">
        <f t="shared" si="120"/>
        <v>3163.734125034</v>
      </c>
      <c r="AQ393" s="322">
        <f t="shared" si="120"/>
        <v>34959.262081625689</v>
      </c>
      <c r="AR393" s="322">
        <f t="shared" si="120"/>
        <v>0</v>
      </c>
      <c r="AS393" s="322">
        <f t="shared" si="120"/>
        <v>153757.47847665241</v>
      </c>
      <c r="AT393" s="322">
        <f t="shared" si="120"/>
        <v>0</v>
      </c>
      <c r="AU393" s="322">
        <f t="shared" si="120"/>
        <v>474.56011875509989</v>
      </c>
      <c r="AV393" s="322">
        <f t="shared" si="120"/>
        <v>316.3734125034</v>
      </c>
      <c r="AW393" s="322">
        <f t="shared" si="120"/>
        <v>790.93353125850001</v>
      </c>
      <c r="AX393" s="322">
        <f t="shared" si="120"/>
        <v>1898.2404750203996</v>
      </c>
      <c r="AY393" s="322">
        <f t="shared" si="120"/>
        <v>474.56011875509989</v>
      </c>
      <c r="AZ393" s="322">
        <f t="shared" si="120"/>
        <v>1107.3069437618999</v>
      </c>
      <c r="BA393" s="322">
        <f t="shared" si="120"/>
        <v>0</v>
      </c>
      <c r="BB393" s="322">
        <f t="shared" si="120"/>
        <v>0</v>
      </c>
      <c r="BC393" s="322">
        <f t="shared" si="110"/>
        <v>2056.4271812720995</v>
      </c>
      <c r="BD393" s="322">
        <f t="shared" si="110"/>
        <v>632.74682500680001</v>
      </c>
      <c r="BE393" s="322">
        <f t="shared" si="110"/>
        <v>632.74682500680001</v>
      </c>
      <c r="BF393" s="322">
        <f t="shared" si="106"/>
        <v>316.3734125034</v>
      </c>
    </row>
    <row r="394" spans="2:58" ht="14.25">
      <c r="B394" s="8" t="s">
        <v>205</v>
      </c>
      <c r="C394" s="1937" t="s">
        <v>208</v>
      </c>
      <c r="D394" s="2002" t="s">
        <v>1755</v>
      </c>
      <c r="E394" s="1981" t="s">
        <v>25</v>
      </c>
      <c r="F394" s="1752" t="s">
        <v>16</v>
      </c>
      <c r="G394" s="1993">
        <v>17.170000000000002</v>
      </c>
      <c r="H394" s="1966">
        <v>37837.46875</v>
      </c>
      <c r="I394" s="1922">
        <v>37837.46875</v>
      </c>
      <c r="J394" s="1923">
        <v>37837.46875</v>
      </c>
      <c r="K394" s="1924">
        <v>9.1300000000000008</v>
      </c>
      <c r="L394" s="1738"/>
      <c r="O394" s="1646"/>
      <c r="P394" s="1646"/>
      <c r="Q394" s="1646"/>
      <c r="R394" s="322">
        <f t="shared" ref="R394:R414" si="121">+I394*VLOOKUP($E394,$P$5:$R$7,3,FALSE)</f>
        <v>345456.08968750003</v>
      </c>
      <c r="S394" s="322">
        <f t="shared" ref="S394:AF412" si="122">+$R394*VLOOKUP($E394,$P$5:$AF$7,S$1+3,FALSE)</f>
        <v>180106.35125000001</v>
      </c>
      <c r="T394" s="322">
        <f t="shared" si="122"/>
        <v>7567.4937500000015</v>
      </c>
      <c r="U394" s="322">
        <f t="shared" si="122"/>
        <v>83620.805937499987</v>
      </c>
      <c r="V394" s="322">
        <f t="shared" si="122"/>
        <v>0</v>
      </c>
      <c r="W394" s="322">
        <f t="shared" si="122"/>
        <v>53350.830937499995</v>
      </c>
      <c r="X394" s="322">
        <f t="shared" si="122"/>
        <v>0</v>
      </c>
      <c r="Y394" s="322">
        <f t="shared" si="122"/>
        <v>1135.1240625</v>
      </c>
      <c r="Z394" s="322">
        <f t="shared" si="122"/>
        <v>756.74937500000021</v>
      </c>
      <c r="AA394" s="322">
        <f t="shared" si="122"/>
        <v>1891.8734375000004</v>
      </c>
      <c r="AB394" s="322">
        <f t="shared" si="122"/>
        <v>4540.4962500000001</v>
      </c>
      <c r="AC394" s="322">
        <f t="shared" si="122"/>
        <v>1135.1240625</v>
      </c>
      <c r="AD394" s="322">
        <f t="shared" si="122"/>
        <v>2648.6228125000002</v>
      </c>
      <c r="AE394" s="322">
        <f t="shared" si="122"/>
        <v>0</v>
      </c>
      <c r="AF394" s="322">
        <f t="shared" si="122"/>
        <v>0</v>
      </c>
      <c r="AG394" s="322">
        <f t="shared" si="108"/>
        <v>4918.8709374999999</v>
      </c>
      <c r="AH394" s="322">
        <f t="shared" si="108"/>
        <v>1513.4987500000004</v>
      </c>
      <c r="AI394" s="322">
        <f t="shared" si="108"/>
        <v>1513.4987500000004</v>
      </c>
      <c r="AJ394" s="322">
        <f t="shared" si="105"/>
        <v>756.74937500000021</v>
      </c>
      <c r="AK394" s="1280" t="s">
        <v>1465</v>
      </c>
      <c r="AL394" s="88" t="s">
        <v>1465</v>
      </c>
      <c r="AM394" s="1280" t="s">
        <v>1465</v>
      </c>
      <c r="AN394" s="322">
        <f t="shared" ref="AN394:AN414" si="123">+J394*K394</f>
        <v>345456.08968750003</v>
      </c>
      <c r="AO394" s="322">
        <f t="shared" ref="AO394:BB412" si="124">+$AN394*VLOOKUP($E394,$AL$5:$BB$7,AO$1+3,FALSE)</f>
        <v>180106.35125000001</v>
      </c>
      <c r="AP394" s="322">
        <f t="shared" si="124"/>
        <v>7567.4937500000015</v>
      </c>
      <c r="AQ394" s="322">
        <f t="shared" si="124"/>
        <v>83620.805937499987</v>
      </c>
      <c r="AR394" s="322">
        <f t="shared" si="124"/>
        <v>0</v>
      </c>
      <c r="AS394" s="322">
        <f t="shared" si="124"/>
        <v>53350.830937499995</v>
      </c>
      <c r="AT394" s="322">
        <f t="shared" si="124"/>
        <v>0</v>
      </c>
      <c r="AU394" s="322">
        <f t="shared" si="124"/>
        <v>1135.1240625</v>
      </c>
      <c r="AV394" s="322">
        <f t="shared" si="124"/>
        <v>756.74937500000021</v>
      </c>
      <c r="AW394" s="322">
        <f t="shared" si="124"/>
        <v>1891.8734375000004</v>
      </c>
      <c r="AX394" s="322">
        <f t="shared" si="124"/>
        <v>4540.4962500000001</v>
      </c>
      <c r="AY394" s="322">
        <f t="shared" si="124"/>
        <v>1135.1240625</v>
      </c>
      <c r="AZ394" s="322">
        <f t="shared" si="124"/>
        <v>2648.6228125000002</v>
      </c>
      <c r="BA394" s="322">
        <f t="shared" si="124"/>
        <v>0</v>
      </c>
      <c r="BB394" s="322">
        <f t="shared" si="124"/>
        <v>0</v>
      </c>
      <c r="BC394" s="322">
        <f t="shared" si="110"/>
        <v>4918.8709374999999</v>
      </c>
      <c r="BD394" s="322">
        <f t="shared" si="110"/>
        <v>1513.4987500000004</v>
      </c>
      <c r="BE394" s="322">
        <f t="shared" si="110"/>
        <v>1513.4987500000004</v>
      </c>
      <c r="BF394" s="322">
        <f t="shared" si="106"/>
        <v>756.74937500000021</v>
      </c>
    </row>
    <row r="395" spans="2:58" ht="14.25">
      <c r="B395" s="8" t="s">
        <v>205</v>
      </c>
      <c r="C395" s="1937" t="s">
        <v>110</v>
      </c>
      <c r="D395" s="2002" t="s">
        <v>1756</v>
      </c>
      <c r="E395" s="1981" t="s">
        <v>25</v>
      </c>
      <c r="F395" s="1752" t="s">
        <v>16</v>
      </c>
      <c r="G395" s="1993">
        <v>17.55</v>
      </c>
      <c r="H395" s="2314">
        <v>47175.500135769427</v>
      </c>
      <c r="I395" s="2314">
        <v>47175.500135769427</v>
      </c>
      <c r="J395" s="2314">
        <v>47175.500135769427</v>
      </c>
      <c r="K395" s="1924">
        <v>9.33</v>
      </c>
      <c r="L395" s="1738"/>
      <c r="M395" s="1738"/>
      <c r="O395" s="1646"/>
      <c r="P395" s="1646"/>
      <c r="Q395" s="1646"/>
      <c r="R395" s="322">
        <f t="shared" si="121"/>
        <v>430712.31623957492</v>
      </c>
      <c r="S395" s="322">
        <f t="shared" si="122"/>
        <v>224555.38064626249</v>
      </c>
      <c r="T395" s="322">
        <f t="shared" si="122"/>
        <v>9435.1000271538887</v>
      </c>
      <c r="U395" s="322">
        <f t="shared" si="122"/>
        <v>104257.85530005042</v>
      </c>
      <c r="V395" s="322">
        <f t="shared" si="122"/>
        <v>0</v>
      </c>
      <c r="W395" s="322">
        <f t="shared" si="122"/>
        <v>66517.455191434885</v>
      </c>
      <c r="X395" s="322">
        <f t="shared" si="122"/>
        <v>0</v>
      </c>
      <c r="Y395" s="322">
        <f t="shared" si="122"/>
        <v>1415.2650040730828</v>
      </c>
      <c r="Z395" s="322">
        <f t="shared" si="122"/>
        <v>943.51000271538885</v>
      </c>
      <c r="AA395" s="322">
        <f t="shared" si="122"/>
        <v>2358.7750067884722</v>
      </c>
      <c r="AB395" s="322">
        <f t="shared" si="122"/>
        <v>5661.0600162923311</v>
      </c>
      <c r="AC395" s="322">
        <f t="shared" si="122"/>
        <v>1415.2650040730828</v>
      </c>
      <c r="AD395" s="322">
        <f t="shared" si="122"/>
        <v>3302.2850095038602</v>
      </c>
      <c r="AE395" s="322">
        <f t="shared" si="122"/>
        <v>0</v>
      </c>
      <c r="AF395" s="322">
        <f t="shared" si="122"/>
        <v>0</v>
      </c>
      <c r="AG395" s="322">
        <f t="shared" si="108"/>
        <v>6132.8150176500258</v>
      </c>
      <c r="AH395" s="322">
        <f t="shared" si="108"/>
        <v>1887.0200054307777</v>
      </c>
      <c r="AI395" s="322">
        <f t="shared" si="108"/>
        <v>1887.0200054307777</v>
      </c>
      <c r="AJ395" s="322">
        <f t="shared" si="105"/>
        <v>943.51000271538885</v>
      </c>
      <c r="AK395" s="1280" t="s">
        <v>1465</v>
      </c>
      <c r="AL395" s="88" t="s">
        <v>1465</v>
      </c>
      <c r="AM395" s="1280" t="s">
        <v>1465</v>
      </c>
      <c r="AN395" s="322">
        <f t="shared" si="123"/>
        <v>440147.41626672877</v>
      </c>
      <c r="AO395" s="322">
        <f t="shared" si="124"/>
        <v>229474.44703500863</v>
      </c>
      <c r="AP395" s="322">
        <f t="shared" si="124"/>
        <v>9641.7834888659108</v>
      </c>
      <c r="AQ395" s="322">
        <f t="shared" si="124"/>
        <v>106541.70755196827</v>
      </c>
      <c r="AR395" s="322">
        <f t="shared" si="124"/>
        <v>0</v>
      </c>
      <c r="AS395" s="322">
        <f t="shared" si="124"/>
        <v>67974.573596504648</v>
      </c>
      <c r="AT395" s="322">
        <f t="shared" si="124"/>
        <v>0</v>
      </c>
      <c r="AU395" s="322">
        <f t="shared" si="124"/>
        <v>1446.2675233298862</v>
      </c>
      <c r="AV395" s="322">
        <f t="shared" si="124"/>
        <v>964.17834888659115</v>
      </c>
      <c r="AW395" s="322">
        <f t="shared" si="124"/>
        <v>2410.4458722164777</v>
      </c>
      <c r="AX395" s="322">
        <f t="shared" si="124"/>
        <v>5785.0700933195449</v>
      </c>
      <c r="AY395" s="322">
        <f t="shared" si="124"/>
        <v>1446.2675233298862</v>
      </c>
      <c r="AZ395" s="322">
        <f t="shared" si="124"/>
        <v>3374.6242211030685</v>
      </c>
      <c r="BA395" s="322">
        <f t="shared" si="124"/>
        <v>0</v>
      </c>
      <c r="BB395" s="322">
        <f t="shared" si="124"/>
        <v>0</v>
      </c>
      <c r="BC395" s="322">
        <f t="shared" si="110"/>
        <v>6267.1592677628405</v>
      </c>
      <c r="BD395" s="322">
        <f t="shared" si="110"/>
        <v>1928.3566977731823</v>
      </c>
      <c r="BE395" s="322">
        <f t="shared" si="110"/>
        <v>1928.3566977731823</v>
      </c>
      <c r="BF395" s="322">
        <f t="shared" si="106"/>
        <v>964.17834888659115</v>
      </c>
    </row>
    <row r="396" spans="2:58" ht="14.25">
      <c r="B396" s="8" t="s">
        <v>205</v>
      </c>
      <c r="C396" s="1937" t="s">
        <v>110</v>
      </c>
      <c r="D396" s="2002" t="s">
        <v>1757</v>
      </c>
      <c r="E396" s="1981" t="s">
        <v>25</v>
      </c>
      <c r="F396" s="1752" t="s">
        <v>16</v>
      </c>
      <c r="G396" s="1993">
        <v>17.649999999999999</v>
      </c>
      <c r="H396" s="1966">
        <v>2433.0829386504711</v>
      </c>
      <c r="I396" s="1966">
        <v>2433.0829386504711</v>
      </c>
      <c r="J396" s="1966">
        <v>2433.0829386504711</v>
      </c>
      <c r="K396" s="1924">
        <v>9.3800000000000008</v>
      </c>
      <c r="L396" s="1738"/>
      <c r="M396" s="1738"/>
      <c r="O396" s="1646"/>
      <c r="P396" s="1646"/>
      <c r="Q396" s="1646"/>
      <c r="R396" s="322">
        <f t="shared" si="121"/>
        <v>22214.047229878805</v>
      </c>
      <c r="S396" s="322">
        <f t="shared" si="122"/>
        <v>11581.474787976244</v>
      </c>
      <c r="T396" s="322">
        <f t="shared" si="122"/>
        <v>486.61658773009435</v>
      </c>
      <c r="U396" s="322">
        <f t="shared" si="122"/>
        <v>5377.1132944175406</v>
      </c>
      <c r="V396" s="322">
        <f t="shared" si="122"/>
        <v>0</v>
      </c>
      <c r="W396" s="322">
        <f t="shared" si="122"/>
        <v>3430.6469434971641</v>
      </c>
      <c r="X396" s="322">
        <f t="shared" si="122"/>
        <v>0</v>
      </c>
      <c r="Y396" s="322">
        <f t="shared" si="122"/>
        <v>72.992488159514139</v>
      </c>
      <c r="Z396" s="322">
        <f t="shared" si="122"/>
        <v>48.661658773009435</v>
      </c>
      <c r="AA396" s="322">
        <f t="shared" si="122"/>
        <v>121.65414693252359</v>
      </c>
      <c r="AB396" s="322">
        <f t="shared" si="122"/>
        <v>291.96995263805655</v>
      </c>
      <c r="AC396" s="322">
        <f t="shared" si="122"/>
        <v>72.992488159514139</v>
      </c>
      <c r="AD396" s="322">
        <f t="shared" si="122"/>
        <v>170.31580570553299</v>
      </c>
      <c r="AE396" s="322">
        <f t="shared" si="122"/>
        <v>0</v>
      </c>
      <c r="AF396" s="322">
        <f t="shared" si="122"/>
        <v>0</v>
      </c>
      <c r="AG396" s="322">
        <f t="shared" si="108"/>
        <v>316.30078202456127</v>
      </c>
      <c r="AH396" s="322">
        <f t="shared" si="108"/>
        <v>97.32331754601887</v>
      </c>
      <c r="AI396" s="322">
        <f t="shared" si="108"/>
        <v>97.32331754601887</v>
      </c>
      <c r="AJ396" s="322">
        <f t="shared" si="105"/>
        <v>48.661658773009435</v>
      </c>
      <c r="AK396" s="1280" t="s">
        <v>1465</v>
      </c>
      <c r="AL396" s="88" t="s">
        <v>1465</v>
      </c>
      <c r="AM396" s="1280" t="s">
        <v>1465</v>
      </c>
      <c r="AN396" s="322">
        <f t="shared" si="123"/>
        <v>22822.31796454142</v>
      </c>
      <c r="AO396" s="322">
        <f t="shared" si="124"/>
        <v>11898.601698928494</v>
      </c>
      <c r="AP396" s="322">
        <f t="shared" si="124"/>
        <v>499.94124785413851</v>
      </c>
      <c r="AQ396" s="322">
        <f t="shared" si="124"/>
        <v>5524.3507887882279</v>
      </c>
      <c r="AR396" s="322">
        <f t="shared" si="124"/>
        <v>0</v>
      </c>
      <c r="AS396" s="322">
        <f t="shared" si="124"/>
        <v>3524.5857973716752</v>
      </c>
      <c r="AT396" s="322">
        <f t="shared" si="124"/>
        <v>0</v>
      </c>
      <c r="AU396" s="322">
        <f t="shared" si="124"/>
        <v>74.991187178120754</v>
      </c>
      <c r="AV396" s="322">
        <f t="shared" si="124"/>
        <v>49.994124785413852</v>
      </c>
      <c r="AW396" s="322">
        <f t="shared" si="124"/>
        <v>124.98531196353463</v>
      </c>
      <c r="AX396" s="322">
        <f t="shared" si="124"/>
        <v>299.96474871248301</v>
      </c>
      <c r="AY396" s="322">
        <f t="shared" si="124"/>
        <v>74.991187178120754</v>
      </c>
      <c r="AZ396" s="322">
        <f t="shared" si="124"/>
        <v>174.97943674894844</v>
      </c>
      <c r="BA396" s="322">
        <f t="shared" si="124"/>
        <v>0</v>
      </c>
      <c r="BB396" s="322">
        <f t="shared" si="124"/>
        <v>0</v>
      </c>
      <c r="BC396" s="322">
        <f t="shared" si="110"/>
        <v>324.96181110518995</v>
      </c>
      <c r="BD396" s="322">
        <f t="shared" si="110"/>
        <v>99.988249570827705</v>
      </c>
      <c r="BE396" s="322">
        <f t="shared" si="110"/>
        <v>99.988249570827705</v>
      </c>
      <c r="BF396" s="322">
        <f t="shared" si="106"/>
        <v>49.994124785413852</v>
      </c>
    </row>
    <row r="397" spans="2:58" ht="14.25">
      <c r="B397" s="8" t="s">
        <v>205</v>
      </c>
      <c r="C397" s="1937" t="s">
        <v>110</v>
      </c>
      <c r="D397" s="2002" t="s">
        <v>1758</v>
      </c>
      <c r="E397" s="1981" t="s">
        <v>25</v>
      </c>
      <c r="F397" s="1752" t="s">
        <v>16</v>
      </c>
      <c r="G397" s="1993">
        <v>17.649999999999999</v>
      </c>
      <c r="H397" s="1966">
        <v>737.99367962247322</v>
      </c>
      <c r="I397" s="1966">
        <v>737.99367962247322</v>
      </c>
      <c r="J397" s="1966">
        <v>737.99367962247322</v>
      </c>
      <c r="K397" s="1924">
        <v>9.3800000000000008</v>
      </c>
      <c r="L397" s="1738"/>
      <c r="M397" s="1738"/>
      <c r="O397" s="1646"/>
      <c r="P397" s="1646"/>
      <c r="Q397" s="1646"/>
      <c r="R397" s="322">
        <f t="shared" si="121"/>
        <v>6737.8822949531814</v>
      </c>
      <c r="S397" s="322">
        <f t="shared" si="122"/>
        <v>3512.8499150029729</v>
      </c>
      <c r="T397" s="322">
        <f t="shared" si="122"/>
        <v>147.59873592449469</v>
      </c>
      <c r="U397" s="322">
        <f t="shared" si="122"/>
        <v>1630.9660319656655</v>
      </c>
      <c r="V397" s="322">
        <f t="shared" si="122"/>
        <v>0</v>
      </c>
      <c r="W397" s="322">
        <f t="shared" si="122"/>
        <v>1040.5710882676872</v>
      </c>
      <c r="X397" s="322">
        <f t="shared" si="122"/>
        <v>0</v>
      </c>
      <c r="Y397" s="322">
        <f t="shared" si="122"/>
        <v>22.139810388674196</v>
      </c>
      <c r="Z397" s="322">
        <f t="shared" si="122"/>
        <v>14.75987359244947</v>
      </c>
      <c r="AA397" s="322">
        <f t="shared" si="122"/>
        <v>36.899683981123673</v>
      </c>
      <c r="AB397" s="322">
        <f t="shared" si="122"/>
        <v>88.559241554696783</v>
      </c>
      <c r="AC397" s="322">
        <f t="shared" si="122"/>
        <v>22.139810388674196</v>
      </c>
      <c r="AD397" s="322">
        <f t="shared" si="122"/>
        <v>51.659557573573132</v>
      </c>
      <c r="AE397" s="322">
        <f t="shared" si="122"/>
        <v>0</v>
      </c>
      <c r="AF397" s="322">
        <f t="shared" si="122"/>
        <v>0</v>
      </c>
      <c r="AG397" s="322">
        <f t="shared" si="108"/>
        <v>95.939178350921523</v>
      </c>
      <c r="AH397" s="322">
        <f t="shared" si="108"/>
        <v>29.519747184898939</v>
      </c>
      <c r="AI397" s="322">
        <f t="shared" si="108"/>
        <v>29.519747184898939</v>
      </c>
      <c r="AJ397" s="322">
        <f t="shared" si="105"/>
        <v>14.75987359244947</v>
      </c>
      <c r="AK397" s="1280" t="s">
        <v>1465</v>
      </c>
      <c r="AL397" s="88" t="s">
        <v>1465</v>
      </c>
      <c r="AM397" s="1280" t="s">
        <v>1465</v>
      </c>
      <c r="AN397" s="322">
        <f t="shared" si="123"/>
        <v>6922.3807148587994</v>
      </c>
      <c r="AO397" s="322">
        <f t="shared" si="124"/>
        <v>3609.0396717117069</v>
      </c>
      <c r="AP397" s="322">
        <f t="shared" si="124"/>
        <v>151.64032234082805</v>
      </c>
      <c r="AQ397" s="322">
        <f t="shared" si="124"/>
        <v>1675.6255618661492</v>
      </c>
      <c r="AR397" s="322">
        <f t="shared" si="124"/>
        <v>0</v>
      </c>
      <c r="AS397" s="322">
        <f t="shared" si="124"/>
        <v>1069.0642725028374</v>
      </c>
      <c r="AT397" s="322">
        <f t="shared" si="124"/>
        <v>0</v>
      </c>
      <c r="AU397" s="322">
        <f t="shared" si="124"/>
        <v>22.746048351124202</v>
      </c>
      <c r="AV397" s="322">
        <f t="shared" si="124"/>
        <v>15.164032234082805</v>
      </c>
      <c r="AW397" s="322">
        <f t="shared" si="124"/>
        <v>37.910080585207012</v>
      </c>
      <c r="AX397" s="322">
        <f t="shared" si="124"/>
        <v>90.984193404496807</v>
      </c>
      <c r="AY397" s="322">
        <f t="shared" si="124"/>
        <v>22.746048351124202</v>
      </c>
      <c r="AZ397" s="322">
        <f t="shared" si="124"/>
        <v>53.074112819289809</v>
      </c>
      <c r="BA397" s="322">
        <f t="shared" si="124"/>
        <v>0</v>
      </c>
      <c r="BB397" s="322">
        <f t="shared" si="124"/>
        <v>0</v>
      </c>
      <c r="BC397" s="322">
        <f t="shared" si="110"/>
        <v>98.566209521538212</v>
      </c>
      <c r="BD397" s="322">
        <f t="shared" si="110"/>
        <v>30.328064468165611</v>
      </c>
      <c r="BE397" s="322">
        <f t="shared" si="110"/>
        <v>30.328064468165611</v>
      </c>
      <c r="BF397" s="322">
        <f t="shared" si="106"/>
        <v>15.164032234082805</v>
      </c>
    </row>
    <row r="398" spans="2:58" ht="14.25">
      <c r="B398" s="8" t="s">
        <v>205</v>
      </c>
      <c r="C398" s="1937" t="s">
        <v>110</v>
      </c>
      <c r="D398" s="2002" t="s">
        <v>1759</v>
      </c>
      <c r="E398" s="1981" t="s">
        <v>25</v>
      </c>
      <c r="F398" s="1752" t="s">
        <v>16</v>
      </c>
      <c r="G398" s="1993">
        <v>17.55</v>
      </c>
      <c r="H398" s="1966">
        <v>1600.8296037947393</v>
      </c>
      <c r="I398" s="1966">
        <v>1600.8296037947393</v>
      </c>
      <c r="J398" s="1966">
        <v>1600.8296037947393</v>
      </c>
      <c r="K398" s="1924">
        <v>9.33</v>
      </c>
      <c r="L398" s="1738"/>
      <c r="M398" s="1738"/>
      <c r="O398" s="1646"/>
      <c r="P398" s="1646"/>
      <c r="Q398" s="1646"/>
      <c r="R398" s="322">
        <f t="shared" si="121"/>
        <v>14615.574282645972</v>
      </c>
      <c r="S398" s="322">
        <f t="shared" si="122"/>
        <v>7619.9489140629603</v>
      </c>
      <c r="T398" s="322">
        <f t="shared" si="122"/>
        <v>320.16592075894795</v>
      </c>
      <c r="U398" s="322">
        <f t="shared" si="122"/>
        <v>3537.8334243863733</v>
      </c>
      <c r="V398" s="322">
        <f t="shared" si="122"/>
        <v>0</v>
      </c>
      <c r="W398" s="322">
        <f t="shared" si="122"/>
        <v>2257.1697413505822</v>
      </c>
      <c r="X398" s="322">
        <f t="shared" si="122"/>
        <v>0</v>
      </c>
      <c r="Y398" s="322">
        <f t="shared" si="122"/>
        <v>48.024888113842181</v>
      </c>
      <c r="Z398" s="322">
        <f t="shared" si="122"/>
        <v>32.016592075894799</v>
      </c>
      <c r="AA398" s="322">
        <f t="shared" si="122"/>
        <v>80.041480189736987</v>
      </c>
      <c r="AB398" s="322">
        <f t="shared" si="122"/>
        <v>192.09955245536872</v>
      </c>
      <c r="AC398" s="322">
        <f t="shared" si="122"/>
        <v>48.024888113842181</v>
      </c>
      <c r="AD398" s="322">
        <f t="shared" si="122"/>
        <v>112.05807226563176</v>
      </c>
      <c r="AE398" s="322">
        <f t="shared" si="122"/>
        <v>0</v>
      </c>
      <c r="AF398" s="322">
        <f t="shared" si="122"/>
        <v>0</v>
      </c>
      <c r="AG398" s="322">
        <f t="shared" si="108"/>
        <v>208.10784849331611</v>
      </c>
      <c r="AH398" s="322">
        <f t="shared" si="108"/>
        <v>64.033184151789598</v>
      </c>
      <c r="AI398" s="322">
        <f t="shared" si="108"/>
        <v>64.033184151789598</v>
      </c>
      <c r="AJ398" s="322">
        <f t="shared" si="105"/>
        <v>32.016592075894799</v>
      </c>
      <c r="AK398" s="1280" t="s">
        <v>1465</v>
      </c>
      <c r="AL398" s="88" t="s">
        <v>1465</v>
      </c>
      <c r="AM398" s="1280" t="s">
        <v>1465</v>
      </c>
      <c r="AN398" s="322">
        <f t="shared" si="123"/>
        <v>14935.740203404917</v>
      </c>
      <c r="AO398" s="322">
        <f t="shared" si="124"/>
        <v>7786.8700293764959</v>
      </c>
      <c r="AP398" s="322">
        <f t="shared" si="124"/>
        <v>327.17941299901247</v>
      </c>
      <c r="AQ398" s="322">
        <f t="shared" si="124"/>
        <v>3615.3325136390863</v>
      </c>
      <c r="AR398" s="322">
        <f t="shared" si="124"/>
        <v>0</v>
      </c>
      <c r="AS398" s="322">
        <f t="shared" si="124"/>
        <v>2306.6148616430369</v>
      </c>
      <c r="AT398" s="322">
        <f t="shared" si="124"/>
        <v>0</v>
      </c>
      <c r="AU398" s="322">
        <f t="shared" si="124"/>
        <v>49.076911949851855</v>
      </c>
      <c r="AV398" s="322">
        <f t="shared" si="124"/>
        <v>32.717941299901248</v>
      </c>
      <c r="AW398" s="322">
        <f t="shared" si="124"/>
        <v>81.794853249753118</v>
      </c>
      <c r="AX398" s="322">
        <f t="shared" si="124"/>
        <v>196.30764779940742</v>
      </c>
      <c r="AY398" s="322">
        <f t="shared" si="124"/>
        <v>49.076911949851855</v>
      </c>
      <c r="AZ398" s="322">
        <f t="shared" si="124"/>
        <v>114.51279454965434</v>
      </c>
      <c r="BA398" s="322">
        <f t="shared" si="124"/>
        <v>0</v>
      </c>
      <c r="BB398" s="322">
        <f t="shared" si="124"/>
        <v>0</v>
      </c>
      <c r="BC398" s="322">
        <f t="shared" si="110"/>
        <v>212.66661844935805</v>
      </c>
      <c r="BD398" s="322">
        <f t="shared" si="110"/>
        <v>65.435882599802497</v>
      </c>
      <c r="BE398" s="322">
        <f t="shared" si="110"/>
        <v>65.435882599802497</v>
      </c>
      <c r="BF398" s="322">
        <f t="shared" si="106"/>
        <v>32.717941299901248</v>
      </c>
    </row>
    <row r="399" spans="2:58" ht="14.25">
      <c r="B399" s="8" t="s">
        <v>205</v>
      </c>
      <c r="C399" s="1937" t="s">
        <v>110</v>
      </c>
      <c r="D399" s="2002" t="s">
        <v>1760</v>
      </c>
      <c r="E399" s="1981" t="s">
        <v>25</v>
      </c>
      <c r="F399" s="1752" t="s">
        <v>16</v>
      </c>
      <c r="G399" s="1993">
        <v>17.649999999999999</v>
      </c>
      <c r="H399" s="1966">
        <v>1001.9309881656367</v>
      </c>
      <c r="I399" s="1966">
        <v>1001.9309881656367</v>
      </c>
      <c r="J399" s="1966">
        <v>1001.9309881656367</v>
      </c>
      <c r="K399" s="1924">
        <v>9.3800000000000008</v>
      </c>
      <c r="L399" s="1738"/>
      <c r="M399" s="1738"/>
      <c r="O399" s="1646"/>
      <c r="P399" s="1646"/>
      <c r="Q399" s="1646"/>
      <c r="R399" s="322">
        <f t="shared" si="121"/>
        <v>9147.6299219522643</v>
      </c>
      <c r="S399" s="322">
        <f t="shared" si="122"/>
        <v>4769.1915036684313</v>
      </c>
      <c r="T399" s="322">
        <f t="shared" si="122"/>
        <v>200.38619763312741</v>
      </c>
      <c r="U399" s="322">
        <f t="shared" si="122"/>
        <v>2214.2674838460566</v>
      </c>
      <c r="V399" s="322">
        <f t="shared" si="122"/>
        <v>0</v>
      </c>
      <c r="W399" s="322">
        <f t="shared" si="122"/>
        <v>1412.7226933135476</v>
      </c>
      <c r="X399" s="322">
        <f t="shared" si="122"/>
        <v>0</v>
      </c>
      <c r="Y399" s="322">
        <f t="shared" si="122"/>
        <v>30.0579296449691</v>
      </c>
      <c r="Z399" s="322">
        <f t="shared" si="122"/>
        <v>20.038619763312742</v>
      </c>
      <c r="AA399" s="322">
        <f t="shared" si="122"/>
        <v>50.096549408281852</v>
      </c>
      <c r="AB399" s="322">
        <f t="shared" si="122"/>
        <v>120.2317185798764</v>
      </c>
      <c r="AC399" s="322">
        <f t="shared" si="122"/>
        <v>30.0579296449691</v>
      </c>
      <c r="AD399" s="322">
        <f t="shared" si="122"/>
        <v>70.135169171594583</v>
      </c>
      <c r="AE399" s="322">
        <f t="shared" si="122"/>
        <v>0</v>
      </c>
      <c r="AF399" s="322">
        <f t="shared" si="122"/>
        <v>0</v>
      </c>
      <c r="AG399" s="322">
        <f t="shared" si="108"/>
        <v>130.25102846153277</v>
      </c>
      <c r="AH399" s="322">
        <f t="shared" si="108"/>
        <v>40.077239526625483</v>
      </c>
      <c r="AI399" s="322">
        <f t="shared" si="108"/>
        <v>40.077239526625483</v>
      </c>
      <c r="AJ399" s="322">
        <f t="shared" si="105"/>
        <v>20.038619763312742</v>
      </c>
      <c r="AK399" s="1280" t="s">
        <v>1465</v>
      </c>
      <c r="AL399" s="88" t="s">
        <v>1465</v>
      </c>
      <c r="AM399" s="1280" t="s">
        <v>1465</v>
      </c>
      <c r="AN399" s="322">
        <f t="shared" si="123"/>
        <v>9398.1126689936737</v>
      </c>
      <c r="AO399" s="322">
        <f t="shared" si="124"/>
        <v>4899.7827277557381</v>
      </c>
      <c r="AP399" s="322">
        <f t="shared" si="124"/>
        <v>205.87322385528313</v>
      </c>
      <c r="AQ399" s="322">
        <f t="shared" si="124"/>
        <v>2274.8991236008774</v>
      </c>
      <c r="AR399" s="322">
        <f t="shared" si="124"/>
        <v>0</v>
      </c>
      <c r="AS399" s="322">
        <f t="shared" si="124"/>
        <v>1451.4062281797455</v>
      </c>
      <c r="AT399" s="322">
        <f t="shared" si="124"/>
        <v>0</v>
      </c>
      <c r="AU399" s="322">
        <f t="shared" si="124"/>
        <v>30.880983578292462</v>
      </c>
      <c r="AV399" s="322">
        <f t="shared" si="124"/>
        <v>20.587322385528314</v>
      </c>
      <c r="AW399" s="322">
        <f t="shared" si="124"/>
        <v>51.468305963820782</v>
      </c>
      <c r="AX399" s="322">
        <f t="shared" si="124"/>
        <v>123.52393431316985</v>
      </c>
      <c r="AY399" s="322">
        <f t="shared" si="124"/>
        <v>30.880983578292462</v>
      </c>
      <c r="AZ399" s="322">
        <f t="shared" si="124"/>
        <v>72.055628349349078</v>
      </c>
      <c r="BA399" s="322">
        <f t="shared" si="124"/>
        <v>0</v>
      </c>
      <c r="BB399" s="322">
        <f t="shared" si="124"/>
        <v>0</v>
      </c>
      <c r="BC399" s="322">
        <f t="shared" si="110"/>
        <v>133.81759550593401</v>
      </c>
      <c r="BD399" s="322">
        <f t="shared" si="110"/>
        <v>41.174644771056627</v>
      </c>
      <c r="BE399" s="322">
        <f t="shared" si="110"/>
        <v>41.174644771056627</v>
      </c>
      <c r="BF399" s="322">
        <f t="shared" si="106"/>
        <v>20.587322385528314</v>
      </c>
    </row>
    <row r="400" spans="2:58" ht="14.25">
      <c r="B400" s="8" t="s">
        <v>205</v>
      </c>
      <c r="C400" s="1937" t="s">
        <v>110</v>
      </c>
      <c r="D400" s="2002" t="s">
        <v>1761</v>
      </c>
      <c r="E400" s="1981" t="s">
        <v>25</v>
      </c>
      <c r="F400" s="1752" t="s">
        <v>16</v>
      </c>
      <c r="G400" s="1993">
        <v>17.649999999999999</v>
      </c>
      <c r="H400" s="1966">
        <v>597.54862001145739</v>
      </c>
      <c r="I400" s="1966">
        <v>597.54862001145739</v>
      </c>
      <c r="J400" s="1966">
        <v>597.54862001145739</v>
      </c>
      <c r="K400" s="1924">
        <v>9.3800000000000008</v>
      </c>
      <c r="L400" s="1738"/>
      <c r="M400" s="1738"/>
      <c r="O400" s="1646"/>
      <c r="P400" s="1646"/>
      <c r="Q400" s="1646"/>
      <c r="R400" s="322">
        <f t="shared" si="121"/>
        <v>5455.6189007046069</v>
      </c>
      <c r="S400" s="322">
        <f t="shared" si="122"/>
        <v>2844.3314312545376</v>
      </c>
      <c r="T400" s="322">
        <f t="shared" si="122"/>
        <v>119.50972400229152</v>
      </c>
      <c r="U400" s="322">
        <f t="shared" si="122"/>
        <v>1320.5824502253206</v>
      </c>
      <c r="V400" s="322">
        <f t="shared" si="122"/>
        <v>0</v>
      </c>
      <c r="W400" s="322">
        <f t="shared" si="122"/>
        <v>842.54355421615492</v>
      </c>
      <c r="X400" s="322">
        <f t="shared" si="122"/>
        <v>0</v>
      </c>
      <c r="Y400" s="322">
        <f t="shared" si="122"/>
        <v>17.926458600343722</v>
      </c>
      <c r="Z400" s="322">
        <f t="shared" si="122"/>
        <v>11.950972400229151</v>
      </c>
      <c r="AA400" s="322">
        <f t="shared" si="122"/>
        <v>29.87743100057288</v>
      </c>
      <c r="AB400" s="322">
        <f t="shared" si="122"/>
        <v>71.705834401374887</v>
      </c>
      <c r="AC400" s="322">
        <f t="shared" si="122"/>
        <v>17.926458600343722</v>
      </c>
      <c r="AD400" s="322">
        <f t="shared" si="122"/>
        <v>41.828403400802024</v>
      </c>
      <c r="AE400" s="322">
        <f t="shared" si="122"/>
        <v>0</v>
      </c>
      <c r="AF400" s="322">
        <f t="shared" si="122"/>
        <v>0</v>
      </c>
      <c r="AG400" s="322">
        <f t="shared" si="108"/>
        <v>77.68132060148946</v>
      </c>
      <c r="AH400" s="322">
        <f t="shared" si="108"/>
        <v>23.901944800458303</v>
      </c>
      <c r="AI400" s="322">
        <f t="shared" si="108"/>
        <v>23.901944800458303</v>
      </c>
      <c r="AJ400" s="322">
        <f t="shared" si="105"/>
        <v>11.950972400229151</v>
      </c>
      <c r="AK400" s="1280" t="s">
        <v>1465</v>
      </c>
      <c r="AL400" s="88" t="s">
        <v>1465</v>
      </c>
      <c r="AM400" s="1280" t="s">
        <v>1465</v>
      </c>
      <c r="AN400" s="322">
        <f t="shared" si="123"/>
        <v>5605.0060557074712</v>
      </c>
      <c r="AO400" s="322">
        <f t="shared" si="124"/>
        <v>2922.2156435013758</v>
      </c>
      <c r="AP400" s="322">
        <f t="shared" si="124"/>
        <v>122.78216989501581</v>
      </c>
      <c r="AQ400" s="322">
        <f t="shared" si="124"/>
        <v>1356.7429773399242</v>
      </c>
      <c r="AR400" s="322">
        <f t="shared" si="124"/>
        <v>0</v>
      </c>
      <c r="AS400" s="322">
        <f t="shared" si="124"/>
        <v>865.61429775986119</v>
      </c>
      <c r="AT400" s="322">
        <f t="shared" si="124"/>
        <v>0</v>
      </c>
      <c r="AU400" s="322">
        <f t="shared" si="124"/>
        <v>18.417325484252366</v>
      </c>
      <c r="AV400" s="322">
        <f t="shared" si="124"/>
        <v>12.278216989501582</v>
      </c>
      <c r="AW400" s="322">
        <f t="shared" si="124"/>
        <v>30.695542473753953</v>
      </c>
      <c r="AX400" s="322">
        <f t="shared" si="124"/>
        <v>73.669301937009465</v>
      </c>
      <c r="AY400" s="322">
        <f t="shared" si="124"/>
        <v>18.417325484252366</v>
      </c>
      <c r="AZ400" s="322">
        <f t="shared" si="124"/>
        <v>42.973759463255526</v>
      </c>
      <c r="BA400" s="322">
        <f t="shared" si="124"/>
        <v>0</v>
      </c>
      <c r="BB400" s="322">
        <f t="shared" si="124"/>
        <v>0</v>
      </c>
      <c r="BC400" s="322">
        <f t="shared" si="110"/>
        <v>79.808410431760265</v>
      </c>
      <c r="BD400" s="322">
        <f t="shared" si="110"/>
        <v>24.556433979003163</v>
      </c>
      <c r="BE400" s="322">
        <f t="shared" si="110"/>
        <v>24.556433979003163</v>
      </c>
      <c r="BF400" s="322">
        <f t="shared" si="106"/>
        <v>12.278216989501582</v>
      </c>
    </row>
    <row r="401" spans="2:58" ht="14.25">
      <c r="B401" s="8" t="s">
        <v>205</v>
      </c>
      <c r="C401" s="1937" t="s">
        <v>110</v>
      </c>
      <c r="D401" s="2002" t="s">
        <v>1762</v>
      </c>
      <c r="E401" s="1981" t="s">
        <v>25</v>
      </c>
      <c r="F401" s="1752" t="s">
        <v>16</v>
      </c>
      <c r="G401" s="1993">
        <v>17.55</v>
      </c>
      <c r="H401" s="1966">
        <v>2277.8281868927756</v>
      </c>
      <c r="I401" s="1966">
        <v>2277.8281868927756</v>
      </c>
      <c r="J401" s="1966">
        <v>2277.8281868927756</v>
      </c>
      <c r="K401" s="1924">
        <v>9.33</v>
      </c>
      <c r="L401" s="1738"/>
      <c r="M401" s="1738"/>
      <c r="O401" s="1646"/>
      <c r="P401" s="1646"/>
      <c r="Q401" s="1646"/>
      <c r="R401" s="322">
        <f t="shared" si="121"/>
        <v>20796.571346331042</v>
      </c>
      <c r="S401" s="322">
        <f t="shared" si="122"/>
        <v>10842.462169609613</v>
      </c>
      <c r="T401" s="322">
        <f t="shared" si="122"/>
        <v>455.56563737855521</v>
      </c>
      <c r="U401" s="322">
        <f t="shared" si="122"/>
        <v>5034.0002930330329</v>
      </c>
      <c r="V401" s="322">
        <f t="shared" si="122"/>
        <v>0</v>
      </c>
      <c r="W401" s="322">
        <f t="shared" si="122"/>
        <v>3211.7377435188132</v>
      </c>
      <c r="X401" s="322">
        <f t="shared" si="122"/>
        <v>0</v>
      </c>
      <c r="Y401" s="322">
        <f t="shared" si="122"/>
        <v>68.334845606783261</v>
      </c>
      <c r="Z401" s="322">
        <f t="shared" si="122"/>
        <v>45.556563737855519</v>
      </c>
      <c r="AA401" s="322">
        <f t="shared" si="122"/>
        <v>113.8914093446388</v>
      </c>
      <c r="AB401" s="322">
        <f t="shared" si="122"/>
        <v>273.33938242713305</v>
      </c>
      <c r="AC401" s="322">
        <f t="shared" si="122"/>
        <v>68.334845606783261</v>
      </c>
      <c r="AD401" s="322">
        <f t="shared" si="122"/>
        <v>159.44797308249429</v>
      </c>
      <c r="AE401" s="322">
        <f t="shared" si="122"/>
        <v>0</v>
      </c>
      <c r="AF401" s="322">
        <f t="shared" si="122"/>
        <v>0</v>
      </c>
      <c r="AG401" s="322">
        <f t="shared" si="108"/>
        <v>296.11766429606081</v>
      </c>
      <c r="AH401" s="322">
        <f t="shared" si="108"/>
        <v>91.113127475711039</v>
      </c>
      <c r="AI401" s="322">
        <f t="shared" si="108"/>
        <v>91.113127475711039</v>
      </c>
      <c r="AJ401" s="322">
        <f t="shared" si="105"/>
        <v>45.556563737855519</v>
      </c>
      <c r="AK401" s="1280" t="s">
        <v>1465</v>
      </c>
      <c r="AL401" s="88" t="s">
        <v>1465</v>
      </c>
      <c r="AM401" s="1280" t="s">
        <v>1465</v>
      </c>
      <c r="AN401" s="322">
        <f t="shared" si="123"/>
        <v>21252.136983709595</v>
      </c>
      <c r="AO401" s="322">
        <f t="shared" si="124"/>
        <v>11079.975032032604</v>
      </c>
      <c r="AP401" s="322">
        <f t="shared" si="124"/>
        <v>465.54516941313466</v>
      </c>
      <c r="AQ401" s="322">
        <f t="shared" si="124"/>
        <v>5144.2741220151356</v>
      </c>
      <c r="AR401" s="322">
        <f t="shared" si="124"/>
        <v>0</v>
      </c>
      <c r="AS401" s="322">
        <f t="shared" si="124"/>
        <v>3282.0934443625983</v>
      </c>
      <c r="AT401" s="322">
        <f t="shared" si="124"/>
        <v>0</v>
      </c>
      <c r="AU401" s="322">
        <f t="shared" si="124"/>
        <v>69.831775411970185</v>
      </c>
      <c r="AV401" s="322">
        <f t="shared" si="124"/>
        <v>46.554516941313473</v>
      </c>
      <c r="AW401" s="322">
        <f t="shared" si="124"/>
        <v>116.38629235328366</v>
      </c>
      <c r="AX401" s="322">
        <f t="shared" si="124"/>
        <v>279.32710164788074</v>
      </c>
      <c r="AY401" s="322">
        <f t="shared" si="124"/>
        <v>69.831775411970185</v>
      </c>
      <c r="AZ401" s="322">
        <f t="shared" si="124"/>
        <v>162.9408092945971</v>
      </c>
      <c r="BA401" s="322">
        <f t="shared" si="124"/>
        <v>0</v>
      </c>
      <c r="BB401" s="322">
        <f t="shared" si="124"/>
        <v>0</v>
      </c>
      <c r="BC401" s="322">
        <f t="shared" si="110"/>
        <v>302.6043601185375</v>
      </c>
      <c r="BD401" s="322">
        <f t="shared" si="110"/>
        <v>93.109033882626946</v>
      </c>
      <c r="BE401" s="322">
        <f t="shared" si="110"/>
        <v>93.109033882626946</v>
      </c>
      <c r="BF401" s="322">
        <f t="shared" si="106"/>
        <v>46.554516941313473</v>
      </c>
    </row>
    <row r="402" spans="2:58" ht="14.25">
      <c r="B402" s="8" t="s">
        <v>205</v>
      </c>
      <c r="C402" s="1937" t="s">
        <v>110</v>
      </c>
      <c r="D402" s="2002" t="s">
        <v>1785</v>
      </c>
      <c r="E402" s="1981" t="s">
        <v>25</v>
      </c>
      <c r="F402" s="1752" t="s">
        <v>16</v>
      </c>
      <c r="G402" s="1993">
        <v>17.649999999999999</v>
      </c>
      <c r="H402" s="1966">
        <v>84.311999999999998</v>
      </c>
      <c r="I402" s="1922">
        <v>84.311999999999998</v>
      </c>
      <c r="J402" s="1923">
        <v>84.311999999999998</v>
      </c>
      <c r="K402" s="1924">
        <v>9.3800000000000008</v>
      </c>
      <c r="L402" s="1738"/>
      <c r="M402" s="1738"/>
      <c r="O402" s="1646"/>
      <c r="P402" s="1646"/>
      <c r="Q402" s="1646"/>
      <c r="R402" s="322">
        <f t="shared" si="121"/>
        <v>769.76856000000009</v>
      </c>
      <c r="S402" s="322">
        <f t="shared" si="122"/>
        <v>401.32512000000003</v>
      </c>
      <c r="T402" s="322">
        <f t="shared" si="122"/>
        <v>16.862400000000004</v>
      </c>
      <c r="U402" s="322">
        <f t="shared" si="122"/>
        <v>186.32951999999997</v>
      </c>
      <c r="V402" s="322">
        <f t="shared" si="122"/>
        <v>0</v>
      </c>
      <c r="W402" s="322">
        <f t="shared" si="122"/>
        <v>118.87991999999998</v>
      </c>
      <c r="X402" s="322">
        <f t="shared" si="122"/>
        <v>0</v>
      </c>
      <c r="Y402" s="322">
        <f t="shared" si="122"/>
        <v>2.5293600000000001</v>
      </c>
      <c r="Z402" s="322">
        <f t="shared" si="122"/>
        <v>1.6862400000000004</v>
      </c>
      <c r="AA402" s="322">
        <f t="shared" si="122"/>
        <v>4.2156000000000011</v>
      </c>
      <c r="AB402" s="322">
        <f t="shared" si="122"/>
        <v>10.11744</v>
      </c>
      <c r="AC402" s="322">
        <f t="shared" si="122"/>
        <v>2.5293600000000001</v>
      </c>
      <c r="AD402" s="322">
        <f t="shared" si="122"/>
        <v>5.9018400000000009</v>
      </c>
      <c r="AE402" s="322">
        <f t="shared" si="122"/>
        <v>0</v>
      </c>
      <c r="AF402" s="322">
        <f t="shared" si="122"/>
        <v>0</v>
      </c>
      <c r="AG402" s="322">
        <f t="shared" si="108"/>
        <v>10.960560000000001</v>
      </c>
      <c r="AH402" s="322">
        <f t="shared" si="108"/>
        <v>3.3724800000000008</v>
      </c>
      <c r="AI402" s="322">
        <f t="shared" si="108"/>
        <v>3.3724800000000008</v>
      </c>
      <c r="AJ402" s="322">
        <f t="shared" si="105"/>
        <v>1.6862400000000004</v>
      </c>
      <c r="AK402" s="1280" t="s">
        <v>1465</v>
      </c>
      <c r="AL402" s="88" t="s">
        <v>1465</v>
      </c>
      <c r="AM402" s="1280" t="s">
        <v>1465</v>
      </c>
      <c r="AN402" s="322">
        <f t="shared" si="123"/>
        <v>790.84656000000007</v>
      </c>
      <c r="AO402" s="322">
        <f t="shared" si="124"/>
        <v>412.31430729463312</v>
      </c>
      <c r="AP402" s="322">
        <f t="shared" si="124"/>
        <v>17.324130558598032</v>
      </c>
      <c r="AQ402" s="322">
        <f t="shared" si="124"/>
        <v>191.43164267250816</v>
      </c>
      <c r="AR402" s="322">
        <f t="shared" si="124"/>
        <v>0</v>
      </c>
      <c r="AS402" s="322">
        <f t="shared" si="124"/>
        <v>122.13512043811609</v>
      </c>
      <c r="AT402" s="322">
        <f t="shared" si="124"/>
        <v>0</v>
      </c>
      <c r="AU402" s="322">
        <f t="shared" si="124"/>
        <v>2.5986195837897039</v>
      </c>
      <c r="AV402" s="322">
        <f t="shared" si="124"/>
        <v>1.7324130558598032</v>
      </c>
      <c r="AW402" s="322">
        <f t="shared" si="124"/>
        <v>4.331032639649508</v>
      </c>
      <c r="AX402" s="322">
        <f t="shared" si="124"/>
        <v>10.394478335158816</v>
      </c>
      <c r="AY402" s="322">
        <f t="shared" si="124"/>
        <v>2.5986195837897039</v>
      </c>
      <c r="AZ402" s="322">
        <f t="shared" si="124"/>
        <v>6.0634456955093103</v>
      </c>
      <c r="BA402" s="322">
        <f t="shared" si="124"/>
        <v>0</v>
      </c>
      <c r="BB402" s="322">
        <f t="shared" si="124"/>
        <v>0</v>
      </c>
      <c r="BC402" s="322">
        <f t="shared" si="110"/>
        <v>11.260684863088718</v>
      </c>
      <c r="BD402" s="322">
        <f t="shared" si="110"/>
        <v>3.4648261117196064</v>
      </c>
      <c r="BE402" s="322">
        <f t="shared" si="110"/>
        <v>3.4648261117196064</v>
      </c>
      <c r="BF402" s="322">
        <f t="shared" si="106"/>
        <v>1.7324130558598032</v>
      </c>
    </row>
    <row r="403" spans="2:58" ht="14.25">
      <c r="B403" s="8" t="s">
        <v>205</v>
      </c>
      <c r="C403" s="1937" t="s">
        <v>160</v>
      </c>
      <c r="D403" s="2002" t="s">
        <v>1763</v>
      </c>
      <c r="E403" s="1981" t="s">
        <v>25</v>
      </c>
      <c r="F403" s="1752" t="s">
        <v>16</v>
      </c>
      <c r="G403" s="1993">
        <v>17.579999999999998</v>
      </c>
      <c r="H403" s="1966">
        <v>11392.56</v>
      </c>
      <c r="I403" s="1922">
        <v>11392.56</v>
      </c>
      <c r="J403" s="1923">
        <v>11392.56</v>
      </c>
      <c r="K403" s="1924">
        <v>9.35</v>
      </c>
      <c r="L403" s="1738"/>
      <c r="O403" s="1646"/>
      <c r="P403" s="1646"/>
      <c r="Q403" s="1646"/>
      <c r="R403" s="322">
        <f t="shared" si="121"/>
        <v>104014.07280000001</v>
      </c>
      <c r="S403" s="322">
        <f t="shared" si="122"/>
        <v>54228.585600000006</v>
      </c>
      <c r="T403" s="322">
        <f t="shared" si="122"/>
        <v>2278.5120000000006</v>
      </c>
      <c r="U403" s="322">
        <f t="shared" si="122"/>
        <v>25177.557599999993</v>
      </c>
      <c r="V403" s="322">
        <f t="shared" si="122"/>
        <v>0</v>
      </c>
      <c r="W403" s="322">
        <f t="shared" si="122"/>
        <v>16063.509599999998</v>
      </c>
      <c r="X403" s="322">
        <f t="shared" si="122"/>
        <v>0</v>
      </c>
      <c r="Y403" s="322">
        <f t="shared" si="122"/>
        <v>341.77679999999998</v>
      </c>
      <c r="Z403" s="322">
        <f t="shared" si="122"/>
        <v>227.85120000000006</v>
      </c>
      <c r="AA403" s="322">
        <f t="shared" si="122"/>
        <v>569.62800000000016</v>
      </c>
      <c r="AB403" s="322">
        <f t="shared" si="122"/>
        <v>1367.1071999999999</v>
      </c>
      <c r="AC403" s="322">
        <f t="shared" si="122"/>
        <v>341.77679999999998</v>
      </c>
      <c r="AD403" s="322">
        <f t="shared" si="122"/>
        <v>797.47920000000011</v>
      </c>
      <c r="AE403" s="322">
        <f t="shared" si="122"/>
        <v>0</v>
      </c>
      <c r="AF403" s="322">
        <f t="shared" si="122"/>
        <v>0</v>
      </c>
      <c r="AG403" s="322">
        <f t="shared" si="108"/>
        <v>1481.0328</v>
      </c>
      <c r="AH403" s="322">
        <f t="shared" si="108"/>
        <v>455.70240000000013</v>
      </c>
      <c r="AI403" s="322">
        <f t="shared" si="108"/>
        <v>455.70240000000013</v>
      </c>
      <c r="AJ403" s="322">
        <f t="shared" si="105"/>
        <v>227.85120000000006</v>
      </c>
      <c r="AK403" s="1280" t="s">
        <v>1465</v>
      </c>
      <c r="AL403" s="88" t="s">
        <v>1465</v>
      </c>
      <c r="AM403" s="1280" t="s">
        <v>1465</v>
      </c>
      <c r="AN403" s="322">
        <f t="shared" si="123"/>
        <v>106520.43599999999</v>
      </c>
      <c r="AO403" s="322">
        <f t="shared" si="124"/>
        <v>55535.29850602409</v>
      </c>
      <c r="AP403" s="322">
        <f t="shared" si="124"/>
        <v>2333.4159036144579</v>
      </c>
      <c r="AQ403" s="322">
        <f t="shared" si="124"/>
        <v>25784.245734939748</v>
      </c>
      <c r="AR403" s="322">
        <f t="shared" si="124"/>
        <v>0</v>
      </c>
      <c r="AS403" s="322">
        <f t="shared" si="124"/>
        <v>16450.582120481922</v>
      </c>
      <c r="AT403" s="322">
        <f t="shared" si="124"/>
        <v>0</v>
      </c>
      <c r="AU403" s="322">
        <f t="shared" si="124"/>
        <v>350.0123855421686</v>
      </c>
      <c r="AV403" s="322">
        <f t="shared" si="124"/>
        <v>233.34159036144581</v>
      </c>
      <c r="AW403" s="322">
        <f t="shared" si="124"/>
        <v>583.35397590361447</v>
      </c>
      <c r="AX403" s="322">
        <f t="shared" si="124"/>
        <v>1400.0495421686744</v>
      </c>
      <c r="AY403" s="322">
        <f t="shared" si="124"/>
        <v>350.0123855421686</v>
      </c>
      <c r="AZ403" s="322">
        <f t="shared" si="124"/>
        <v>816.69556626506017</v>
      </c>
      <c r="BA403" s="322">
        <f t="shared" si="124"/>
        <v>0</v>
      </c>
      <c r="BB403" s="322">
        <f t="shared" si="124"/>
        <v>0</v>
      </c>
      <c r="BC403" s="322">
        <f t="shared" si="110"/>
        <v>1516.7203373493974</v>
      </c>
      <c r="BD403" s="322">
        <f t="shared" si="110"/>
        <v>466.68318072289162</v>
      </c>
      <c r="BE403" s="322">
        <f t="shared" si="110"/>
        <v>466.68318072289162</v>
      </c>
      <c r="BF403" s="322">
        <f t="shared" si="106"/>
        <v>233.34159036144581</v>
      </c>
    </row>
    <row r="404" spans="2:58" ht="14.25">
      <c r="B404" s="8" t="s">
        <v>205</v>
      </c>
      <c r="C404" s="1937" t="s">
        <v>160</v>
      </c>
      <c r="D404" s="2002" t="s">
        <v>1764</v>
      </c>
      <c r="E404" s="1981" t="s">
        <v>25</v>
      </c>
      <c r="F404" s="1752" t="s">
        <v>16</v>
      </c>
      <c r="G404" s="1993">
        <v>17.63</v>
      </c>
      <c r="H404" s="1966">
        <v>478.6</v>
      </c>
      <c r="I404" s="1922">
        <v>478.6</v>
      </c>
      <c r="J404" s="1923">
        <v>478.6</v>
      </c>
      <c r="K404" s="1924">
        <v>9.3699999999999992</v>
      </c>
      <c r="L404" s="1738"/>
      <c r="O404" s="1646"/>
      <c r="P404" s="1646"/>
      <c r="Q404" s="1646"/>
      <c r="R404" s="322">
        <f t="shared" si="121"/>
        <v>4369.6180000000004</v>
      </c>
      <c r="S404" s="322">
        <f t="shared" si="122"/>
        <v>2278.136</v>
      </c>
      <c r="T404" s="322">
        <f t="shared" si="122"/>
        <v>95.720000000000027</v>
      </c>
      <c r="U404" s="322">
        <f t="shared" si="122"/>
        <v>1057.7059999999997</v>
      </c>
      <c r="V404" s="322">
        <f t="shared" si="122"/>
        <v>0</v>
      </c>
      <c r="W404" s="322">
        <f t="shared" si="122"/>
        <v>674.82599999999991</v>
      </c>
      <c r="X404" s="322">
        <f t="shared" si="122"/>
        <v>0</v>
      </c>
      <c r="Y404" s="322">
        <f t="shared" si="122"/>
        <v>14.357999999999999</v>
      </c>
      <c r="Z404" s="322">
        <f t="shared" si="122"/>
        <v>9.5720000000000027</v>
      </c>
      <c r="AA404" s="322">
        <f t="shared" si="122"/>
        <v>23.930000000000007</v>
      </c>
      <c r="AB404" s="322">
        <f t="shared" si="122"/>
        <v>57.431999999999995</v>
      </c>
      <c r="AC404" s="322">
        <f t="shared" si="122"/>
        <v>14.357999999999999</v>
      </c>
      <c r="AD404" s="322">
        <f t="shared" si="122"/>
        <v>33.502000000000002</v>
      </c>
      <c r="AE404" s="322">
        <f t="shared" si="122"/>
        <v>0</v>
      </c>
      <c r="AF404" s="322">
        <f t="shared" si="122"/>
        <v>0</v>
      </c>
      <c r="AG404" s="322">
        <f t="shared" si="108"/>
        <v>62.218000000000004</v>
      </c>
      <c r="AH404" s="322">
        <f t="shared" si="108"/>
        <v>19.144000000000005</v>
      </c>
      <c r="AI404" s="322">
        <f t="shared" si="108"/>
        <v>19.144000000000005</v>
      </c>
      <c r="AJ404" s="322">
        <f t="shared" si="105"/>
        <v>9.5720000000000027</v>
      </c>
      <c r="AK404" s="1280" t="s">
        <v>1465</v>
      </c>
      <c r="AL404" s="88" t="s">
        <v>1465</v>
      </c>
      <c r="AM404" s="1280" t="s">
        <v>1465</v>
      </c>
      <c r="AN404" s="322">
        <f t="shared" si="123"/>
        <v>4484.482</v>
      </c>
      <c r="AO404" s="322">
        <f t="shared" si="124"/>
        <v>2338.0212836801752</v>
      </c>
      <c r="AP404" s="322">
        <f t="shared" si="124"/>
        <v>98.236188389923342</v>
      </c>
      <c r="AQ404" s="322">
        <f t="shared" si="124"/>
        <v>1085.5098817086525</v>
      </c>
      <c r="AR404" s="322">
        <f t="shared" si="124"/>
        <v>0</v>
      </c>
      <c r="AS404" s="322">
        <f t="shared" si="124"/>
        <v>692.56512814895927</v>
      </c>
      <c r="AT404" s="322">
        <f t="shared" si="124"/>
        <v>0</v>
      </c>
      <c r="AU404" s="322">
        <f t="shared" si="124"/>
        <v>14.735428258488497</v>
      </c>
      <c r="AV404" s="322">
        <f t="shared" si="124"/>
        <v>9.8236188389923349</v>
      </c>
      <c r="AW404" s="322">
        <f t="shared" si="124"/>
        <v>24.559047097480835</v>
      </c>
      <c r="AX404" s="322">
        <f t="shared" si="124"/>
        <v>58.941713033953988</v>
      </c>
      <c r="AY404" s="322">
        <f t="shared" si="124"/>
        <v>14.735428258488497</v>
      </c>
      <c r="AZ404" s="322">
        <f t="shared" si="124"/>
        <v>34.382665936473167</v>
      </c>
      <c r="BA404" s="322">
        <f t="shared" si="124"/>
        <v>0</v>
      </c>
      <c r="BB404" s="322">
        <f t="shared" si="124"/>
        <v>0</v>
      </c>
      <c r="BC404" s="322">
        <f t="shared" si="110"/>
        <v>63.853522453450161</v>
      </c>
      <c r="BD404" s="322">
        <f t="shared" si="110"/>
        <v>19.64723767798467</v>
      </c>
      <c r="BE404" s="322">
        <f t="shared" si="110"/>
        <v>19.64723767798467</v>
      </c>
      <c r="BF404" s="322">
        <f t="shared" si="106"/>
        <v>9.8236188389923349</v>
      </c>
    </row>
    <row r="405" spans="2:58" ht="14.25">
      <c r="B405" s="8" t="s">
        <v>205</v>
      </c>
      <c r="C405" s="1937" t="s">
        <v>160</v>
      </c>
      <c r="D405" s="2002" t="s">
        <v>1765</v>
      </c>
      <c r="E405" s="1981" t="s">
        <v>25</v>
      </c>
      <c r="F405" s="1752" t="s">
        <v>16</v>
      </c>
      <c r="G405" s="1993">
        <v>17.63</v>
      </c>
      <c r="H405" s="1966">
        <v>12163.43</v>
      </c>
      <c r="I405" s="1922">
        <v>12163.43</v>
      </c>
      <c r="J405" s="1923">
        <v>12163.43</v>
      </c>
      <c r="K405" s="1924">
        <v>9.3699999999999992</v>
      </c>
      <c r="L405" s="1738"/>
      <c r="O405" s="1646"/>
      <c r="P405" s="1646"/>
      <c r="Q405" s="1646"/>
      <c r="R405" s="322">
        <f t="shared" si="121"/>
        <v>111052.11590000002</v>
      </c>
      <c r="S405" s="322">
        <f t="shared" si="122"/>
        <v>57897.926800000008</v>
      </c>
      <c r="T405" s="322">
        <f t="shared" si="122"/>
        <v>2432.6860000000006</v>
      </c>
      <c r="U405" s="322">
        <f t="shared" si="122"/>
        <v>26881.180299999996</v>
      </c>
      <c r="V405" s="322">
        <f t="shared" si="122"/>
        <v>0</v>
      </c>
      <c r="W405" s="322">
        <f t="shared" si="122"/>
        <v>17150.436299999998</v>
      </c>
      <c r="X405" s="322">
        <f t="shared" si="122"/>
        <v>0</v>
      </c>
      <c r="Y405" s="322">
        <f t="shared" si="122"/>
        <v>364.90289999999999</v>
      </c>
      <c r="Z405" s="322">
        <f t="shared" si="122"/>
        <v>243.26860000000008</v>
      </c>
      <c r="AA405" s="322">
        <f t="shared" si="122"/>
        <v>608.17150000000015</v>
      </c>
      <c r="AB405" s="322">
        <f t="shared" si="122"/>
        <v>1459.6116</v>
      </c>
      <c r="AC405" s="322">
        <f t="shared" si="122"/>
        <v>364.90289999999999</v>
      </c>
      <c r="AD405" s="322">
        <f t="shared" si="122"/>
        <v>851.44010000000014</v>
      </c>
      <c r="AE405" s="322">
        <f t="shared" si="122"/>
        <v>0</v>
      </c>
      <c r="AF405" s="322">
        <f t="shared" si="122"/>
        <v>0</v>
      </c>
      <c r="AG405" s="322">
        <f t="shared" si="108"/>
        <v>1581.2459000000001</v>
      </c>
      <c r="AH405" s="322">
        <f t="shared" si="108"/>
        <v>486.53720000000015</v>
      </c>
      <c r="AI405" s="322">
        <f t="shared" si="108"/>
        <v>486.53720000000015</v>
      </c>
      <c r="AJ405" s="322">
        <f t="shared" si="105"/>
        <v>243.26860000000008</v>
      </c>
      <c r="AK405" s="1280" t="s">
        <v>1465</v>
      </c>
      <c r="AL405" s="88" t="s">
        <v>1465</v>
      </c>
      <c r="AM405" s="1280" t="s">
        <v>1465</v>
      </c>
      <c r="AN405" s="322">
        <f t="shared" si="123"/>
        <v>113971.3391</v>
      </c>
      <c r="AO405" s="322">
        <f t="shared" si="124"/>
        <v>59419.887635925515</v>
      </c>
      <c r="AP405" s="322">
        <f t="shared" si="124"/>
        <v>2496.633934282585</v>
      </c>
      <c r="AQ405" s="322">
        <f t="shared" si="124"/>
        <v>27587.804973822553</v>
      </c>
      <c r="AR405" s="322">
        <f t="shared" si="124"/>
        <v>0</v>
      </c>
      <c r="AS405" s="322">
        <f t="shared" si="124"/>
        <v>17601.26923669222</v>
      </c>
      <c r="AT405" s="322">
        <f t="shared" si="124"/>
        <v>0</v>
      </c>
      <c r="AU405" s="322">
        <f t="shared" si="124"/>
        <v>374.49509014238765</v>
      </c>
      <c r="AV405" s="322">
        <f t="shared" si="124"/>
        <v>249.66339342825853</v>
      </c>
      <c r="AW405" s="322">
        <f t="shared" si="124"/>
        <v>624.15848357064624</v>
      </c>
      <c r="AX405" s="322">
        <f t="shared" si="124"/>
        <v>1497.9803605695506</v>
      </c>
      <c r="AY405" s="322">
        <f t="shared" si="124"/>
        <v>374.49509014238765</v>
      </c>
      <c r="AZ405" s="322">
        <f t="shared" si="124"/>
        <v>873.82187699890471</v>
      </c>
      <c r="BA405" s="322">
        <f t="shared" si="124"/>
        <v>0</v>
      </c>
      <c r="BB405" s="322">
        <f t="shared" si="124"/>
        <v>0</v>
      </c>
      <c r="BC405" s="322">
        <f t="shared" si="110"/>
        <v>1622.8120572836799</v>
      </c>
      <c r="BD405" s="322">
        <f t="shared" si="110"/>
        <v>499.32678685651706</v>
      </c>
      <c r="BE405" s="322">
        <f t="shared" si="110"/>
        <v>499.32678685651706</v>
      </c>
      <c r="BF405" s="322">
        <f t="shared" si="106"/>
        <v>249.66339342825853</v>
      </c>
    </row>
    <row r="406" spans="2:58" ht="14.25">
      <c r="B406" s="8" t="s">
        <v>205</v>
      </c>
      <c r="C406" s="1937" t="s">
        <v>160</v>
      </c>
      <c r="D406" s="2002" t="s">
        <v>1766</v>
      </c>
      <c r="E406" s="1981" t="s">
        <v>25</v>
      </c>
      <c r="F406" s="1752" t="s">
        <v>16</v>
      </c>
      <c r="G406" s="1993">
        <v>17.63</v>
      </c>
      <c r="H406" s="1966">
        <v>1587.01</v>
      </c>
      <c r="I406" s="1922">
        <v>1587.01</v>
      </c>
      <c r="J406" s="1923">
        <v>1587.01</v>
      </c>
      <c r="K406" s="1924">
        <v>9.3699999999999992</v>
      </c>
      <c r="L406" s="1738"/>
      <c r="O406" s="1646"/>
      <c r="P406" s="1646"/>
      <c r="Q406" s="1646"/>
      <c r="R406" s="322">
        <f t="shared" si="121"/>
        <v>14489.401300000001</v>
      </c>
      <c r="S406" s="322">
        <f t="shared" si="122"/>
        <v>7554.1676000000007</v>
      </c>
      <c r="T406" s="322">
        <f t="shared" si="122"/>
        <v>317.4020000000001</v>
      </c>
      <c r="U406" s="322">
        <f t="shared" si="122"/>
        <v>3507.2920999999992</v>
      </c>
      <c r="V406" s="322">
        <f t="shared" si="122"/>
        <v>0</v>
      </c>
      <c r="W406" s="322">
        <f t="shared" si="122"/>
        <v>2237.6840999999995</v>
      </c>
      <c r="X406" s="322">
        <f t="shared" si="122"/>
        <v>0</v>
      </c>
      <c r="Y406" s="322">
        <f t="shared" si="122"/>
        <v>47.610299999999995</v>
      </c>
      <c r="Z406" s="322">
        <f t="shared" si="122"/>
        <v>31.740200000000009</v>
      </c>
      <c r="AA406" s="322">
        <f t="shared" si="122"/>
        <v>79.350500000000025</v>
      </c>
      <c r="AB406" s="322">
        <f t="shared" si="122"/>
        <v>190.44119999999998</v>
      </c>
      <c r="AC406" s="322">
        <f t="shared" si="122"/>
        <v>47.610299999999995</v>
      </c>
      <c r="AD406" s="322">
        <f t="shared" si="122"/>
        <v>111.09070000000001</v>
      </c>
      <c r="AE406" s="322">
        <f t="shared" si="122"/>
        <v>0</v>
      </c>
      <c r="AF406" s="322">
        <f t="shared" si="122"/>
        <v>0</v>
      </c>
      <c r="AG406" s="322">
        <f t="shared" si="108"/>
        <v>206.31129999999999</v>
      </c>
      <c r="AH406" s="322">
        <f t="shared" si="108"/>
        <v>63.480400000000017</v>
      </c>
      <c r="AI406" s="322">
        <f t="shared" si="108"/>
        <v>63.480400000000017</v>
      </c>
      <c r="AJ406" s="322">
        <f t="shared" si="105"/>
        <v>31.740200000000009</v>
      </c>
      <c r="AK406" s="1280" t="s">
        <v>1465</v>
      </c>
      <c r="AL406" s="88" t="s">
        <v>1465</v>
      </c>
      <c r="AM406" s="1280" t="s">
        <v>1465</v>
      </c>
      <c r="AN406" s="322">
        <f t="shared" si="123"/>
        <v>14870.283699999998</v>
      </c>
      <c r="AO406" s="322">
        <f t="shared" si="124"/>
        <v>7752.7437472070087</v>
      </c>
      <c r="AP406" s="322">
        <f t="shared" si="124"/>
        <v>325.74553559693317</v>
      </c>
      <c r="AQ406" s="322">
        <f t="shared" si="124"/>
        <v>3599.4881683461099</v>
      </c>
      <c r="AR406" s="322">
        <f t="shared" si="124"/>
        <v>0</v>
      </c>
      <c r="AS406" s="322">
        <f t="shared" si="124"/>
        <v>2296.5060259583784</v>
      </c>
      <c r="AT406" s="322">
        <f t="shared" si="124"/>
        <v>0</v>
      </c>
      <c r="AU406" s="322">
        <f t="shared" si="124"/>
        <v>48.861830339539964</v>
      </c>
      <c r="AV406" s="322">
        <f t="shared" si="124"/>
        <v>32.574553559693321</v>
      </c>
      <c r="AW406" s="322">
        <f t="shared" si="124"/>
        <v>81.436383899233292</v>
      </c>
      <c r="AX406" s="322">
        <f t="shared" si="124"/>
        <v>195.44732135815985</v>
      </c>
      <c r="AY406" s="322">
        <f t="shared" si="124"/>
        <v>48.861830339539964</v>
      </c>
      <c r="AZ406" s="322">
        <f t="shared" si="124"/>
        <v>114.01093745892661</v>
      </c>
      <c r="BA406" s="322">
        <f t="shared" si="124"/>
        <v>0</v>
      </c>
      <c r="BB406" s="322">
        <f t="shared" si="124"/>
        <v>0</v>
      </c>
      <c r="BC406" s="322">
        <f t="shared" si="110"/>
        <v>211.73459813800653</v>
      </c>
      <c r="BD406" s="322">
        <f t="shared" si="110"/>
        <v>65.149107119386642</v>
      </c>
      <c r="BE406" s="322">
        <f t="shared" si="110"/>
        <v>65.149107119386642</v>
      </c>
      <c r="BF406" s="322">
        <f t="shared" si="106"/>
        <v>32.574553559693321</v>
      </c>
    </row>
    <row r="407" spans="2:58" ht="14.25">
      <c r="B407" s="8" t="s">
        <v>205</v>
      </c>
      <c r="C407" s="1937" t="s">
        <v>160</v>
      </c>
      <c r="D407" s="2002" t="s">
        <v>1767</v>
      </c>
      <c r="E407" s="1981" t="s">
        <v>25</v>
      </c>
      <c r="F407" s="1752" t="s">
        <v>16</v>
      </c>
      <c r="G407" s="1993">
        <v>17.579999999999998</v>
      </c>
      <c r="H407" s="1966">
        <v>3568.43</v>
      </c>
      <c r="I407" s="1922">
        <v>3568.43</v>
      </c>
      <c r="J407" s="1923">
        <v>3568.43</v>
      </c>
      <c r="K407" s="1924">
        <v>9.35</v>
      </c>
      <c r="L407" s="1738"/>
      <c r="O407" s="1646"/>
      <c r="P407" s="1646"/>
      <c r="Q407" s="1646"/>
      <c r="R407" s="322">
        <f t="shared" si="121"/>
        <v>32579.765900000002</v>
      </c>
      <c r="S407" s="322">
        <f t="shared" si="122"/>
        <v>16985.7268</v>
      </c>
      <c r="T407" s="322">
        <f t="shared" si="122"/>
        <v>713.68600000000015</v>
      </c>
      <c r="U407" s="322">
        <f t="shared" si="122"/>
        <v>7886.2302999999984</v>
      </c>
      <c r="V407" s="322">
        <f t="shared" si="122"/>
        <v>0</v>
      </c>
      <c r="W407" s="322">
        <f t="shared" si="122"/>
        <v>5031.4862999999996</v>
      </c>
      <c r="X407" s="322">
        <f t="shared" si="122"/>
        <v>0</v>
      </c>
      <c r="Y407" s="322">
        <f t="shared" si="122"/>
        <v>107.05289999999999</v>
      </c>
      <c r="Z407" s="322">
        <f t="shared" si="122"/>
        <v>71.368600000000015</v>
      </c>
      <c r="AA407" s="322">
        <f t="shared" si="122"/>
        <v>178.42150000000004</v>
      </c>
      <c r="AB407" s="322">
        <f t="shared" si="122"/>
        <v>428.21159999999998</v>
      </c>
      <c r="AC407" s="322">
        <f t="shared" si="122"/>
        <v>107.05289999999999</v>
      </c>
      <c r="AD407" s="322">
        <f t="shared" si="122"/>
        <v>249.79010000000002</v>
      </c>
      <c r="AE407" s="322">
        <f t="shared" si="122"/>
        <v>0</v>
      </c>
      <c r="AF407" s="322">
        <f t="shared" si="122"/>
        <v>0</v>
      </c>
      <c r="AG407" s="322">
        <f t="shared" si="108"/>
        <v>463.89589999999998</v>
      </c>
      <c r="AH407" s="322">
        <f t="shared" si="108"/>
        <v>142.73720000000003</v>
      </c>
      <c r="AI407" s="322">
        <f t="shared" si="108"/>
        <v>142.73720000000003</v>
      </c>
      <c r="AJ407" s="322">
        <f t="shared" si="105"/>
        <v>71.368600000000015</v>
      </c>
      <c r="AK407" s="1280" t="s">
        <v>1465</v>
      </c>
      <c r="AL407" s="88" t="s">
        <v>1465</v>
      </c>
      <c r="AM407" s="1280" t="s">
        <v>1465</v>
      </c>
      <c r="AN407" s="322">
        <f t="shared" si="123"/>
        <v>33364.820499999994</v>
      </c>
      <c r="AO407" s="322">
        <f t="shared" si="124"/>
        <v>17395.021421686743</v>
      </c>
      <c r="AP407" s="322">
        <f t="shared" si="124"/>
        <v>730.88325301204816</v>
      </c>
      <c r="AQ407" s="322">
        <f t="shared" si="124"/>
        <v>8076.2599457831284</v>
      </c>
      <c r="AR407" s="322">
        <f t="shared" si="124"/>
        <v>0</v>
      </c>
      <c r="AS407" s="322">
        <f t="shared" si="124"/>
        <v>5152.726933734938</v>
      </c>
      <c r="AT407" s="322">
        <f t="shared" si="124"/>
        <v>0</v>
      </c>
      <c r="AU407" s="322">
        <f t="shared" si="124"/>
        <v>109.63248795180719</v>
      </c>
      <c r="AV407" s="322">
        <f t="shared" si="124"/>
        <v>73.088325301204819</v>
      </c>
      <c r="AW407" s="322">
        <f t="shared" si="124"/>
        <v>182.72081325301204</v>
      </c>
      <c r="AX407" s="322">
        <f t="shared" si="124"/>
        <v>438.52995180722877</v>
      </c>
      <c r="AY407" s="322">
        <f t="shared" si="124"/>
        <v>109.63248795180719</v>
      </c>
      <c r="AZ407" s="322">
        <f t="shared" si="124"/>
        <v>255.80913855421682</v>
      </c>
      <c r="BA407" s="322">
        <f t="shared" si="124"/>
        <v>0</v>
      </c>
      <c r="BB407" s="322">
        <f t="shared" si="124"/>
        <v>0</v>
      </c>
      <c r="BC407" s="322">
        <f t="shared" si="110"/>
        <v>475.07411445783123</v>
      </c>
      <c r="BD407" s="322">
        <f t="shared" si="110"/>
        <v>146.17665060240964</v>
      </c>
      <c r="BE407" s="322">
        <f t="shared" si="110"/>
        <v>146.17665060240964</v>
      </c>
      <c r="BF407" s="322">
        <f t="shared" si="106"/>
        <v>73.088325301204819</v>
      </c>
    </row>
    <row r="408" spans="2:58" ht="14.25">
      <c r="B408" s="8" t="s">
        <v>205</v>
      </c>
      <c r="C408" s="1937" t="s">
        <v>160</v>
      </c>
      <c r="D408" s="2002" t="s">
        <v>1768</v>
      </c>
      <c r="E408" s="1981" t="s">
        <v>25</v>
      </c>
      <c r="F408" s="1752" t="s">
        <v>16</v>
      </c>
      <c r="G408" s="1993">
        <v>17.63</v>
      </c>
      <c r="H408" s="1966">
        <v>2164.25</v>
      </c>
      <c r="I408" s="1922">
        <v>2164.25</v>
      </c>
      <c r="J408" s="1923">
        <v>2164.25</v>
      </c>
      <c r="K408" s="1924">
        <v>9.3699999999999992</v>
      </c>
      <c r="L408" s="1738"/>
      <c r="O408" s="1646"/>
      <c r="P408" s="1646"/>
      <c r="Q408" s="1646"/>
      <c r="R408" s="322">
        <f t="shared" si="121"/>
        <v>19759.602500000001</v>
      </c>
      <c r="S408" s="322">
        <f t="shared" si="122"/>
        <v>10301.83</v>
      </c>
      <c r="T408" s="322">
        <f t="shared" si="122"/>
        <v>432.85000000000008</v>
      </c>
      <c r="U408" s="322">
        <f t="shared" si="122"/>
        <v>4782.9924999999985</v>
      </c>
      <c r="V408" s="322">
        <f t="shared" si="122"/>
        <v>0</v>
      </c>
      <c r="W408" s="322">
        <f t="shared" si="122"/>
        <v>3051.5924999999993</v>
      </c>
      <c r="X408" s="322">
        <f t="shared" si="122"/>
        <v>0</v>
      </c>
      <c r="Y408" s="322">
        <f t="shared" si="122"/>
        <v>64.927499999999995</v>
      </c>
      <c r="Z408" s="322">
        <f t="shared" si="122"/>
        <v>43.285000000000011</v>
      </c>
      <c r="AA408" s="322">
        <f t="shared" si="122"/>
        <v>108.21250000000002</v>
      </c>
      <c r="AB408" s="322">
        <f t="shared" si="122"/>
        <v>259.70999999999998</v>
      </c>
      <c r="AC408" s="322">
        <f t="shared" si="122"/>
        <v>64.927499999999995</v>
      </c>
      <c r="AD408" s="322">
        <f t="shared" si="122"/>
        <v>151.4975</v>
      </c>
      <c r="AE408" s="322">
        <f t="shared" si="122"/>
        <v>0</v>
      </c>
      <c r="AF408" s="322">
        <f t="shared" si="122"/>
        <v>0</v>
      </c>
      <c r="AG408" s="322">
        <f t="shared" si="108"/>
        <v>281.35249999999996</v>
      </c>
      <c r="AH408" s="322">
        <f t="shared" si="108"/>
        <v>86.570000000000022</v>
      </c>
      <c r="AI408" s="322">
        <f t="shared" si="108"/>
        <v>86.570000000000022</v>
      </c>
      <c r="AJ408" s="322">
        <f t="shared" si="105"/>
        <v>43.285000000000011</v>
      </c>
      <c r="AK408" s="1280" t="s">
        <v>1465</v>
      </c>
      <c r="AL408" s="88" t="s">
        <v>1465</v>
      </c>
      <c r="AM408" s="1280" t="s">
        <v>1465</v>
      </c>
      <c r="AN408" s="322">
        <f t="shared" si="123"/>
        <v>20279.022499999999</v>
      </c>
      <c r="AO408" s="322">
        <f t="shared" si="124"/>
        <v>10572.633855421685</v>
      </c>
      <c r="AP408" s="322">
        <f t="shared" si="124"/>
        <v>444.22831325301212</v>
      </c>
      <c r="AQ408" s="322">
        <f t="shared" si="124"/>
        <v>4908.7228614457817</v>
      </c>
      <c r="AR408" s="322">
        <f t="shared" si="124"/>
        <v>0</v>
      </c>
      <c r="AS408" s="322">
        <f t="shared" si="124"/>
        <v>3131.809608433734</v>
      </c>
      <c r="AT408" s="322">
        <f t="shared" si="124"/>
        <v>0</v>
      </c>
      <c r="AU408" s="322">
        <f t="shared" si="124"/>
        <v>66.634246987951798</v>
      </c>
      <c r="AV408" s="322">
        <f t="shared" si="124"/>
        <v>44.42283132530121</v>
      </c>
      <c r="AW408" s="322">
        <f t="shared" si="124"/>
        <v>111.05707831325303</v>
      </c>
      <c r="AX408" s="322">
        <f t="shared" si="124"/>
        <v>266.53698795180719</v>
      </c>
      <c r="AY408" s="322">
        <f t="shared" si="124"/>
        <v>66.634246987951798</v>
      </c>
      <c r="AZ408" s="322">
        <f t="shared" si="124"/>
        <v>155.4799096385542</v>
      </c>
      <c r="BA408" s="322">
        <f t="shared" si="124"/>
        <v>0</v>
      </c>
      <c r="BB408" s="322">
        <f t="shared" si="124"/>
        <v>0</v>
      </c>
      <c r="BC408" s="322">
        <f t="shared" si="110"/>
        <v>288.7484036144578</v>
      </c>
      <c r="BD408" s="322">
        <f t="shared" si="110"/>
        <v>88.845662650602421</v>
      </c>
      <c r="BE408" s="322">
        <f t="shared" si="110"/>
        <v>88.845662650602421</v>
      </c>
      <c r="BF408" s="322">
        <f t="shared" si="106"/>
        <v>44.42283132530121</v>
      </c>
    </row>
    <row r="409" spans="2:58" ht="14.25">
      <c r="B409" s="8" t="s">
        <v>205</v>
      </c>
      <c r="C409" s="1937" t="s">
        <v>160</v>
      </c>
      <c r="D409" s="2002" t="s">
        <v>1769</v>
      </c>
      <c r="E409" s="1981" t="s">
        <v>25</v>
      </c>
      <c r="F409" s="1752" t="s">
        <v>16</v>
      </c>
      <c r="G409" s="1993">
        <v>17.63</v>
      </c>
      <c r="H409" s="1966">
        <v>643.23</v>
      </c>
      <c r="I409" s="1922">
        <v>643.23</v>
      </c>
      <c r="J409" s="1923">
        <v>643.23</v>
      </c>
      <c r="K409" s="1924">
        <v>9.3699999999999992</v>
      </c>
      <c r="L409" s="1738"/>
      <c r="O409" s="1646"/>
      <c r="P409" s="1646"/>
      <c r="Q409" s="1646"/>
      <c r="R409" s="322">
        <f t="shared" si="121"/>
        <v>5872.6899000000003</v>
      </c>
      <c r="S409" s="322">
        <f t="shared" si="122"/>
        <v>3061.7748000000001</v>
      </c>
      <c r="T409" s="322">
        <f t="shared" si="122"/>
        <v>128.64600000000002</v>
      </c>
      <c r="U409" s="322">
        <f t="shared" si="122"/>
        <v>1421.5382999999997</v>
      </c>
      <c r="V409" s="322">
        <f t="shared" si="122"/>
        <v>0</v>
      </c>
      <c r="W409" s="322">
        <f t="shared" si="122"/>
        <v>906.95429999999988</v>
      </c>
      <c r="X409" s="322">
        <f t="shared" si="122"/>
        <v>0</v>
      </c>
      <c r="Y409" s="322">
        <f t="shared" si="122"/>
        <v>19.296899999999997</v>
      </c>
      <c r="Z409" s="322">
        <f t="shared" si="122"/>
        <v>12.864600000000003</v>
      </c>
      <c r="AA409" s="322">
        <f t="shared" si="122"/>
        <v>32.161500000000004</v>
      </c>
      <c r="AB409" s="322">
        <f t="shared" si="122"/>
        <v>77.187599999999989</v>
      </c>
      <c r="AC409" s="322">
        <f t="shared" si="122"/>
        <v>19.296899999999997</v>
      </c>
      <c r="AD409" s="322">
        <f t="shared" si="122"/>
        <v>45.0261</v>
      </c>
      <c r="AE409" s="322">
        <f t="shared" si="122"/>
        <v>0</v>
      </c>
      <c r="AF409" s="322">
        <f t="shared" si="122"/>
        <v>0</v>
      </c>
      <c r="AG409" s="322">
        <f t="shared" si="108"/>
        <v>83.619900000000001</v>
      </c>
      <c r="AH409" s="322">
        <f t="shared" si="108"/>
        <v>25.729200000000006</v>
      </c>
      <c r="AI409" s="322">
        <f t="shared" si="108"/>
        <v>25.729200000000006</v>
      </c>
      <c r="AJ409" s="322">
        <f t="shared" si="105"/>
        <v>12.864600000000003</v>
      </c>
      <c r="AK409" s="1280" t="s">
        <v>1465</v>
      </c>
      <c r="AL409" s="88" t="s">
        <v>1465</v>
      </c>
      <c r="AM409" s="1280" t="s">
        <v>1465</v>
      </c>
      <c r="AN409" s="322">
        <f t="shared" si="123"/>
        <v>6027.0650999999998</v>
      </c>
      <c r="AO409" s="322">
        <f t="shared" si="124"/>
        <v>3142.2595702081048</v>
      </c>
      <c r="AP409" s="322">
        <f t="shared" si="124"/>
        <v>132.027713033954</v>
      </c>
      <c r="AQ409" s="322">
        <f t="shared" si="124"/>
        <v>1458.9062290251911</v>
      </c>
      <c r="AR409" s="322">
        <f t="shared" si="124"/>
        <v>0</v>
      </c>
      <c r="AS409" s="322">
        <f t="shared" si="124"/>
        <v>930.79537688937546</v>
      </c>
      <c r="AT409" s="322">
        <f t="shared" si="124"/>
        <v>0</v>
      </c>
      <c r="AU409" s="322">
        <f t="shared" si="124"/>
        <v>19.804156955093095</v>
      </c>
      <c r="AV409" s="322">
        <f t="shared" si="124"/>
        <v>13.202771303395402</v>
      </c>
      <c r="AW409" s="322">
        <f t="shared" si="124"/>
        <v>33.0069282584885</v>
      </c>
      <c r="AX409" s="322">
        <f t="shared" si="124"/>
        <v>79.216627820372381</v>
      </c>
      <c r="AY409" s="322">
        <f t="shared" si="124"/>
        <v>19.804156955093095</v>
      </c>
      <c r="AZ409" s="322">
        <f t="shared" si="124"/>
        <v>46.209699561883895</v>
      </c>
      <c r="BA409" s="322">
        <f t="shared" si="124"/>
        <v>0</v>
      </c>
      <c r="BB409" s="322">
        <f t="shared" si="124"/>
        <v>0</v>
      </c>
      <c r="BC409" s="322">
        <f t="shared" si="110"/>
        <v>85.818013472070092</v>
      </c>
      <c r="BD409" s="322">
        <f t="shared" si="110"/>
        <v>26.405542606790803</v>
      </c>
      <c r="BE409" s="322">
        <f t="shared" si="110"/>
        <v>26.405542606790803</v>
      </c>
      <c r="BF409" s="322">
        <f t="shared" si="106"/>
        <v>13.202771303395402</v>
      </c>
    </row>
    <row r="410" spans="2:58" ht="14.25">
      <c r="B410" s="8" t="s">
        <v>205</v>
      </c>
      <c r="C410" s="1937" t="s">
        <v>160</v>
      </c>
      <c r="D410" s="2002" t="s">
        <v>1770</v>
      </c>
      <c r="E410" s="1981" t="s">
        <v>25</v>
      </c>
      <c r="F410" s="1752" t="s">
        <v>16</v>
      </c>
      <c r="G410" s="1993">
        <v>17.63</v>
      </c>
      <c r="H410" s="1966">
        <v>704.87</v>
      </c>
      <c r="I410" s="1922">
        <v>704.87</v>
      </c>
      <c r="J410" s="1923">
        <v>704.87</v>
      </c>
      <c r="K410" s="1924">
        <v>9.3699999999999992</v>
      </c>
      <c r="L410" s="1738"/>
      <c r="O410" s="1646"/>
      <c r="P410" s="1646"/>
      <c r="Q410" s="1646"/>
      <c r="R410" s="322">
        <f t="shared" si="121"/>
        <v>6435.4631000000008</v>
      </c>
      <c r="S410" s="322">
        <f t="shared" si="122"/>
        <v>3355.1812000000004</v>
      </c>
      <c r="T410" s="322">
        <f t="shared" si="122"/>
        <v>140.97400000000005</v>
      </c>
      <c r="U410" s="322">
        <f t="shared" si="122"/>
        <v>1557.7626999999998</v>
      </c>
      <c r="V410" s="322">
        <f t="shared" si="122"/>
        <v>0</v>
      </c>
      <c r="W410" s="322">
        <f t="shared" si="122"/>
        <v>993.86669999999992</v>
      </c>
      <c r="X410" s="322">
        <f t="shared" si="122"/>
        <v>0</v>
      </c>
      <c r="Y410" s="322">
        <f t="shared" si="122"/>
        <v>21.146100000000001</v>
      </c>
      <c r="Z410" s="322">
        <f t="shared" si="122"/>
        <v>14.097400000000004</v>
      </c>
      <c r="AA410" s="322">
        <f t="shared" si="122"/>
        <v>35.243500000000012</v>
      </c>
      <c r="AB410" s="322">
        <f t="shared" si="122"/>
        <v>84.584400000000002</v>
      </c>
      <c r="AC410" s="322">
        <f t="shared" si="122"/>
        <v>21.146100000000001</v>
      </c>
      <c r="AD410" s="322">
        <f t="shared" si="122"/>
        <v>49.340900000000005</v>
      </c>
      <c r="AE410" s="322">
        <f t="shared" si="122"/>
        <v>0</v>
      </c>
      <c r="AF410" s="322">
        <f t="shared" si="122"/>
        <v>0</v>
      </c>
      <c r="AG410" s="322">
        <f t="shared" si="108"/>
        <v>91.633099999999999</v>
      </c>
      <c r="AH410" s="322">
        <f t="shared" si="108"/>
        <v>28.194800000000008</v>
      </c>
      <c r="AI410" s="322">
        <f t="shared" si="108"/>
        <v>28.194800000000008</v>
      </c>
      <c r="AJ410" s="322">
        <f t="shared" si="105"/>
        <v>14.097400000000004</v>
      </c>
      <c r="AK410" s="1280" t="s">
        <v>1465</v>
      </c>
      <c r="AL410" s="88" t="s">
        <v>1465</v>
      </c>
      <c r="AM410" s="1280" t="s">
        <v>1465</v>
      </c>
      <c r="AN410" s="322">
        <f t="shared" si="123"/>
        <v>6604.6318999999994</v>
      </c>
      <c r="AO410" s="322">
        <f t="shared" si="124"/>
        <v>3443.3787342825844</v>
      </c>
      <c r="AP410" s="322">
        <f t="shared" si="124"/>
        <v>144.67977875136913</v>
      </c>
      <c r="AQ410" s="322">
        <f t="shared" si="124"/>
        <v>1598.711555202628</v>
      </c>
      <c r="AR410" s="322">
        <f t="shared" si="124"/>
        <v>0</v>
      </c>
      <c r="AS410" s="322">
        <f t="shared" si="124"/>
        <v>1019.992440197152</v>
      </c>
      <c r="AT410" s="322">
        <f t="shared" si="124"/>
        <v>0</v>
      </c>
      <c r="AU410" s="322">
        <f t="shared" si="124"/>
        <v>21.701966812705361</v>
      </c>
      <c r="AV410" s="322">
        <f t="shared" si="124"/>
        <v>14.467977875136912</v>
      </c>
      <c r="AW410" s="322">
        <f t="shared" si="124"/>
        <v>36.169944687842282</v>
      </c>
      <c r="AX410" s="322">
        <f t="shared" si="124"/>
        <v>86.807867250821445</v>
      </c>
      <c r="AY410" s="322">
        <f t="shared" si="124"/>
        <v>21.701966812705361</v>
      </c>
      <c r="AZ410" s="322">
        <f t="shared" si="124"/>
        <v>50.637922562979185</v>
      </c>
      <c r="BA410" s="322">
        <f t="shared" si="124"/>
        <v>0</v>
      </c>
      <c r="BB410" s="322">
        <f t="shared" si="124"/>
        <v>0</v>
      </c>
      <c r="BC410" s="322">
        <f t="shared" si="110"/>
        <v>94.0418561883899</v>
      </c>
      <c r="BD410" s="322">
        <f t="shared" si="110"/>
        <v>28.935955750273823</v>
      </c>
      <c r="BE410" s="322">
        <f t="shared" si="110"/>
        <v>28.935955750273823</v>
      </c>
      <c r="BF410" s="322">
        <f t="shared" si="106"/>
        <v>14.467977875136912</v>
      </c>
    </row>
    <row r="411" spans="2:58" ht="14.25">
      <c r="B411" s="8" t="s">
        <v>205</v>
      </c>
      <c r="C411" s="1937" t="s">
        <v>160</v>
      </c>
      <c r="D411" s="2002" t="s">
        <v>1771</v>
      </c>
      <c r="E411" s="1981" t="s">
        <v>25</v>
      </c>
      <c r="F411" s="1752" t="s">
        <v>16</v>
      </c>
      <c r="G411" s="1993">
        <v>17.63</v>
      </c>
      <c r="H411" s="1966">
        <v>268.87</v>
      </c>
      <c r="I411" s="1922">
        <v>268.87</v>
      </c>
      <c r="J411" s="1923">
        <v>268.87</v>
      </c>
      <c r="K411" s="1924">
        <v>9.3699999999999992</v>
      </c>
      <c r="L411" s="1738"/>
      <c r="O411" s="1646"/>
      <c r="P411" s="1646"/>
      <c r="Q411" s="1646"/>
      <c r="R411" s="322">
        <f t="shared" si="121"/>
        <v>2454.7831000000001</v>
      </c>
      <c r="S411" s="322">
        <f t="shared" si="122"/>
        <v>1279.8212000000001</v>
      </c>
      <c r="T411" s="322">
        <f t="shared" si="122"/>
        <v>53.774000000000008</v>
      </c>
      <c r="U411" s="322">
        <f t="shared" si="122"/>
        <v>594.20269999999982</v>
      </c>
      <c r="V411" s="322">
        <f t="shared" si="122"/>
        <v>0</v>
      </c>
      <c r="W411" s="322">
        <f t="shared" si="122"/>
        <v>379.10669999999993</v>
      </c>
      <c r="X411" s="322">
        <f t="shared" si="122"/>
        <v>0</v>
      </c>
      <c r="Y411" s="322">
        <f t="shared" si="122"/>
        <v>8.0660999999999987</v>
      </c>
      <c r="Z411" s="322">
        <f t="shared" si="122"/>
        <v>5.3774000000000015</v>
      </c>
      <c r="AA411" s="322">
        <f t="shared" si="122"/>
        <v>13.443500000000002</v>
      </c>
      <c r="AB411" s="322">
        <f t="shared" si="122"/>
        <v>32.264399999999995</v>
      </c>
      <c r="AC411" s="322">
        <f t="shared" si="122"/>
        <v>8.0660999999999987</v>
      </c>
      <c r="AD411" s="322">
        <f t="shared" si="122"/>
        <v>18.820900000000002</v>
      </c>
      <c r="AE411" s="322">
        <f t="shared" si="122"/>
        <v>0</v>
      </c>
      <c r="AF411" s="322">
        <f t="shared" si="122"/>
        <v>0</v>
      </c>
      <c r="AG411" s="322">
        <f t="shared" si="108"/>
        <v>34.953099999999999</v>
      </c>
      <c r="AH411" s="322">
        <f t="shared" si="108"/>
        <v>10.754800000000003</v>
      </c>
      <c r="AI411" s="322">
        <f t="shared" si="108"/>
        <v>10.754800000000003</v>
      </c>
      <c r="AJ411" s="322">
        <f t="shared" si="105"/>
        <v>5.3774000000000015</v>
      </c>
      <c r="AK411" s="1280" t="s">
        <v>1465</v>
      </c>
      <c r="AL411" s="88" t="s">
        <v>1465</v>
      </c>
      <c r="AM411" s="1280" t="s">
        <v>1465</v>
      </c>
      <c r="AN411" s="322">
        <f t="shared" si="123"/>
        <v>2519.3118999999997</v>
      </c>
      <c r="AO411" s="322">
        <f t="shared" si="124"/>
        <v>1313.4638164293535</v>
      </c>
      <c r="AP411" s="322">
        <f t="shared" si="124"/>
        <v>55.18755531215772</v>
      </c>
      <c r="AQ411" s="322">
        <f t="shared" si="124"/>
        <v>609.82248619934251</v>
      </c>
      <c r="AR411" s="322">
        <f t="shared" si="124"/>
        <v>0</v>
      </c>
      <c r="AS411" s="322">
        <f t="shared" si="124"/>
        <v>389.07226495071183</v>
      </c>
      <c r="AT411" s="322">
        <f t="shared" si="124"/>
        <v>0</v>
      </c>
      <c r="AU411" s="322">
        <f t="shared" si="124"/>
        <v>8.2781332968236558</v>
      </c>
      <c r="AV411" s="322">
        <f t="shared" si="124"/>
        <v>5.5187555312157723</v>
      </c>
      <c r="AW411" s="322">
        <f t="shared" si="124"/>
        <v>13.79688882803943</v>
      </c>
      <c r="AX411" s="322">
        <f t="shared" si="124"/>
        <v>33.112533187294623</v>
      </c>
      <c r="AY411" s="322">
        <f t="shared" si="124"/>
        <v>8.2781332968236558</v>
      </c>
      <c r="AZ411" s="322">
        <f t="shared" si="124"/>
        <v>19.315644359255199</v>
      </c>
      <c r="BA411" s="322">
        <f t="shared" si="124"/>
        <v>0</v>
      </c>
      <c r="BB411" s="322">
        <f t="shared" si="124"/>
        <v>0</v>
      </c>
      <c r="BC411" s="322">
        <f t="shared" si="110"/>
        <v>35.87191095290251</v>
      </c>
      <c r="BD411" s="322">
        <f t="shared" si="110"/>
        <v>11.037511062431545</v>
      </c>
      <c r="BE411" s="322">
        <f t="shared" si="110"/>
        <v>11.037511062431545</v>
      </c>
      <c r="BF411" s="322">
        <f t="shared" si="106"/>
        <v>5.5187555312157723</v>
      </c>
    </row>
    <row r="412" spans="2:58" ht="14.25">
      <c r="B412" s="8" t="s">
        <v>205</v>
      </c>
      <c r="C412" s="1937" t="s">
        <v>419</v>
      </c>
      <c r="D412" s="2002" t="s">
        <v>1772</v>
      </c>
      <c r="E412" s="1981" t="s">
        <v>25</v>
      </c>
      <c r="F412" s="1752" t="s">
        <v>16</v>
      </c>
      <c r="G412" s="1993">
        <v>17.170000000000002</v>
      </c>
      <c r="H412" s="1966">
        <v>3730.2720000000004</v>
      </c>
      <c r="I412" s="1922">
        <v>3730.2720000000004</v>
      </c>
      <c r="J412" s="1923">
        <v>3730.2720000000004</v>
      </c>
      <c r="K412" s="1924">
        <v>9.1300000000000008</v>
      </c>
      <c r="L412" s="1738"/>
      <c r="O412" s="1646"/>
      <c r="P412" s="1646"/>
      <c r="Q412" s="1646"/>
      <c r="R412" s="322">
        <f t="shared" si="121"/>
        <v>34057.383360000007</v>
      </c>
      <c r="S412" s="322">
        <f t="shared" si="122"/>
        <v>17756.094720000005</v>
      </c>
      <c r="T412" s="322">
        <f t="shared" si="122"/>
        <v>746.05440000000021</v>
      </c>
      <c r="U412" s="322">
        <f t="shared" si="122"/>
        <v>8243.9011199999986</v>
      </c>
      <c r="V412" s="322">
        <f t="shared" ref="S412:AF414" si="125">+$R412*VLOOKUP($E412,$P$5:$AF$7,V$1+3,FALSE)</f>
        <v>0</v>
      </c>
      <c r="W412" s="322">
        <f t="shared" si="125"/>
        <v>5259.6835199999996</v>
      </c>
      <c r="X412" s="322">
        <f t="shared" si="125"/>
        <v>0</v>
      </c>
      <c r="Y412" s="322">
        <f t="shared" si="125"/>
        <v>111.90816000000001</v>
      </c>
      <c r="Z412" s="322">
        <f t="shared" si="125"/>
        <v>74.60544000000003</v>
      </c>
      <c r="AA412" s="322">
        <f t="shared" si="125"/>
        <v>186.51360000000005</v>
      </c>
      <c r="AB412" s="322">
        <f t="shared" si="125"/>
        <v>447.63264000000004</v>
      </c>
      <c r="AC412" s="322">
        <f t="shared" si="125"/>
        <v>111.90816000000001</v>
      </c>
      <c r="AD412" s="322">
        <f t="shared" si="125"/>
        <v>261.11904000000004</v>
      </c>
      <c r="AE412" s="322">
        <f t="shared" si="125"/>
        <v>0</v>
      </c>
      <c r="AF412" s="322">
        <f t="shared" si="125"/>
        <v>0</v>
      </c>
      <c r="AG412" s="322">
        <f t="shared" si="108"/>
        <v>484.93536000000006</v>
      </c>
      <c r="AH412" s="322">
        <f t="shared" si="108"/>
        <v>149.21088000000006</v>
      </c>
      <c r="AI412" s="322">
        <f t="shared" si="108"/>
        <v>149.21088000000006</v>
      </c>
      <c r="AJ412" s="322">
        <f t="shared" si="105"/>
        <v>74.60544000000003</v>
      </c>
      <c r="AK412" s="1280" t="s">
        <v>1465</v>
      </c>
      <c r="AL412" s="88" t="s">
        <v>1465</v>
      </c>
      <c r="AM412" s="1280" t="s">
        <v>1465</v>
      </c>
      <c r="AN412" s="322">
        <f t="shared" si="123"/>
        <v>34057.383360000007</v>
      </c>
      <c r="AO412" s="322">
        <f t="shared" si="124"/>
        <v>17756.094720000005</v>
      </c>
      <c r="AP412" s="322">
        <f t="shared" si="124"/>
        <v>746.05440000000021</v>
      </c>
      <c r="AQ412" s="322">
        <f t="shared" si="124"/>
        <v>8243.9011199999986</v>
      </c>
      <c r="AR412" s="322">
        <f t="shared" ref="AO412:BB414" si="126">+$AN412*VLOOKUP($E412,$AL$5:$BB$7,AR$1+3,FALSE)</f>
        <v>0</v>
      </c>
      <c r="AS412" s="322">
        <f t="shared" si="126"/>
        <v>5259.6835199999996</v>
      </c>
      <c r="AT412" s="322">
        <f t="shared" si="126"/>
        <v>0</v>
      </c>
      <c r="AU412" s="322">
        <f t="shared" si="126"/>
        <v>111.90816000000001</v>
      </c>
      <c r="AV412" s="322">
        <f t="shared" si="126"/>
        <v>74.60544000000003</v>
      </c>
      <c r="AW412" s="322">
        <f t="shared" si="126"/>
        <v>186.51360000000005</v>
      </c>
      <c r="AX412" s="322">
        <f t="shared" si="126"/>
        <v>447.63264000000004</v>
      </c>
      <c r="AY412" s="322">
        <f t="shared" si="126"/>
        <v>111.90816000000001</v>
      </c>
      <c r="AZ412" s="322">
        <f t="shared" si="126"/>
        <v>261.11904000000004</v>
      </c>
      <c r="BA412" s="322">
        <f t="shared" si="126"/>
        <v>0</v>
      </c>
      <c r="BB412" s="322">
        <f t="shared" si="126"/>
        <v>0</v>
      </c>
      <c r="BC412" s="322">
        <f t="shared" si="110"/>
        <v>484.93536000000006</v>
      </c>
      <c r="BD412" s="322">
        <f t="shared" si="110"/>
        <v>149.21088000000006</v>
      </c>
      <c r="BE412" s="322">
        <f t="shared" si="110"/>
        <v>149.21088000000006</v>
      </c>
      <c r="BF412" s="322">
        <f t="shared" si="106"/>
        <v>74.60544000000003</v>
      </c>
    </row>
    <row r="413" spans="2:58" ht="14.25">
      <c r="B413" s="8" t="s">
        <v>205</v>
      </c>
      <c r="C413" s="1937" t="s">
        <v>419</v>
      </c>
      <c r="D413" s="2002" t="s">
        <v>1773</v>
      </c>
      <c r="E413" s="1981" t="s">
        <v>25</v>
      </c>
      <c r="F413" s="1752" t="s">
        <v>16</v>
      </c>
      <c r="G413" s="1993">
        <v>17.170000000000002</v>
      </c>
      <c r="H413" s="2314">
        <v>848.58649380628583</v>
      </c>
      <c r="I413" s="2315">
        <v>848.58649380628583</v>
      </c>
      <c r="J413" s="2316">
        <v>848.58649380628583</v>
      </c>
      <c r="K413" s="1924">
        <v>9.1300000000000008</v>
      </c>
      <c r="L413" s="1738"/>
      <c r="O413" s="1646"/>
      <c r="P413" s="1646"/>
      <c r="Q413" s="1646"/>
      <c r="R413" s="322">
        <f t="shared" si="121"/>
        <v>7747.5946884513905</v>
      </c>
      <c r="S413" s="322">
        <f t="shared" si="125"/>
        <v>4039.2717105179208</v>
      </c>
      <c r="T413" s="322">
        <f t="shared" si="125"/>
        <v>169.71729876125721</v>
      </c>
      <c r="U413" s="322">
        <f t="shared" si="125"/>
        <v>1875.3761513118914</v>
      </c>
      <c r="V413" s="322">
        <f t="shared" si="125"/>
        <v>0</v>
      </c>
      <c r="W413" s="322">
        <f t="shared" si="125"/>
        <v>1196.506956266863</v>
      </c>
      <c r="X413" s="322">
        <f t="shared" si="125"/>
        <v>0</v>
      </c>
      <c r="Y413" s="322">
        <f t="shared" si="125"/>
        <v>25.457594814188575</v>
      </c>
      <c r="Z413" s="322">
        <f t="shared" si="125"/>
        <v>16.971729876125721</v>
      </c>
      <c r="AA413" s="322">
        <f t="shared" si="125"/>
        <v>42.429324690314303</v>
      </c>
      <c r="AB413" s="322">
        <f t="shared" si="125"/>
        <v>101.8303792567543</v>
      </c>
      <c r="AC413" s="322">
        <f t="shared" si="125"/>
        <v>25.457594814188575</v>
      </c>
      <c r="AD413" s="322">
        <f t="shared" si="125"/>
        <v>59.401054566440017</v>
      </c>
      <c r="AE413" s="322">
        <f t="shared" si="125"/>
        <v>0</v>
      </c>
      <c r="AF413" s="322">
        <f t="shared" si="125"/>
        <v>0</v>
      </c>
      <c r="AG413" s="322">
        <f t="shared" si="108"/>
        <v>110.31624419481716</v>
      </c>
      <c r="AH413" s="322">
        <f t="shared" si="108"/>
        <v>33.943459752251442</v>
      </c>
      <c r="AI413" s="322">
        <f t="shared" si="108"/>
        <v>33.943459752251442</v>
      </c>
      <c r="AJ413" s="322">
        <f t="shared" si="105"/>
        <v>16.971729876125721</v>
      </c>
      <c r="AK413" s="1280" t="s">
        <v>1465</v>
      </c>
      <c r="AL413" s="88" t="s">
        <v>1465</v>
      </c>
      <c r="AM413" s="1280" t="s">
        <v>1465</v>
      </c>
      <c r="AN413" s="322">
        <f t="shared" si="123"/>
        <v>7747.5946884513905</v>
      </c>
      <c r="AO413" s="322">
        <f t="shared" si="126"/>
        <v>4039.2717105179208</v>
      </c>
      <c r="AP413" s="322">
        <f t="shared" si="126"/>
        <v>169.71729876125721</v>
      </c>
      <c r="AQ413" s="322">
        <f t="shared" si="126"/>
        <v>1875.3761513118914</v>
      </c>
      <c r="AR413" s="322">
        <f t="shared" si="126"/>
        <v>0</v>
      </c>
      <c r="AS413" s="322">
        <f t="shared" si="126"/>
        <v>1196.506956266863</v>
      </c>
      <c r="AT413" s="322">
        <f t="shared" si="126"/>
        <v>0</v>
      </c>
      <c r="AU413" s="322">
        <f t="shared" si="126"/>
        <v>25.457594814188575</v>
      </c>
      <c r="AV413" s="322">
        <f t="shared" si="126"/>
        <v>16.971729876125721</v>
      </c>
      <c r="AW413" s="322">
        <f t="shared" si="126"/>
        <v>42.429324690314303</v>
      </c>
      <c r="AX413" s="322">
        <f t="shared" si="126"/>
        <v>101.8303792567543</v>
      </c>
      <c r="AY413" s="322">
        <f t="shared" si="126"/>
        <v>25.457594814188575</v>
      </c>
      <c r="AZ413" s="322">
        <f t="shared" si="126"/>
        <v>59.401054566440017</v>
      </c>
      <c r="BA413" s="322">
        <f t="shared" si="126"/>
        <v>0</v>
      </c>
      <c r="BB413" s="322">
        <f t="shared" si="126"/>
        <v>0</v>
      </c>
      <c r="BC413" s="322">
        <f t="shared" si="110"/>
        <v>110.31624419481716</v>
      </c>
      <c r="BD413" s="322">
        <f t="shared" si="110"/>
        <v>33.943459752251442</v>
      </c>
      <c r="BE413" s="322">
        <f t="shared" si="110"/>
        <v>33.943459752251442</v>
      </c>
      <c r="BF413" s="322">
        <f t="shared" si="106"/>
        <v>16.971729876125721</v>
      </c>
    </row>
    <row r="414" spans="2:58" ht="14.25">
      <c r="B414" s="9" t="s">
        <v>205</v>
      </c>
      <c r="C414" s="1942" t="s">
        <v>206</v>
      </c>
      <c r="D414" s="2005" t="s">
        <v>1774</v>
      </c>
      <c r="E414" s="2006" t="s">
        <v>25</v>
      </c>
      <c r="F414" s="1757" t="s">
        <v>16</v>
      </c>
      <c r="G414" s="2007">
        <v>17.170000000000002</v>
      </c>
      <c r="H414" s="2008">
        <v>20.68</v>
      </c>
      <c r="I414" s="2001">
        <v>20.68</v>
      </c>
      <c r="J414" s="1977">
        <v>20.68</v>
      </c>
      <c r="K414" s="1979">
        <v>12.18</v>
      </c>
      <c r="L414" s="1738"/>
      <c r="O414" s="1646"/>
      <c r="P414" s="1646"/>
      <c r="Q414" s="1646"/>
      <c r="R414" s="322">
        <f t="shared" si="121"/>
        <v>188.80840000000001</v>
      </c>
      <c r="S414" s="322">
        <f t="shared" si="125"/>
        <v>98.436800000000005</v>
      </c>
      <c r="T414" s="322">
        <f t="shared" si="125"/>
        <v>4.136000000000001</v>
      </c>
      <c r="U414" s="322">
        <f t="shared" si="125"/>
        <v>45.702799999999989</v>
      </c>
      <c r="V414" s="322">
        <f t="shared" si="125"/>
        <v>0</v>
      </c>
      <c r="W414" s="322">
        <f t="shared" si="125"/>
        <v>29.158799999999996</v>
      </c>
      <c r="X414" s="322">
        <f t="shared" si="125"/>
        <v>0</v>
      </c>
      <c r="Y414" s="322">
        <f t="shared" si="125"/>
        <v>0.62039999999999995</v>
      </c>
      <c r="Z414" s="322">
        <f t="shared" si="125"/>
        <v>0.41360000000000008</v>
      </c>
      <c r="AA414" s="322">
        <f t="shared" si="125"/>
        <v>1.0340000000000003</v>
      </c>
      <c r="AB414" s="322">
        <f t="shared" si="125"/>
        <v>2.4815999999999998</v>
      </c>
      <c r="AC414" s="322">
        <f t="shared" si="125"/>
        <v>0.62039999999999995</v>
      </c>
      <c r="AD414" s="322">
        <f t="shared" si="125"/>
        <v>1.4476</v>
      </c>
      <c r="AE414" s="322">
        <f t="shared" si="125"/>
        <v>0</v>
      </c>
      <c r="AF414" s="322">
        <f t="shared" si="125"/>
        <v>0</v>
      </c>
      <c r="AG414" s="322">
        <f t="shared" si="108"/>
        <v>2.6883999999999997</v>
      </c>
      <c r="AH414" s="322">
        <f t="shared" si="108"/>
        <v>0.82720000000000016</v>
      </c>
      <c r="AI414" s="322">
        <f t="shared" ref="AI414" si="127">+$R414*VLOOKUP($E414,$P$5:$AJ$7,AI$1+3,FALSE)</f>
        <v>0.82720000000000016</v>
      </c>
      <c r="AJ414" s="322">
        <f t="shared" si="105"/>
        <v>0.41360000000000008</v>
      </c>
      <c r="AK414" s="1280" t="s">
        <v>1465</v>
      </c>
      <c r="AL414" s="88" t="s">
        <v>1465</v>
      </c>
      <c r="AM414" s="1280" t="s">
        <v>1465</v>
      </c>
      <c r="AN414" s="322">
        <f t="shared" si="123"/>
        <v>251.88239999999999</v>
      </c>
      <c r="AO414" s="322">
        <f t="shared" si="126"/>
        <v>131.32094457831326</v>
      </c>
      <c r="AP414" s="322">
        <f t="shared" si="126"/>
        <v>5.5176867469879527</v>
      </c>
      <c r="AQ414" s="322">
        <f t="shared" si="126"/>
        <v>60.970438554216848</v>
      </c>
      <c r="AR414" s="322">
        <f t="shared" si="126"/>
        <v>0</v>
      </c>
      <c r="AS414" s="322">
        <f t="shared" si="126"/>
        <v>38.899691566265048</v>
      </c>
      <c r="AT414" s="322">
        <f t="shared" si="126"/>
        <v>0</v>
      </c>
      <c r="AU414" s="322">
        <f t="shared" si="126"/>
        <v>0.82765301204819264</v>
      </c>
      <c r="AV414" s="322">
        <f t="shared" si="126"/>
        <v>0.5517686746987952</v>
      </c>
      <c r="AW414" s="322">
        <f t="shared" si="126"/>
        <v>1.3794216867469882</v>
      </c>
      <c r="AX414" s="322">
        <f t="shared" si="126"/>
        <v>3.3106120481927706</v>
      </c>
      <c r="AY414" s="322">
        <f t="shared" si="126"/>
        <v>0.82765301204819264</v>
      </c>
      <c r="AZ414" s="322">
        <f t="shared" si="126"/>
        <v>1.931190361445783</v>
      </c>
      <c r="BA414" s="322">
        <f t="shared" si="126"/>
        <v>0</v>
      </c>
      <c r="BB414" s="322">
        <f t="shared" si="126"/>
        <v>0</v>
      </c>
      <c r="BC414" s="322">
        <f t="shared" si="110"/>
        <v>3.5864963855421683</v>
      </c>
      <c r="BD414" s="322">
        <f t="shared" si="110"/>
        <v>1.1035373493975904</v>
      </c>
      <c r="BE414" s="322">
        <f t="shared" ref="BE414" si="128">+$AN414*VLOOKUP($E414,$AL$5:$BF$7,BE$1+3,FALSE)</f>
        <v>1.1035373493975904</v>
      </c>
      <c r="BF414" s="322">
        <f t="shared" si="106"/>
        <v>0.5517686746987952</v>
      </c>
    </row>
    <row r="415" spans="2:58" ht="14.25">
      <c r="B415" s="17" t="s">
        <v>214</v>
      </c>
      <c r="C415" s="1918" t="s">
        <v>85</v>
      </c>
      <c r="D415" s="1980" t="s">
        <v>86</v>
      </c>
      <c r="E415" s="1981" t="s">
        <v>15</v>
      </c>
      <c r="F415" s="1752" t="s">
        <v>16</v>
      </c>
      <c r="G415" s="1993">
        <v>17.72</v>
      </c>
      <c r="H415" s="1948">
        <v>236.31109177650785</v>
      </c>
      <c r="I415" s="1952">
        <v>236.31109177650785</v>
      </c>
      <c r="J415" s="1935">
        <v>236.31109177650785</v>
      </c>
      <c r="K415" s="1924">
        <v>12.178000000000001</v>
      </c>
      <c r="L415" s="1738"/>
      <c r="R415" s="322">
        <f t="shared" si="107"/>
        <v>2878.2690978378655</v>
      </c>
      <c r="S415" s="322">
        <f t="shared" si="119"/>
        <v>1124.8407968561767</v>
      </c>
      <c r="T415" s="322">
        <f t="shared" si="119"/>
        <v>47.262218355301577</v>
      </c>
      <c r="U415" s="322">
        <f t="shared" si="119"/>
        <v>522.24751282608224</v>
      </c>
      <c r="V415" s="322">
        <f t="shared" si="119"/>
        <v>0</v>
      </c>
      <c r="W415" s="322">
        <f t="shared" si="119"/>
        <v>1053.9474693232251</v>
      </c>
      <c r="X415" s="322">
        <f t="shared" si="119"/>
        <v>0</v>
      </c>
      <c r="Y415" s="322">
        <f t="shared" si="119"/>
        <v>7.0893327532952357</v>
      </c>
      <c r="Z415" s="322">
        <f t="shared" si="119"/>
        <v>4.7262218355301577</v>
      </c>
      <c r="AA415" s="322">
        <f t="shared" si="119"/>
        <v>11.815554588825394</v>
      </c>
      <c r="AB415" s="322">
        <f t="shared" si="119"/>
        <v>28.357331013180943</v>
      </c>
      <c r="AC415" s="322">
        <f t="shared" si="119"/>
        <v>7.0893327532952357</v>
      </c>
      <c r="AD415" s="322">
        <f t="shared" si="119"/>
        <v>16.54177642435555</v>
      </c>
      <c r="AE415" s="322">
        <f t="shared" si="119"/>
        <v>0</v>
      </c>
      <c r="AF415" s="322">
        <f t="shared" si="119"/>
        <v>0</v>
      </c>
      <c r="AG415" s="322">
        <f t="shared" si="108"/>
        <v>30.720441930946023</v>
      </c>
      <c r="AH415" s="322">
        <f t="shared" si="108"/>
        <v>9.4524436710603155</v>
      </c>
      <c r="AI415" s="322">
        <f t="shared" si="108"/>
        <v>9.4524436710603155</v>
      </c>
      <c r="AJ415" s="322">
        <f t="shared" si="105"/>
        <v>4.7262218355301577</v>
      </c>
      <c r="AK415" s="1280" t="s">
        <v>1465</v>
      </c>
      <c r="AL415" s="88" t="s">
        <v>1465</v>
      </c>
      <c r="AM415" s="1280" t="s">
        <v>1465</v>
      </c>
      <c r="AN415" s="322">
        <f t="shared" si="109"/>
        <v>2877.7964756543129</v>
      </c>
      <c r="AO415" s="322">
        <f t="shared" si="120"/>
        <v>1124.6560939338688</v>
      </c>
      <c r="AP415" s="322">
        <f t="shared" si="120"/>
        <v>47.254457728313852</v>
      </c>
      <c r="AQ415" s="322">
        <f t="shared" si="120"/>
        <v>522.1617578978678</v>
      </c>
      <c r="AR415" s="322">
        <f t="shared" si="120"/>
        <v>0</v>
      </c>
      <c r="AS415" s="322">
        <f t="shared" si="120"/>
        <v>1053.7744073413987</v>
      </c>
      <c r="AT415" s="322">
        <f t="shared" si="120"/>
        <v>0</v>
      </c>
      <c r="AU415" s="322">
        <f t="shared" si="120"/>
        <v>7.0881686592470761</v>
      </c>
      <c r="AV415" s="322">
        <f t="shared" si="120"/>
        <v>4.7254457728313852</v>
      </c>
      <c r="AW415" s="322">
        <f t="shared" si="120"/>
        <v>11.813614432078463</v>
      </c>
      <c r="AX415" s="322">
        <f t="shared" si="120"/>
        <v>28.352674636988304</v>
      </c>
      <c r="AY415" s="322">
        <f t="shared" si="120"/>
        <v>7.0881686592470761</v>
      </c>
      <c r="AZ415" s="322">
        <f t="shared" si="120"/>
        <v>16.539060204909845</v>
      </c>
      <c r="BA415" s="322">
        <f t="shared" si="120"/>
        <v>0</v>
      </c>
      <c r="BB415" s="322">
        <f t="shared" si="120"/>
        <v>0</v>
      </c>
      <c r="BC415" s="322">
        <f t="shared" si="110"/>
        <v>30.715397523403997</v>
      </c>
      <c r="BD415" s="322">
        <f t="shared" si="110"/>
        <v>9.4508915456627705</v>
      </c>
      <c r="BE415" s="322">
        <f t="shared" si="110"/>
        <v>9.4508915456627705</v>
      </c>
      <c r="BF415" s="322">
        <f t="shared" si="106"/>
        <v>4.7254457728313852</v>
      </c>
    </row>
    <row r="416" spans="2:58" ht="14.25">
      <c r="B416" s="6" t="s">
        <v>214</v>
      </c>
      <c r="C416" s="1918" t="s">
        <v>85</v>
      </c>
      <c r="D416" s="1980" t="s">
        <v>86</v>
      </c>
      <c r="E416" s="1981" t="s">
        <v>25</v>
      </c>
      <c r="F416" s="1752" t="s">
        <v>16</v>
      </c>
      <c r="G416" s="1993">
        <v>17.72</v>
      </c>
      <c r="H416" s="1948">
        <v>2026.1511982666755</v>
      </c>
      <c r="I416" s="1948">
        <v>2026.1511982666755</v>
      </c>
      <c r="J416" s="1948">
        <v>2026.1511982666755</v>
      </c>
      <c r="K416" s="1924">
        <v>9.1280000000000001</v>
      </c>
      <c r="L416" s="1738"/>
      <c r="R416" s="322">
        <f t="shared" si="107"/>
        <v>18498.760440174749</v>
      </c>
      <c r="S416" s="322">
        <f t="shared" si="119"/>
        <v>9644.4797037493754</v>
      </c>
      <c r="T416" s="322">
        <f t="shared" si="119"/>
        <v>405.23023965333516</v>
      </c>
      <c r="U416" s="322">
        <f t="shared" si="119"/>
        <v>4477.7941481693515</v>
      </c>
      <c r="V416" s="322">
        <f t="shared" si="119"/>
        <v>0</v>
      </c>
      <c r="W416" s="322">
        <f t="shared" si="119"/>
        <v>2856.8731895560118</v>
      </c>
      <c r="X416" s="322">
        <f t="shared" si="119"/>
        <v>0</v>
      </c>
      <c r="Y416" s="322">
        <f t="shared" si="119"/>
        <v>60.784535948000261</v>
      </c>
      <c r="Z416" s="322">
        <f t="shared" si="119"/>
        <v>40.523023965333522</v>
      </c>
      <c r="AA416" s="322">
        <f t="shared" si="119"/>
        <v>101.30755991333379</v>
      </c>
      <c r="AB416" s="322">
        <f t="shared" si="119"/>
        <v>243.13814379200105</v>
      </c>
      <c r="AC416" s="322">
        <f t="shared" si="119"/>
        <v>60.784535948000261</v>
      </c>
      <c r="AD416" s="322">
        <f t="shared" si="119"/>
        <v>141.83058387866728</v>
      </c>
      <c r="AE416" s="322">
        <f t="shared" si="119"/>
        <v>0</v>
      </c>
      <c r="AF416" s="322">
        <f t="shared" si="119"/>
        <v>0</v>
      </c>
      <c r="AG416" s="322">
        <f t="shared" si="108"/>
        <v>263.39965577466779</v>
      </c>
      <c r="AH416" s="322">
        <f t="shared" si="108"/>
        <v>81.046047930667044</v>
      </c>
      <c r="AI416" s="322">
        <f t="shared" si="108"/>
        <v>81.046047930667044</v>
      </c>
      <c r="AJ416" s="322">
        <f t="shared" si="105"/>
        <v>40.523023965333522</v>
      </c>
      <c r="AK416" s="1280" t="s">
        <v>1465</v>
      </c>
      <c r="AL416" s="88" t="s">
        <v>1465</v>
      </c>
      <c r="AM416" s="1280" t="s">
        <v>1465</v>
      </c>
      <c r="AN416" s="322">
        <f t="shared" si="109"/>
        <v>18494.708137778212</v>
      </c>
      <c r="AO416" s="322">
        <f t="shared" si="120"/>
        <v>9642.3670028285087</v>
      </c>
      <c r="AP416" s="322">
        <f t="shared" si="120"/>
        <v>405.14147070708026</v>
      </c>
      <c r="AQ416" s="322">
        <f t="shared" si="120"/>
        <v>4476.813251313235</v>
      </c>
      <c r="AR416" s="322">
        <f t="shared" si="120"/>
        <v>0</v>
      </c>
      <c r="AS416" s="322">
        <f t="shared" si="120"/>
        <v>2856.2473684849151</v>
      </c>
      <c r="AT416" s="322">
        <f t="shared" si="120"/>
        <v>0</v>
      </c>
      <c r="AU416" s="322">
        <f t="shared" si="120"/>
        <v>60.771220606062023</v>
      </c>
      <c r="AV416" s="322">
        <f t="shared" si="120"/>
        <v>40.514147070708027</v>
      </c>
      <c r="AW416" s="322">
        <f t="shared" si="120"/>
        <v>101.28536767677006</v>
      </c>
      <c r="AX416" s="322">
        <f t="shared" si="120"/>
        <v>243.08488242424809</v>
      </c>
      <c r="AY416" s="322">
        <f t="shared" si="120"/>
        <v>60.771220606062023</v>
      </c>
      <c r="AZ416" s="322">
        <f t="shared" si="120"/>
        <v>141.79951474747807</v>
      </c>
      <c r="BA416" s="322">
        <f t="shared" si="120"/>
        <v>0</v>
      </c>
      <c r="BB416" s="322">
        <f t="shared" si="120"/>
        <v>0</v>
      </c>
      <c r="BC416" s="322">
        <f t="shared" si="110"/>
        <v>263.3419559596021</v>
      </c>
      <c r="BD416" s="322">
        <f t="shared" si="110"/>
        <v>81.028294141416055</v>
      </c>
      <c r="BE416" s="322">
        <f t="shared" si="110"/>
        <v>81.028294141416055</v>
      </c>
      <c r="BF416" s="322">
        <f t="shared" si="106"/>
        <v>40.514147070708027</v>
      </c>
    </row>
    <row r="417" spans="2:58" ht="14.25">
      <c r="B417" s="6" t="s">
        <v>214</v>
      </c>
      <c r="C417" s="1918" t="s">
        <v>85</v>
      </c>
      <c r="D417" s="1980" t="s">
        <v>87</v>
      </c>
      <c r="E417" s="1981" t="s">
        <v>25</v>
      </c>
      <c r="F417" s="1752" t="s">
        <v>16</v>
      </c>
      <c r="G417" s="1993">
        <v>17.79</v>
      </c>
      <c r="H417" s="1948">
        <v>51.313654528012314</v>
      </c>
      <c r="I417" s="1948">
        <v>51.313654528012314</v>
      </c>
      <c r="J417" s="1948">
        <v>51.313654528012314</v>
      </c>
      <c r="K417" s="1924">
        <v>9.1280000000000001</v>
      </c>
      <c r="L417" s="1738"/>
      <c r="R417" s="322">
        <f t="shared" si="107"/>
        <v>468.4936658407525</v>
      </c>
      <c r="S417" s="322">
        <f t="shared" si="119"/>
        <v>244.25299555333865</v>
      </c>
      <c r="T417" s="322">
        <f t="shared" si="119"/>
        <v>10.262730905602465</v>
      </c>
      <c r="U417" s="322">
        <f t="shared" si="119"/>
        <v>113.4031765069072</v>
      </c>
      <c r="V417" s="322">
        <f t="shared" si="119"/>
        <v>0</v>
      </c>
      <c r="W417" s="322">
        <f t="shared" si="119"/>
        <v>72.352252884497361</v>
      </c>
      <c r="X417" s="322">
        <f t="shared" si="119"/>
        <v>0</v>
      </c>
      <c r="Y417" s="322">
        <f t="shared" si="119"/>
        <v>1.5394096358403695</v>
      </c>
      <c r="Z417" s="322">
        <f t="shared" si="119"/>
        <v>1.0262730905602466</v>
      </c>
      <c r="AA417" s="322">
        <f t="shared" si="119"/>
        <v>2.5656827264006163</v>
      </c>
      <c r="AB417" s="322">
        <f t="shared" si="119"/>
        <v>6.157638543361478</v>
      </c>
      <c r="AC417" s="322">
        <f t="shared" si="119"/>
        <v>1.5394096358403695</v>
      </c>
      <c r="AD417" s="322">
        <f t="shared" si="119"/>
        <v>3.5919558169608625</v>
      </c>
      <c r="AE417" s="322">
        <f t="shared" si="119"/>
        <v>0</v>
      </c>
      <c r="AF417" s="322">
        <f t="shared" si="119"/>
        <v>0</v>
      </c>
      <c r="AG417" s="322">
        <f t="shared" si="108"/>
        <v>6.6707750886416015</v>
      </c>
      <c r="AH417" s="322">
        <f t="shared" si="108"/>
        <v>2.0525461811204933</v>
      </c>
      <c r="AI417" s="322">
        <f t="shared" si="108"/>
        <v>2.0525461811204933</v>
      </c>
      <c r="AJ417" s="322">
        <f t="shared" si="105"/>
        <v>1.0262730905602466</v>
      </c>
      <c r="AK417" s="1280" t="s">
        <v>1465</v>
      </c>
      <c r="AL417" s="88" t="s">
        <v>1465</v>
      </c>
      <c r="AM417" s="1280" t="s">
        <v>1465</v>
      </c>
      <c r="AN417" s="322">
        <f t="shared" si="109"/>
        <v>468.39103853169644</v>
      </c>
      <c r="AO417" s="322">
        <f t="shared" si="120"/>
        <v>244.19948996833241</v>
      </c>
      <c r="AP417" s="322">
        <f t="shared" si="120"/>
        <v>10.260482771778674</v>
      </c>
      <c r="AQ417" s="322">
        <f t="shared" si="120"/>
        <v>113.37833462815431</v>
      </c>
      <c r="AR417" s="322">
        <f t="shared" si="120"/>
        <v>0</v>
      </c>
      <c r="AS417" s="322">
        <f t="shared" si="120"/>
        <v>72.33640354103963</v>
      </c>
      <c r="AT417" s="322">
        <f t="shared" si="120"/>
        <v>0</v>
      </c>
      <c r="AU417" s="322">
        <f t="shared" si="120"/>
        <v>1.5390724157668008</v>
      </c>
      <c r="AV417" s="322">
        <f t="shared" si="120"/>
        <v>1.0260482771778676</v>
      </c>
      <c r="AW417" s="322">
        <f t="shared" si="120"/>
        <v>2.5651206929446686</v>
      </c>
      <c r="AX417" s="322">
        <f t="shared" si="120"/>
        <v>6.156289663067203</v>
      </c>
      <c r="AY417" s="322">
        <f t="shared" si="120"/>
        <v>1.5390724157668008</v>
      </c>
      <c r="AZ417" s="322">
        <f t="shared" si="120"/>
        <v>3.5911689701225358</v>
      </c>
      <c r="BA417" s="322">
        <f t="shared" si="120"/>
        <v>0</v>
      </c>
      <c r="BB417" s="322">
        <f t="shared" si="120"/>
        <v>0</v>
      </c>
      <c r="BC417" s="322">
        <f t="shared" si="110"/>
        <v>6.6693138016561369</v>
      </c>
      <c r="BD417" s="322">
        <f t="shared" si="110"/>
        <v>2.0520965543557352</v>
      </c>
      <c r="BE417" s="322">
        <f t="shared" si="110"/>
        <v>2.0520965543557352</v>
      </c>
      <c r="BF417" s="322">
        <f t="shared" si="106"/>
        <v>1.0260482771778676</v>
      </c>
    </row>
    <row r="418" spans="2:58" ht="14.25">
      <c r="B418" s="6" t="s">
        <v>214</v>
      </c>
      <c r="C418" s="1918" t="s">
        <v>85</v>
      </c>
      <c r="D418" s="1980" t="s">
        <v>88</v>
      </c>
      <c r="E418" s="1981" t="s">
        <v>25</v>
      </c>
      <c r="F418" s="1752" t="s">
        <v>16</v>
      </c>
      <c r="G418" s="1993">
        <v>17.72</v>
      </c>
      <c r="H418" s="1948">
        <v>1700.9438115654793</v>
      </c>
      <c r="I418" s="1948">
        <v>1700.9438115654793</v>
      </c>
      <c r="J418" s="1948">
        <v>1700.9438115654793</v>
      </c>
      <c r="K418" s="1924">
        <v>9.1280000000000001</v>
      </c>
      <c r="L418" s="1738"/>
      <c r="R418" s="322">
        <f t="shared" si="107"/>
        <v>15529.616999592829</v>
      </c>
      <c r="S418" s="322">
        <f t="shared" si="119"/>
        <v>8096.4925430516823</v>
      </c>
      <c r="T418" s="322">
        <f t="shared" si="119"/>
        <v>340.18876231309594</v>
      </c>
      <c r="U418" s="322">
        <f t="shared" si="119"/>
        <v>3759.0858235597088</v>
      </c>
      <c r="V418" s="322">
        <f t="shared" si="119"/>
        <v>0</v>
      </c>
      <c r="W418" s="322">
        <f t="shared" si="119"/>
        <v>2398.3307743073256</v>
      </c>
      <c r="X418" s="322">
        <f t="shared" si="119"/>
        <v>0</v>
      </c>
      <c r="Y418" s="322">
        <f t="shared" si="119"/>
        <v>51.028314346964379</v>
      </c>
      <c r="Z418" s="322">
        <f t="shared" si="119"/>
        <v>34.018876231309598</v>
      </c>
      <c r="AA418" s="322">
        <f t="shared" si="119"/>
        <v>85.047190578273984</v>
      </c>
      <c r="AB418" s="322">
        <f t="shared" si="119"/>
        <v>204.11325738785752</v>
      </c>
      <c r="AC418" s="322">
        <f t="shared" si="119"/>
        <v>51.028314346964379</v>
      </c>
      <c r="AD418" s="322">
        <f t="shared" si="119"/>
        <v>119.06606680958357</v>
      </c>
      <c r="AE418" s="322">
        <f t="shared" si="119"/>
        <v>0</v>
      </c>
      <c r="AF418" s="322">
        <f t="shared" si="119"/>
        <v>0</v>
      </c>
      <c r="AG418" s="322">
        <f t="shared" si="108"/>
        <v>221.12269550351232</v>
      </c>
      <c r="AH418" s="322">
        <f t="shared" si="108"/>
        <v>68.037752462619196</v>
      </c>
      <c r="AI418" s="322">
        <f t="shared" si="108"/>
        <v>68.037752462619196</v>
      </c>
      <c r="AJ418" s="322">
        <f t="shared" si="105"/>
        <v>34.018876231309598</v>
      </c>
      <c r="AK418" s="1280" t="s">
        <v>1465</v>
      </c>
      <c r="AL418" s="88" t="s">
        <v>1465</v>
      </c>
      <c r="AM418" s="1280" t="s">
        <v>1465</v>
      </c>
      <c r="AN418" s="322">
        <f t="shared" si="109"/>
        <v>15526.215111969695</v>
      </c>
      <c r="AO418" s="322">
        <f t="shared" si="120"/>
        <v>8094.7189411802574</v>
      </c>
      <c r="AP418" s="322">
        <f t="shared" si="120"/>
        <v>340.11424122606127</v>
      </c>
      <c r="AQ418" s="322">
        <f t="shared" si="120"/>
        <v>3758.2623655479756</v>
      </c>
      <c r="AR418" s="322">
        <f t="shared" si="120"/>
        <v>0</v>
      </c>
      <c r="AS418" s="322">
        <f t="shared" si="120"/>
        <v>2397.805400643731</v>
      </c>
      <c r="AT418" s="322">
        <f t="shared" si="120"/>
        <v>0</v>
      </c>
      <c r="AU418" s="322">
        <f t="shared" si="120"/>
        <v>51.01713618390918</v>
      </c>
      <c r="AV418" s="322">
        <f t="shared" si="120"/>
        <v>34.01142412260613</v>
      </c>
      <c r="AW418" s="322">
        <f t="shared" si="120"/>
        <v>85.028560306515317</v>
      </c>
      <c r="AX418" s="322">
        <f t="shared" si="120"/>
        <v>204.06854473563672</v>
      </c>
      <c r="AY418" s="322">
        <f t="shared" si="120"/>
        <v>51.01713618390918</v>
      </c>
      <c r="AZ418" s="322">
        <f t="shared" si="120"/>
        <v>119.03998442912143</v>
      </c>
      <c r="BA418" s="322">
        <f t="shared" si="120"/>
        <v>0</v>
      </c>
      <c r="BB418" s="322">
        <f t="shared" si="120"/>
        <v>0</v>
      </c>
      <c r="BC418" s="322">
        <f t="shared" si="110"/>
        <v>221.07425679693978</v>
      </c>
      <c r="BD418" s="322">
        <f t="shared" si="110"/>
        <v>68.022848245212259</v>
      </c>
      <c r="BE418" s="322">
        <f t="shared" si="110"/>
        <v>68.022848245212259</v>
      </c>
      <c r="BF418" s="322">
        <f t="shared" si="106"/>
        <v>34.01142412260613</v>
      </c>
    </row>
    <row r="419" spans="2:58" ht="14.25">
      <c r="B419" s="6" t="s">
        <v>214</v>
      </c>
      <c r="C419" s="1918" t="s">
        <v>85</v>
      </c>
      <c r="D419" s="1980" t="s">
        <v>89</v>
      </c>
      <c r="E419" s="1981" t="s">
        <v>25</v>
      </c>
      <c r="F419" s="1752" t="s">
        <v>16</v>
      </c>
      <c r="G419" s="1993">
        <v>17.79</v>
      </c>
      <c r="H419" s="1948">
        <v>524.71163523402004</v>
      </c>
      <c r="I419" s="1948">
        <v>524.71163523402004</v>
      </c>
      <c r="J419" s="1948">
        <v>524.71163523402004</v>
      </c>
      <c r="K419" s="1924">
        <v>9.1280000000000001</v>
      </c>
      <c r="L419" s="1738"/>
      <c r="R419" s="322">
        <f t="shared" si="107"/>
        <v>4790.6172296866034</v>
      </c>
      <c r="S419" s="322">
        <f t="shared" si="119"/>
        <v>2497.6273837139356</v>
      </c>
      <c r="T419" s="322">
        <f t="shared" si="119"/>
        <v>104.94232704680404</v>
      </c>
      <c r="U419" s="322">
        <f t="shared" si="119"/>
        <v>1159.6127138671841</v>
      </c>
      <c r="V419" s="322">
        <f t="shared" si="119"/>
        <v>0</v>
      </c>
      <c r="W419" s="322">
        <f t="shared" si="119"/>
        <v>739.84340567996821</v>
      </c>
      <c r="X419" s="322">
        <f t="shared" si="119"/>
        <v>0</v>
      </c>
      <c r="Y419" s="322">
        <f t="shared" si="119"/>
        <v>15.741349057020601</v>
      </c>
      <c r="Z419" s="322">
        <f t="shared" si="119"/>
        <v>10.494232704680403</v>
      </c>
      <c r="AA419" s="322">
        <f t="shared" si="119"/>
        <v>26.23558176170101</v>
      </c>
      <c r="AB419" s="322">
        <f t="shared" si="119"/>
        <v>62.965396228082405</v>
      </c>
      <c r="AC419" s="322">
        <f t="shared" si="119"/>
        <v>15.741349057020601</v>
      </c>
      <c r="AD419" s="322">
        <f t="shared" si="119"/>
        <v>36.729814466381406</v>
      </c>
      <c r="AE419" s="322">
        <f t="shared" si="119"/>
        <v>0</v>
      </c>
      <c r="AF419" s="322">
        <f t="shared" si="119"/>
        <v>0</v>
      </c>
      <c r="AG419" s="322">
        <f t="shared" si="108"/>
        <v>68.212512580422612</v>
      </c>
      <c r="AH419" s="322">
        <f t="shared" si="108"/>
        <v>20.988465409360806</v>
      </c>
      <c r="AI419" s="322">
        <f t="shared" si="108"/>
        <v>20.988465409360806</v>
      </c>
      <c r="AJ419" s="322">
        <f t="shared" si="105"/>
        <v>10.494232704680403</v>
      </c>
      <c r="AK419" s="1280" t="s">
        <v>1465</v>
      </c>
      <c r="AL419" s="88" t="s">
        <v>1465</v>
      </c>
      <c r="AM419" s="1280" t="s">
        <v>1465</v>
      </c>
      <c r="AN419" s="322">
        <f t="shared" si="109"/>
        <v>4789.5678064161348</v>
      </c>
      <c r="AO419" s="322">
        <f t="shared" si="120"/>
        <v>2497.080258328675</v>
      </c>
      <c r="AP419" s="322">
        <f t="shared" si="120"/>
        <v>104.91933858523845</v>
      </c>
      <c r="AQ419" s="322">
        <f t="shared" si="120"/>
        <v>1159.3586913668844</v>
      </c>
      <c r="AR419" s="322">
        <f t="shared" si="120"/>
        <v>0</v>
      </c>
      <c r="AS419" s="322">
        <f t="shared" si="120"/>
        <v>739.68133702593082</v>
      </c>
      <c r="AT419" s="322">
        <f t="shared" si="120"/>
        <v>0</v>
      </c>
      <c r="AU419" s="322">
        <f t="shared" si="120"/>
        <v>15.737900787785764</v>
      </c>
      <c r="AV419" s="322">
        <f t="shared" si="120"/>
        <v>10.491933858523845</v>
      </c>
      <c r="AW419" s="322">
        <f t="shared" si="120"/>
        <v>26.229834646309612</v>
      </c>
      <c r="AX419" s="322">
        <f t="shared" si="120"/>
        <v>62.951603151143054</v>
      </c>
      <c r="AY419" s="322">
        <f t="shared" si="120"/>
        <v>15.737900787785764</v>
      </c>
      <c r="AZ419" s="322">
        <f t="shared" si="120"/>
        <v>36.721768504833456</v>
      </c>
      <c r="BA419" s="322">
        <f t="shared" si="120"/>
        <v>0</v>
      </c>
      <c r="BB419" s="322">
        <f t="shared" si="120"/>
        <v>0</v>
      </c>
      <c r="BC419" s="322">
        <f t="shared" si="110"/>
        <v>68.197570080404986</v>
      </c>
      <c r="BD419" s="322">
        <f t="shared" si="110"/>
        <v>20.983867717047691</v>
      </c>
      <c r="BE419" s="322">
        <f t="shared" si="110"/>
        <v>20.983867717047691</v>
      </c>
      <c r="BF419" s="322">
        <f t="shared" si="106"/>
        <v>10.491933858523845</v>
      </c>
    </row>
    <row r="420" spans="2:58" ht="14.25">
      <c r="B420" s="6" t="s">
        <v>214</v>
      </c>
      <c r="C420" s="1918" t="s">
        <v>85</v>
      </c>
      <c r="D420" s="1980" t="s">
        <v>90</v>
      </c>
      <c r="E420" s="1981" t="s">
        <v>25</v>
      </c>
      <c r="F420" s="1752" t="s">
        <v>16</v>
      </c>
      <c r="G420" s="1993">
        <v>17.72</v>
      </c>
      <c r="H420" s="1948">
        <v>737.02044415446778</v>
      </c>
      <c r="I420" s="1948">
        <v>737.02044415446778</v>
      </c>
      <c r="J420" s="1948">
        <v>737.02044415446778</v>
      </c>
      <c r="K420" s="1924">
        <v>9.1280000000000001</v>
      </c>
      <c r="L420" s="1738"/>
      <c r="R420" s="322">
        <f t="shared" si="107"/>
        <v>6728.9966551302914</v>
      </c>
      <c r="S420" s="322">
        <f t="shared" si="119"/>
        <v>3508.2173141752669</v>
      </c>
      <c r="T420" s="322">
        <f t="shared" si="119"/>
        <v>147.40408883089358</v>
      </c>
      <c r="U420" s="322">
        <f t="shared" si="119"/>
        <v>1628.8151815813735</v>
      </c>
      <c r="V420" s="322">
        <f t="shared" si="119"/>
        <v>0</v>
      </c>
      <c r="W420" s="322">
        <f t="shared" si="119"/>
        <v>1039.1988262577995</v>
      </c>
      <c r="X420" s="322">
        <f t="shared" si="119"/>
        <v>0</v>
      </c>
      <c r="Y420" s="322">
        <f t="shared" si="119"/>
        <v>22.110613324634031</v>
      </c>
      <c r="Z420" s="322">
        <f t="shared" si="119"/>
        <v>14.74040888308936</v>
      </c>
      <c r="AA420" s="322">
        <f t="shared" si="119"/>
        <v>36.851022207723396</v>
      </c>
      <c r="AB420" s="322">
        <f t="shared" si="119"/>
        <v>88.442453298536122</v>
      </c>
      <c r="AC420" s="322">
        <f t="shared" si="119"/>
        <v>22.110613324634031</v>
      </c>
      <c r="AD420" s="322">
        <f t="shared" si="119"/>
        <v>51.591431090812748</v>
      </c>
      <c r="AE420" s="322">
        <f t="shared" si="119"/>
        <v>0</v>
      </c>
      <c r="AF420" s="322">
        <f t="shared" si="119"/>
        <v>0</v>
      </c>
      <c r="AG420" s="322">
        <f t="shared" si="108"/>
        <v>95.812657740080809</v>
      </c>
      <c r="AH420" s="322">
        <f t="shared" si="108"/>
        <v>29.480817766178721</v>
      </c>
      <c r="AI420" s="322">
        <f t="shared" si="108"/>
        <v>29.480817766178721</v>
      </c>
      <c r="AJ420" s="322">
        <f t="shared" si="105"/>
        <v>14.74040888308936</v>
      </c>
      <c r="AK420" s="1280" t="s">
        <v>1465</v>
      </c>
      <c r="AL420" s="88" t="s">
        <v>1465</v>
      </c>
      <c r="AM420" s="1280" t="s">
        <v>1465</v>
      </c>
      <c r="AN420" s="322">
        <f t="shared" si="109"/>
        <v>6727.5226142419824</v>
      </c>
      <c r="AO420" s="322">
        <f t="shared" si="120"/>
        <v>3507.4488109301024</v>
      </c>
      <c r="AP420" s="322">
        <f t="shared" si="120"/>
        <v>147.37179877857577</v>
      </c>
      <c r="AQ420" s="322">
        <f t="shared" si="120"/>
        <v>1628.4583765032614</v>
      </c>
      <c r="AR420" s="322">
        <f t="shared" si="120"/>
        <v>0</v>
      </c>
      <c r="AS420" s="322">
        <f t="shared" si="120"/>
        <v>1038.9711813889587</v>
      </c>
      <c r="AT420" s="322">
        <f t="shared" si="120"/>
        <v>0</v>
      </c>
      <c r="AU420" s="322">
        <f t="shared" si="120"/>
        <v>22.105769816786356</v>
      </c>
      <c r="AV420" s="322">
        <f t="shared" si="120"/>
        <v>14.737179877857576</v>
      </c>
      <c r="AW420" s="322">
        <f t="shared" si="120"/>
        <v>36.842949694643941</v>
      </c>
      <c r="AX420" s="322">
        <f t="shared" si="120"/>
        <v>88.423079267145425</v>
      </c>
      <c r="AY420" s="322">
        <f t="shared" si="120"/>
        <v>22.105769816786356</v>
      </c>
      <c r="AZ420" s="322">
        <f t="shared" si="120"/>
        <v>51.580129572501505</v>
      </c>
      <c r="BA420" s="322">
        <f t="shared" si="120"/>
        <v>0</v>
      </c>
      <c r="BB420" s="322">
        <f t="shared" si="120"/>
        <v>0</v>
      </c>
      <c r="BC420" s="322">
        <f t="shared" si="110"/>
        <v>95.791669206074218</v>
      </c>
      <c r="BD420" s="322">
        <f t="shared" si="110"/>
        <v>29.474359755715152</v>
      </c>
      <c r="BE420" s="322">
        <f t="shared" si="110"/>
        <v>29.474359755715152</v>
      </c>
      <c r="BF420" s="322">
        <f t="shared" si="106"/>
        <v>14.737179877857576</v>
      </c>
    </row>
    <row r="421" spans="2:58" ht="14.25">
      <c r="B421" s="6" t="s">
        <v>214</v>
      </c>
      <c r="C421" s="1925" t="s">
        <v>35</v>
      </c>
      <c r="D421" s="1980" t="s">
        <v>36</v>
      </c>
      <c r="E421" s="1981" t="s">
        <v>15</v>
      </c>
      <c r="F421" s="1752" t="s">
        <v>16</v>
      </c>
      <c r="G421" s="2009">
        <v>17.170000000000002</v>
      </c>
      <c r="H421" s="2010">
        <v>5847.9465378475888</v>
      </c>
      <c r="I421" s="2010">
        <v>5847.9465378475888</v>
      </c>
      <c r="J421" s="2010">
        <v>5847.9465378475888</v>
      </c>
      <c r="K421" s="1924">
        <v>12.178000000000001</v>
      </c>
      <c r="L421" s="1738"/>
      <c r="R421" s="322">
        <f t="shared" si="107"/>
        <v>71227.988830983624</v>
      </c>
      <c r="S421" s="322">
        <f t="shared" si="119"/>
        <v>27836.225520154501</v>
      </c>
      <c r="T421" s="322">
        <f t="shared" si="119"/>
        <v>1169.589307569518</v>
      </c>
      <c r="U421" s="322">
        <f t="shared" si="119"/>
        <v>12923.961848643168</v>
      </c>
      <c r="V421" s="322">
        <f t="shared" si="119"/>
        <v>0</v>
      </c>
      <c r="W421" s="322">
        <f t="shared" si="119"/>
        <v>26081.841558800243</v>
      </c>
      <c r="X421" s="322">
        <f t="shared" si="119"/>
        <v>0</v>
      </c>
      <c r="Y421" s="322">
        <f t="shared" si="119"/>
        <v>175.43839613542764</v>
      </c>
      <c r="Z421" s="322">
        <f t="shared" si="119"/>
        <v>116.95893075695179</v>
      </c>
      <c r="AA421" s="322">
        <f t="shared" si="119"/>
        <v>292.39732689237951</v>
      </c>
      <c r="AB421" s="322">
        <f t="shared" si="119"/>
        <v>701.75358454171055</v>
      </c>
      <c r="AC421" s="322">
        <f t="shared" si="119"/>
        <v>175.43839613542764</v>
      </c>
      <c r="AD421" s="322">
        <f t="shared" si="119"/>
        <v>409.35625764933121</v>
      </c>
      <c r="AE421" s="322">
        <f t="shared" si="119"/>
        <v>0</v>
      </c>
      <c r="AF421" s="322">
        <f t="shared" si="119"/>
        <v>0</v>
      </c>
      <c r="AG421" s="322">
        <f t="shared" si="108"/>
        <v>760.23304992018655</v>
      </c>
      <c r="AH421" s="322">
        <f t="shared" si="108"/>
        <v>233.91786151390357</v>
      </c>
      <c r="AI421" s="322">
        <f t="shared" si="108"/>
        <v>233.91786151390357</v>
      </c>
      <c r="AJ421" s="322">
        <f t="shared" si="105"/>
        <v>116.95893075695179</v>
      </c>
      <c r="AK421" s="1280" t="s">
        <v>1465</v>
      </c>
      <c r="AL421" s="88" t="s">
        <v>1465</v>
      </c>
      <c r="AM421" s="1280" t="s">
        <v>1465</v>
      </c>
      <c r="AN421" s="322">
        <f t="shared" si="109"/>
        <v>71216.292937907943</v>
      </c>
      <c r="AO421" s="322">
        <f t="shared" si="120"/>
        <v>27831.654711366304</v>
      </c>
      <c r="AP421" s="322">
        <f t="shared" si="120"/>
        <v>1169.3972567800979</v>
      </c>
      <c r="AQ421" s="322">
        <f t="shared" si="120"/>
        <v>12921.839687420077</v>
      </c>
      <c r="AR421" s="322">
        <f t="shared" si="120"/>
        <v>0</v>
      </c>
      <c r="AS421" s="322">
        <f t="shared" si="120"/>
        <v>26077.558826196175</v>
      </c>
      <c r="AT421" s="322">
        <f t="shared" si="120"/>
        <v>0</v>
      </c>
      <c r="AU421" s="322">
        <f t="shared" si="120"/>
        <v>175.40958851701464</v>
      </c>
      <c r="AV421" s="322">
        <f t="shared" si="120"/>
        <v>116.93972567800978</v>
      </c>
      <c r="AW421" s="322">
        <f t="shared" si="120"/>
        <v>292.34931419502448</v>
      </c>
      <c r="AX421" s="322">
        <f t="shared" si="120"/>
        <v>701.63835406805856</v>
      </c>
      <c r="AY421" s="322">
        <f t="shared" si="120"/>
        <v>175.40958851701464</v>
      </c>
      <c r="AZ421" s="322">
        <f t="shared" si="120"/>
        <v>409.2890398730342</v>
      </c>
      <c r="BA421" s="322">
        <f t="shared" si="120"/>
        <v>0</v>
      </c>
      <c r="BB421" s="322">
        <f t="shared" si="120"/>
        <v>0</v>
      </c>
      <c r="BC421" s="322">
        <f t="shared" si="110"/>
        <v>760.10821690706348</v>
      </c>
      <c r="BD421" s="322">
        <f t="shared" si="110"/>
        <v>233.87945135601956</v>
      </c>
      <c r="BE421" s="322">
        <f t="shared" si="110"/>
        <v>233.87945135601956</v>
      </c>
      <c r="BF421" s="322">
        <f t="shared" si="106"/>
        <v>116.93972567800978</v>
      </c>
    </row>
    <row r="422" spans="2:58" ht="14.25">
      <c r="B422" s="6" t="s">
        <v>214</v>
      </c>
      <c r="C422" s="1925" t="s">
        <v>35</v>
      </c>
      <c r="D422" s="1980" t="s">
        <v>23</v>
      </c>
      <c r="E422" s="1981" t="s">
        <v>15</v>
      </c>
      <c r="F422" s="1752" t="s">
        <v>16</v>
      </c>
      <c r="G422" s="2009">
        <v>17.170000000000002</v>
      </c>
      <c r="H422" s="2010">
        <v>1976.5796264292278</v>
      </c>
      <c r="I422" s="2010">
        <v>1976.5796264292278</v>
      </c>
      <c r="J422" s="2010">
        <v>1976.5796264292278</v>
      </c>
      <c r="K422" s="1924">
        <v>12.178000000000001</v>
      </c>
      <c r="L422" s="1738"/>
      <c r="R422" s="322">
        <f t="shared" si="107"/>
        <v>24074.739849907994</v>
      </c>
      <c r="S422" s="322">
        <f t="shared" si="119"/>
        <v>9408.5190218031184</v>
      </c>
      <c r="T422" s="322">
        <f t="shared" si="119"/>
        <v>395.31592528584565</v>
      </c>
      <c r="U422" s="322">
        <f t="shared" si="119"/>
        <v>4368.2409744085926</v>
      </c>
      <c r="V422" s="322">
        <f t="shared" si="119"/>
        <v>0</v>
      </c>
      <c r="W422" s="322">
        <f t="shared" ref="S422:AF440" si="129">+$R422*VLOOKUP($E422,$P$5:$AF$7,W$1+3,FALSE)</f>
        <v>8815.5451338743551</v>
      </c>
      <c r="X422" s="322">
        <f t="shared" si="129"/>
        <v>0</v>
      </c>
      <c r="Y422" s="322">
        <f t="shared" si="129"/>
        <v>59.297388792876831</v>
      </c>
      <c r="Z422" s="322">
        <f t="shared" si="129"/>
        <v>39.531592528584561</v>
      </c>
      <c r="AA422" s="322">
        <f t="shared" si="129"/>
        <v>98.828981321461413</v>
      </c>
      <c r="AB422" s="322">
        <f t="shared" si="129"/>
        <v>237.18955517150732</v>
      </c>
      <c r="AC422" s="322">
        <f t="shared" si="129"/>
        <v>59.297388792876831</v>
      </c>
      <c r="AD422" s="322">
        <f t="shared" si="129"/>
        <v>138.36057385004597</v>
      </c>
      <c r="AE422" s="322">
        <f t="shared" si="129"/>
        <v>0</v>
      </c>
      <c r="AF422" s="322">
        <f t="shared" si="129"/>
        <v>0</v>
      </c>
      <c r="AG422" s="322">
        <f t="shared" si="108"/>
        <v>256.95535143579963</v>
      </c>
      <c r="AH422" s="322">
        <f t="shared" si="108"/>
        <v>79.063185057169122</v>
      </c>
      <c r="AI422" s="322">
        <f t="shared" si="108"/>
        <v>79.063185057169122</v>
      </c>
      <c r="AJ422" s="322">
        <f t="shared" si="105"/>
        <v>39.531592528584561</v>
      </c>
      <c r="AK422" s="1280" t="s">
        <v>1465</v>
      </c>
      <c r="AL422" s="88" t="s">
        <v>1465</v>
      </c>
      <c r="AM422" s="1280" t="s">
        <v>1465</v>
      </c>
      <c r="AN422" s="322">
        <f t="shared" si="109"/>
        <v>24070.786690655139</v>
      </c>
      <c r="AO422" s="322">
        <f t="shared" si="120"/>
        <v>9406.974108991657</v>
      </c>
      <c r="AP422" s="322">
        <f t="shared" si="120"/>
        <v>395.25101298284312</v>
      </c>
      <c r="AQ422" s="322">
        <f t="shared" si="120"/>
        <v>4367.5236934604145</v>
      </c>
      <c r="AR422" s="322">
        <f t="shared" si="120"/>
        <v>0</v>
      </c>
      <c r="AS422" s="322">
        <f t="shared" ref="AO422:BB440" si="130">+$AN422*VLOOKUP($E422,$AL$5:$BB$7,AS$1+3,FALSE)</f>
        <v>8814.0975895173997</v>
      </c>
      <c r="AT422" s="322">
        <f t="shared" si="130"/>
        <v>0</v>
      </c>
      <c r="AU422" s="322">
        <f t="shared" si="130"/>
        <v>59.287651947426454</v>
      </c>
      <c r="AV422" s="322">
        <f t="shared" si="130"/>
        <v>39.525101298284312</v>
      </c>
      <c r="AW422" s="322">
        <f t="shared" si="130"/>
        <v>98.81275324571078</v>
      </c>
      <c r="AX422" s="322">
        <f t="shared" si="130"/>
        <v>237.15060778970582</v>
      </c>
      <c r="AY422" s="322">
        <f t="shared" si="130"/>
        <v>59.287651947426454</v>
      </c>
      <c r="AZ422" s="322">
        <f t="shared" si="130"/>
        <v>138.33785454399506</v>
      </c>
      <c r="BA422" s="322">
        <f t="shared" si="130"/>
        <v>0</v>
      </c>
      <c r="BB422" s="322">
        <f t="shared" si="130"/>
        <v>0</v>
      </c>
      <c r="BC422" s="322">
        <f t="shared" si="110"/>
        <v>256.91315843884797</v>
      </c>
      <c r="BD422" s="322">
        <f t="shared" si="110"/>
        <v>79.050202596568624</v>
      </c>
      <c r="BE422" s="322">
        <f t="shared" si="110"/>
        <v>79.050202596568624</v>
      </c>
      <c r="BF422" s="322">
        <f t="shared" si="106"/>
        <v>39.525101298284312</v>
      </c>
    </row>
    <row r="423" spans="2:58" ht="14.25">
      <c r="B423" s="6" t="s">
        <v>214</v>
      </c>
      <c r="C423" s="1925" t="s">
        <v>35</v>
      </c>
      <c r="D423" s="1980" t="s">
        <v>37</v>
      </c>
      <c r="E423" s="1981" t="s">
        <v>15</v>
      </c>
      <c r="F423" s="1752" t="s">
        <v>16</v>
      </c>
      <c r="G423" s="2009">
        <v>17.43</v>
      </c>
      <c r="H423" s="2010">
        <v>256.0945093998057</v>
      </c>
      <c r="I423" s="2010">
        <v>256.0945093998057</v>
      </c>
      <c r="J423" s="2010">
        <v>256.0945093998057</v>
      </c>
      <c r="K423" s="1924">
        <v>12.178000000000001</v>
      </c>
      <c r="L423" s="1738"/>
      <c r="R423" s="322">
        <f t="shared" si="107"/>
        <v>3119.2311244896332</v>
      </c>
      <c r="S423" s="322">
        <f t="shared" si="129"/>
        <v>1219.0098647430743</v>
      </c>
      <c r="T423" s="322">
        <f t="shared" si="129"/>
        <v>51.218901879961152</v>
      </c>
      <c r="U423" s="322">
        <f t="shared" si="129"/>
        <v>565.96886577357043</v>
      </c>
      <c r="V423" s="322">
        <f t="shared" si="129"/>
        <v>0</v>
      </c>
      <c r="W423" s="322">
        <f t="shared" si="129"/>
        <v>1142.1815119231333</v>
      </c>
      <c r="X423" s="322">
        <f t="shared" si="129"/>
        <v>0</v>
      </c>
      <c r="Y423" s="322">
        <f t="shared" si="129"/>
        <v>7.6828352819941701</v>
      </c>
      <c r="Z423" s="322">
        <f t="shared" si="129"/>
        <v>5.1218901879961152</v>
      </c>
      <c r="AA423" s="322">
        <f t="shared" si="129"/>
        <v>12.804725469990288</v>
      </c>
      <c r="AB423" s="322">
        <f t="shared" si="129"/>
        <v>30.73134112797668</v>
      </c>
      <c r="AC423" s="322">
        <f t="shared" si="129"/>
        <v>7.6828352819941701</v>
      </c>
      <c r="AD423" s="322">
        <f t="shared" si="129"/>
        <v>17.9266156579864</v>
      </c>
      <c r="AE423" s="322">
        <f t="shared" si="129"/>
        <v>0</v>
      </c>
      <c r="AF423" s="322">
        <f t="shared" si="129"/>
        <v>0</v>
      </c>
      <c r="AG423" s="322">
        <f t="shared" si="108"/>
        <v>33.292286221974742</v>
      </c>
      <c r="AH423" s="322">
        <f t="shared" si="108"/>
        <v>10.24378037599223</v>
      </c>
      <c r="AI423" s="322">
        <f t="shared" si="108"/>
        <v>10.24378037599223</v>
      </c>
      <c r="AJ423" s="322">
        <f t="shared" si="105"/>
        <v>5.1218901879961152</v>
      </c>
      <c r="AK423" s="1280" t="s">
        <v>1465</v>
      </c>
      <c r="AL423" s="88" t="s">
        <v>1465</v>
      </c>
      <c r="AM423" s="1280" t="s">
        <v>1465</v>
      </c>
      <c r="AN423" s="322">
        <f t="shared" si="109"/>
        <v>3118.7189354708339</v>
      </c>
      <c r="AO423" s="322">
        <f t="shared" si="130"/>
        <v>1218.8096989196354</v>
      </c>
      <c r="AP423" s="322">
        <f t="shared" si="130"/>
        <v>51.210491551245234</v>
      </c>
      <c r="AQ423" s="322">
        <f t="shared" si="130"/>
        <v>565.87593164125963</v>
      </c>
      <c r="AR423" s="322">
        <f t="shared" si="130"/>
        <v>0</v>
      </c>
      <c r="AS423" s="322">
        <f t="shared" si="130"/>
        <v>1141.9939615927683</v>
      </c>
      <c r="AT423" s="322">
        <f t="shared" si="130"/>
        <v>0</v>
      </c>
      <c r="AU423" s="322">
        <f t="shared" si="130"/>
        <v>7.6815737326867835</v>
      </c>
      <c r="AV423" s="322">
        <f t="shared" si="130"/>
        <v>5.1210491551245232</v>
      </c>
      <c r="AW423" s="322">
        <f t="shared" si="130"/>
        <v>12.802622887811308</v>
      </c>
      <c r="AX423" s="322">
        <f t="shared" si="130"/>
        <v>30.726294930747134</v>
      </c>
      <c r="AY423" s="322">
        <f t="shared" si="130"/>
        <v>7.6815737326867835</v>
      </c>
      <c r="AZ423" s="322">
        <f t="shared" si="130"/>
        <v>17.923672042935831</v>
      </c>
      <c r="BA423" s="322">
        <f t="shared" si="130"/>
        <v>0</v>
      </c>
      <c r="BB423" s="322">
        <f t="shared" si="130"/>
        <v>0</v>
      </c>
      <c r="BC423" s="322">
        <f t="shared" si="110"/>
        <v>33.286819508309392</v>
      </c>
      <c r="BD423" s="322">
        <f t="shared" si="110"/>
        <v>10.242098310249046</v>
      </c>
      <c r="BE423" s="322">
        <f t="shared" si="110"/>
        <v>10.242098310249046</v>
      </c>
      <c r="BF423" s="322">
        <f t="shared" si="106"/>
        <v>5.1210491551245232</v>
      </c>
    </row>
    <row r="424" spans="2:58" ht="14.25">
      <c r="B424" s="6" t="s">
        <v>214</v>
      </c>
      <c r="C424" s="1925" t="s">
        <v>35</v>
      </c>
      <c r="D424" s="1980" t="s">
        <v>38</v>
      </c>
      <c r="E424" s="1981" t="s">
        <v>15</v>
      </c>
      <c r="F424" s="1752" t="s">
        <v>16</v>
      </c>
      <c r="G424" s="2009">
        <v>17.170000000000002</v>
      </c>
      <c r="H424" s="2010">
        <v>1519.3697263233782</v>
      </c>
      <c r="I424" s="2010">
        <v>1519.3697263233782</v>
      </c>
      <c r="J424" s="2010">
        <v>1519.3697263233782</v>
      </c>
      <c r="K424" s="1924">
        <v>12.178000000000001</v>
      </c>
      <c r="L424" s="1738"/>
      <c r="R424" s="322">
        <f t="shared" si="107"/>
        <v>18505.923266618745</v>
      </c>
      <c r="S424" s="322">
        <f t="shared" si="129"/>
        <v>7232.1998972992751</v>
      </c>
      <c r="T424" s="322">
        <f t="shared" si="129"/>
        <v>303.87394526467568</v>
      </c>
      <c r="U424" s="322">
        <f t="shared" si="129"/>
        <v>3357.8070951746649</v>
      </c>
      <c r="V424" s="322">
        <f t="shared" si="129"/>
        <v>0</v>
      </c>
      <c r="W424" s="322">
        <f t="shared" si="129"/>
        <v>6776.3889794022662</v>
      </c>
      <c r="X424" s="322">
        <f t="shared" si="129"/>
        <v>0</v>
      </c>
      <c r="Y424" s="322">
        <f t="shared" si="129"/>
        <v>45.581091789701347</v>
      </c>
      <c r="Z424" s="322">
        <f t="shared" si="129"/>
        <v>30.38739452646757</v>
      </c>
      <c r="AA424" s="322">
        <f t="shared" si="129"/>
        <v>75.968486316168921</v>
      </c>
      <c r="AB424" s="322">
        <f t="shared" si="129"/>
        <v>182.32436715880539</v>
      </c>
      <c r="AC424" s="322">
        <f t="shared" si="129"/>
        <v>45.581091789701347</v>
      </c>
      <c r="AD424" s="322">
        <f t="shared" si="129"/>
        <v>106.35588084263648</v>
      </c>
      <c r="AE424" s="322">
        <f t="shared" si="129"/>
        <v>0</v>
      </c>
      <c r="AF424" s="322">
        <f t="shared" si="129"/>
        <v>0</v>
      </c>
      <c r="AG424" s="322">
        <f t="shared" si="108"/>
        <v>197.51806442203917</v>
      </c>
      <c r="AH424" s="322">
        <f t="shared" si="108"/>
        <v>60.774789052935141</v>
      </c>
      <c r="AI424" s="322">
        <f t="shared" si="108"/>
        <v>60.774789052935141</v>
      </c>
      <c r="AJ424" s="322">
        <f t="shared" si="105"/>
        <v>30.38739452646757</v>
      </c>
      <c r="AK424" s="1280" t="s">
        <v>1465</v>
      </c>
      <c r="AL424" s="88" t="s">
        <v>1465</v>
      </c>
      <c r="AM424" s="1280" t="s">
        <v>1465</v>
      </c>
      <c r="AN424" s="322">
        <f t="shared" si="109"/>
        <v>18502.884527166101</v>
      </c>
      <c r="AO424" s="322">
        <f t="shared" si="130"/>
        <v>7231.0123439499657</v>
      </c>
      <c r="AP424" s="322">
        <f t="shared" si="130"/>
        <v>303.82404806512488</v>
      </c>
      <c r="AQ424" s="322">
        <f t="shared" si="130"/>
        <v>3357.2557311196288</v>
      </c>
      <c r="AR424" s="322">
        <f t="shared" si="130"/>
        <v>0</v>
      </c>
      <c r="AS424" s="322">
        <f t="shared" si="130"/>
        <v>6775.2762718522836</v>
      </c>
      <c r="AT424" s="322">
        <f t="shared" si="130"/>
        <v>0</v>
      </c>
      <c r="AU424" s="322">
        <f t="shared" si="130"/>
        <v>45.573607209768724</v>
      </c>
      <c r="AV424" s="322">
        <f t="shared" si="130"/>
        <v>30.38240480651249</v>
      </c>
      <c r="AW424" s="322">
        <f t="shared" si="130"/>
        <v>75.956012016281221</v>
      </c>
      <c r="AX424" s="322">
        <f t="shared" si="130"/>
        <v>182.2944288390749</v>
      </c>
      <c r="AY424" s="322">
        <f t="shared" si="130"/>
        <v>45.573607209768724</v>
      </c>
      <c r="AZ424" s="322">
        <f t="shared" si="130"/>
        <v>106.3384168227937</v>
      </c>
      <c r="BA424" s="322">
        <f t="shared" si="130"/>
        <v>0</v>
      </c>
      <c r="BB424" s="322">
        <f t="shared" si="130"/>
        <v>0</v>
      </c>
      <c r="BC424" s="322">
        <f t="shared" si="110"/>
        <v>197.48563124233115</v>
      </c>
      <c r="BD424" s="322">
        <f t="shared" si="110"/>
        <v>60.76480961302498</v>
      </c>
      <c r="BE424" s="322">
        <f t="shared" si="110"/>
        <v>60.76480961302498</v>
      </c>
      <c r="BF424" s="322">
        <f t="shared" si="106"/>
        <v>30.38240480651249</v>
      </c>
    </row>
    <row r="425" spans="2:58" ht="14.25">
      <c r="B425" s="6" t="s">
        <v>214</v>
      </c>
      <c r="C425" s="1925" t="s">
        <v>60</v>
      </c>
      <c r="D425" s="1980" t="s">
        <v>104</v>
      </c>
      <c r="E425" s="1981" t="s">
        <v>25</v>
      </c>
      <c r="F425" s="1752" t="s">
        <v>16</v>
      </c>
      <c r="G425" s="2009">
        <v>17.239999999999998</v>
      </c>
      <c r="H425" s="2319">
        <v>0</v>
      </c>
      <c r="I425" s="2320">
        <v>0</v>
      </c>
      <c r="J425" s="2312">
        <v>0</v>
      </c>
      <c r="K425" s="1924">
        <v>9.1280000000000001</v>
      </c>
      <c r="L425" s="1738"/>
      <c r="R425" s="322">
        <f t="shared" si="107"/>
        <v>0</v>
      </c>
      <c r="S425" s="322">
        <f t="shared" si="129"/>
        <v>0</v>
      </c>
      <c r="T425" s="322">
        <f t="shared" si="129"/>
        <v>0</v>
      </c>
      <c r="U425" s="322">
        <f t="shared" si="129"/>
        <v>0</v>
      </c>
      <c r="V425" s="322">
        <f t="shared" si="129"/>
        <v>0</v>
      </c>
      <c r="W425" s="322">
        <f t="shared" si="129"/>
        <v>0</v>
      </c>
      <c r="X425" s="322">
        <f t="shared" si="129"/>
        <v>0</v>
      </c>
      <c r="Y425" s="322">
        <f t="shared" si="129"/>
        <v>0</v>
      </c>
      <c r="Z425" s="322">
        <f t="shared" si="129"/>
        <v>0</v>
      </c>
      <c r="AA425" s="322">
        <f t="shared" si="129"/>
        <v>0</v>
      </c>
      <c r="AB425" s="322">
        <f t="shared" si="129"/>
        <v>0</v>
      </c>
      <c r="AC425" s="322">
        <f t="shared" si="129"/>
        <v>0</v>
      </c>
      <c r="AD425" s="322">
        <f t="shared" si="129"/>
        <v>0</v>
      </c>
      <c r="AE425" s="322">
        <f t="shared" si="129"/>
        <v>0</v>
      </c>
      <c r="AF425" s="322">
        <f t="shared" si="129"/>
        <v>0</v>
      </c>
      <c r="AG425" s="322">
        <f t="shared" si="108"/>
        <v>0</v>
      </c>
      <c r="AH425" s="322">
        <f t="shared" si="108"/>
        <v>0</v>
      </c>
      <c r="AI425" s="322">
        <f t="shared" si="108"/>
        <v>0</v>
      </c>
      <c r="AJ425" s="322">
        <f t="shared" si="105"/>
        <v>0</v>
      </c>
      <c r="AK425" s="1280" t="s">
        <v>1465</v>
      </c>
      <c r="AL425" s="88" t="s">
        <v>1465</v>
      </c>
      <c r="AM425" s="1280" t="s">
        <v>1465</v>
      </c>
      <c r="AN425" s="322">
        <f t="shared" si="109"/>
        <v>0</v>
      </c>
      <c r="AO425" s="322">
        <f t="shared" si="130"/>
        <v>0</v>
      </c>
      <c r="AP425" s="322">
        <f t="shared" si="130"/>
        <v>0</v>
      </c>
      <c r="AQ425" s="322">
        <f t="shared" si="130"/>
        <v>0</v>
      </c>
      <c r="AR425" s="322">
        <f t="shared" si="130"/>
        <v>0</v>
      </c>
      <c r="AS425" s="322">
        <f t="shared" si="130"/>
        <v>0</v>
      </c>
      <c r="AT425" s="322">
        <f t="shared" si="130"/>
        <v>0</v>
      </c>
      <c r="AU425" s="322">
        <f t="shared" si="130"/>
        <v>0</v>
      </c>
      <c r="AV425" s="322">
        <f t="shared" si="130"/>
        <v>0</v>
      </c>
      <c r="AW425" s="322">
        <f t="shared" si="130"/>
        <v>0</v>
      </c>
      <c r="AX425" s="322">
        <f t="shared" si="130"/>
        <v>0</v>
      </c>
      <c r="AY425" s="322">
        <f t="shared" si="130"/>
        <v>0</v>
      </c>
      <c r="AZ425" s="322">
        <f t="shared" si="130"/>
        <v>0</v>
      </c>
      <c r="BA425" s="322">
        <f t="shared" si="130"/>
        <v>0</v>
      </c>
      <c r="BB425" s="322">
        <f t="shared" si="130"/>
        <v>0</v>
      </c>
      <c r="BC425" s="322">
        <f t="shared" si="110"/>
        <v>0</v>
      </c>
      <c r="BD425" s="322">
        <f t="shared" si="110"/>
        <v>0</v>
      </c>
      <c r="BE425" s="322">
        <f t="shared" si="110"/>
        <v>0</v>
      </c>
      <c r="BF425" s="322">
        <f t="shared" si="106"/>
        <v>0</v>
      </c>
    </row>
    <row r="426" spans="2:58" ht="14.25">
      <c r="B426" s="6" t="s">
        <v>214</v>
      </c>
      <c r="C426" s="1925" t="s">
        <v>60</v>
      </c>
      <c r="D426" s="1980" t="s">
        <v>105</v>
      </c>
      <c r="E426" s="1981" t="s">
        <v>25</v>
      </c>
      <c r="F426" s="1752" t="s">
        <v>16</v>
      </c>
      <c r="G426" s="2009">
        <v>17.57</v>
      </c>
      <c r="H426" s="2319">
        <v>0</v>
      </c>
      <c r="I426" s="2320">
        <v>0</v>
      </c>
      <c r="J426" s="2312">
        <v>0</v>
      </c>
      <c r="K426" s="1924">
        <v>9.1280000000000001</v>
      </c>
      <c r="L426" s="1738"/>
      <c r="R426" s="322">
        <f t="shared" si="107"/>
        <v>0</v>
      </c>
      <c r="S426" s="322">
        <f t="shared" si="129"/>
        <v>0</v>
      </c>
      <c r="T426" s="322">
        <f t="shared" si="129"/>
        <v>0</v>
      </c>
      <c r="U426" s="322">
        <f t="shared" si="129"/>
        <v>0</v>
      </c>
      <c r="V426" s="322">
        <f t="shared" si="129"/>
        <v>0</v>
      </c>
      <c r="W426" s="322">
        <f t="shared" si="129"/>
        <v>0</v>
      </c>
      <c r="X426" s="322">
        <f t="shared" si="129"/>
        <v>0</v>
      </c>
      <c r="Y426" s="322">
        <f t="shared" si="129"/>
        <v>0</v>
      </c>
      <c r="Z426" s="322">
        <f t="shared" si="129"/>
        <v>0</v>
      </c>
      <c r="AA426" s="322">
        <f t="shared" si="129"/>
        <v>0</v>
      </c>
      <c r="AB426" s="322">
        <f t="shared" si="129"/>
        <v>0</v>
      </c>
      <c r="AC426" s="322">
        <f t="shared" si="129"/>
        <v>0</v>
      </c>
      <c r="AD426" s="322">
        <f t="shared" si="129"/>
        <v>0</v>
      </c>
      <c r="AE426" s="322">
        <f t="shared" si="129"/>
        <v>0</v>
      </c>
      <c r="AF426" s="322">
        <f t="shared" si="129"/>
        <v>0</v>
      </c>
      <c r="AG426" s="322">
        <f t="shared" si="108"/>
        <v>0</v>
      </c>
      <c r="AH426" s="322">
        <f t="shared" si="108"/>
        <v>0</v>
      </c>
      <c r="AI426" s="322">
        <f t="shared" si="108"/>
        <v>0</v>
      </c>
      <c r="AJ426" s="322">
        <f t="shared" si="105"/>
        <v>0</v>
      </c>
      <c r="AK426" s="1280" t="s">
        <v>1465</v>
      </c>
      <c r="AL426" s="88" t="s">
        <v>1465</v>
      </c>
      <c r="AM426" s="1280" t="s">
        <v>1465</v>
      </c>
      <c r="AN426" s="322">
        <f t="shared" si="109"/>
        <v>0</v>
      </c>
      <c r="AO426" s="322">
        <f t="shared" si="130"/>
        <v>0</v>
      </c>
      <c r="AP426" s="322">
        <f t="shared" si="130"/>
        <v>0</v>
      </c>
      <c r="AQ426" s="322">
        <f t="shared" si="130"/>
        <v>0</v>
      </c>
      <c r="AR426" s="322">
        <f t="shared" si="130"/>
        <v>0</v>
      </c>
      <c r="AS426" s="322">
        <f t="shared" si="130"/>
        <v>0</v>
      </c>
      <c r="AT426" s="322">
        <f t="shared" si="130"/>
        <v>0</v>
      </c>
      <c r="AU426" s="322">
        <f t="shared" si="130"/>
        <v>0</v>
      </c>
      <c r="AV426" s="322">
        <f t="shared" si="130"/>
        <v>0</v>
      </c>
      <c r="AW426" s="322">
        <f t="shared" si="130"/>
        <v>0</v>
      </c>
      <c r="AX426" s="322">
        <f t="shared" si="130"/>
        <v>0</v>
      </c>
      <c r="AY426" s="322">
        <f t="shared" si="130"/>
        <v>0</v>
      </c>
      <c r="AZ426" s="322">
        <f t="shared" si="130"/>
        <v>0</v>
      </c>
      <c r="BA426" s="322">
        <f t="shared" si="130"/>
        <v>0</v>
      </c>
      <c r="BB426" s="322">
        <f t="shared" si="130"/>
        <v>0</v>
      </c>
      <c r="BC426" s="322">
        <f t="shared" si="110"/>
        <v>0</v>
      </c>
      <c r="BD426" s="322">
        <f t="shared" si="110"/>
        <v>0</v>
      </c>
      <c r="BE426" s="322">
        <f t="shared" si="110"/>
        <v>0</v>
      </c>
      <c r="BF426" s="322">
        <f t="shared" si="106"/>
        <v>0</v>
      </c>
    </row>
    <row r="427" spans="2:58" ht="14.25">
      <c r="B427" s="6" t="s">
        <v>214</v>
      </c>
      <c r="C427" s="1925" t="s">
        <v>60</v>
      </c>
      <c r="D427" s="1980" t="s">
        <v>215</v>
      </c>
      <c r="E427" s="1981" t="s">
        <v>25</v>
      </c>
      <c r="F427" s="1752" t="s">
        <v>16</v>
      </c>
      <c r="G427" s="2009">
        <v>17.170000000000002</v>
      </c>
      <c r="H427" s="2319">
        <v>6654.5022860994486</v>
      </c>
      <c r="I427" s="2320">
        <v>6654.5022860994486</v>
      </c>
      <c r="J427" s="2312">
        <v>6654.5022860994486</v>
      </c>
      <c r="K427" s="1924">
        <v>9.1280000000000001</v>
      </c>
      <c r="L427" s="1738"/>
      <c r="R427" s="322">
        <f t="shared" si="107"/>
        <v>60755.605872087974</v>
      </c>
      <c r="S427" s="322">
        <f t="shared" si="129"/>
        <v>31675.430881833377</v>
      </c>
      <c r="T427" s="322">
        <f t="shared" si="129"/>
        <v>1330.9004572198901</v>
      </c>
      <c r="U427" s="322">
        <f t="shared" si="129"/>
        <v>14706.450052279779</v>
      </c>
      <c r="V427" s="322">
        <f t="shared" si="129"/>
        <v>0</v>
      </c>
      <c r="W427" s="322">
        <f t="shared" si="129"/>
        <v>9382.8482234002222</v>
      </c>
      <c r="X427" s="322">
        <f t="shared" si="129"/>
        <v>0</v>
      </c>
      <c r="Y427" s="322">
        <f t="shared" si="129"/>
        <v>199.63506858298345</v>
      </c>
      <c r="Z427" s="322">
        <f t="shared" si="129"/>
        <v>133.09004572198901</v>
      </c>
      <c r="AA427" s="322">
        <f t="shared" si="129"/>
        <v>332.72511430497252</v>
      </c>
      <c r="AB427" s="322">
        <f t="shared" si="129"/>
        <v>798.5402743319338</v>
      </c>
      <c r="AC427" s="322">
        <f t="shared" si="129"/>
        <v>199.63506858298345</v>
      </c>
      <c r="AD427" s="322">
        <f t="shared" si="129"/>
        <v>465.81516002696145</v>
      </c>
      <c r="AE427" s="322">
        <f t="shared" si="129"/>
        <v>0</v>
      </c>
      <c r="AF427" s="322">
        <f t="shared" si="129"/>
        <v>0</v>
      </c>
      <c r="AG427" s="322">
        <f t="shared" si="108"/>
        <v>865.08529719292835</v>
      </c>
      <c r="AH427" s="322">
        <f t="shared" si="108"/>
        <v>266.18009144397803</v>
      </c>
      <c r="AI427" s="322">
        <f t="shared" si="108"/>
        <v>266.18009144397803</v>
      </c>
      <c r="AJ427" s="322">
        <f t="shared" si="105"/>
        <v>133.09004572198901</v>
      </c>
      <c r="AK427" s="1280" t="s">
        <v>1465</v>
      </c>
      <c r="AL427" s="88" t="s">
        <v>1465</v>
      </c>
      <c r="AM427" s="1280" t="s">
        <v>1465</v>
      </c>
      <c r="AN427" s="322">
        <f t="shared" si="109"/>
        <v>60742.296867515768</v>
      </c>
      <c r="AO427" s="322">
        <f t="shared" si="130"/>
        <v>31668.492123699347</v>
      </c>
      <c r="AP427" s="322">
        <f t="shared" si="130"/>
        <v>1330.6089127604771</v>
      </c>
      <c r="AQ427" s="322">
        <f t="shared" si="130"/>
        <v>14703.228486003265</v>
      </c>
      <c r="AR427" s="322">
        <f t="shared" si="130"/>
        <v>0</v>
      </c>
      <c r="AS427" s="322">
        <f t="shared" si="130"/>
        <v>9380.7928349613594</v>
      </c>
      <c r="AT427" s="322">
        <f t="shared" si="130"/>
        <v>0</v>
      </c>
      <c r="AU427" s="322">
        <f t="shared" si="130"/>
        <v>199.59133691407149</v>
      </c>
      <c r="AV427" s="322">
        <f t="shared" si="130"/>
        <v>133.0608912760477</v>
      </c>
      <c r="AW427" s="322">
        <f t="shared" si="130"/>
        <v>332.65222819011927</v>
      </c>
      <c r="AX427" s="322">
        <f t="shared" si="130"/>
        <v>798.36534765628596</v>
      </c>
      <c r="AY427" s="322">
        <f t="shared" si="130"/>
        <v>199.59133691407149</v>
      </c>
      <c r="AZ427" s="322">
        <f t="shared" si="130"/>
        <v>465.71311946616692</v>
      </c>
      <c r="BA427" s="322">
        <f t="shared" si="130"/>
        <v>0</v>
      </c>
      <c r="BB427" s="322">
        <f t="shared" si="130"/>
        <v>0</v>
      </c>
      <c r="BC427" s="322">
        <f t="shared" si="110"/>
        <v>864.8957932943099</v>
      </c>
      <c r="BD427" s="322">
        <f t="shared" si="110"/>
        <v>266.1217825520954</v>
      </c>
      <c r="BE427" s="322">
        <f t="shared" si="110"/>
        <v>266.1217825520954</v>
      </c>
      <c r="BF427" s="322">
        <f t="shared" si="106"/>
        <v>133.0608912760477</v>
      </c>
    </row>
    <row r="428" spans="2:58" ht="14.25">
      <c r="B428" s="6" t="s">
        <v>214</v>
      </c>
      <c r="C428" s="1925" t="s">
        <v>60</v>
      </c>
      <c r="D428" s="1980" t="s">
        <v>216</v>
      </c>
      <c r="E428" s="1981" t="s">
        <v>25</v>
      </c>
      <c r="F428" s="1752" t="s">
        <v>16</v>
      </c>
      <c r="G428" s="2009">
        <v>17.239999999999998</v>
      </c>
      <c r="H428" s="2319">
        <v>1100.8870167975708</v>
      </c>
      <c r="I428" s="2320">
        <v>1100.8870167975708</v>
      </c>
      <c r="J428" s="2312">
        <v>1100.8870167975708</v>
      </c>
      <c r="K428" s="1924">
        <v>9.1280000000000001</v>
      </c>
      <c r="L428" s="1738"/>
      <c r="R428" s="322">
        <f t="shared" si="107"/>
        <v>10051.098463361823</v>
      </c>
      <c r="S428" s="322">
        <f t="shared" si="129"/>
        <v>5240.2221999564372</v>
      </c>
      <c r="T428" s="322">
        <f t="shared" si="129"/>
        <v>220.17740335951422</v>
      </c>
      <c r="U428" s="322">
        <f t="shared" si="129"/>
        <v>2432.9603071226311</v>
      </c>
      <c r="V428" s="322">
        <f t="shared" si="129"/>
        <v>0</v>
      </c>
      <c r="W428" s="322">
        <f t="shared" si="129"/>
        <v>1552.2506936845746</v>
      </c>
      <c r="X428" s="322">
        <f t="shared" si="129"/>
        <v>0</v>
      </c>
      <c r="Y428" s="322">
        <f t="shared" si="129"/>
        <v>33.026610503927124</v>
      </c>
      <c r="Z428" s="322">
        <f t="shared" si="129"/>
        <v>22.017740335951423</v>
      </c>
      <c r="AA428" s="322">
        <f t="shared" si="129"/>
        <v>55.044350839878554</v>
      </c>
      <c r="AB428" s="322">
        <f t="shared" si="129"/>
        <v>132.1064420157085</v>
      </c>
      <c r="AC428" s="322">
        <f t="shared" si="129"/>
        <v>33.026610503927124</v>
      </c>
      <c r="AD428" s="322">
        <f t="shared" si="129"/>
        <v>77.062091175829963</v>
      </c>
      <c r="AE428" s="322">
        <f t="shared" si="129"/>
        <v>0</v>
      </c>
      <c r="AF428" s="322">
        <f t="shared" si="129"/>
        <v>0</v>
      </c>
      <c r="AG428" s="322">
        <f t="shared" si="108"/>
        <v>143.11531218368421</v>
      </c>
      <c r="AH428" s="322">
        <f t="shared" si="108"/>
        <v>44.035480671902846</v>
      </c>
      <c r="AI428" s="322">
        <f t="shared" si="108"/>
        <v>44.035480671902846</v>
      </c>
      <c r="AJ428" s="322">
        <f t="shared" si="105"/>
        <v>22.017740335951423</v>
      </c>
      <c r="AK428" s="1280" t="s">
        <v>1465</v>
      </c>
      <c r="AL428" s="88" t="s">
        <v>1465</v>
      </c>
      <c r="AM428" s="1280" t="s">
        <v>1465</v>
      </c>
      <c r="AN428" s="322">
        <f t="shared" si="109"/>
        <v>10048.896689328227</v>
      </c>
      <c r="AO428" s="322">
        <f t="shared" si="130"/>
        <v>5239.0742870977392</v>
      </c>
      <c r="AP428" s="322">
        <f t="shared" si="130"/>
        <v>220.12917172679579</v>
      </c>
      <c r="AQ428" s="322">
        <f t="shared" si="130"/>
        <v>2432.4273475810924</v>
      </c>
      <c r="AR428" s="322">
        <f t="shared" si="130"/>
        <v>0</v>
      </c>
      <c r="AS428" s="322">
        <f t="shared" si="130"/>
        <v>1551.9106606739099</v>
      </c>
      <c r="AT428" s="322">
        <f t="shared" si="130"/>
        <v>0</v>
      </c>
      <c r="AU428" s="322">
        <f t="shared" si="130"/>
        <v>33.019375759019361</v>
      </c>
      <c r="AV428" s="322">
        <f t="shared" si="130"/>
        <v>22.012917172679579</v>
      </c>
      <c r="AW428" s="322">
        <f t="shared" si="130"/>
        <v>55.032292931698947</v>
      </c>
      <c r="AX428" s="322">
        <f t="shared" si="130"/>
        <v>132.07750303607745</v>
      </c>
      <c r="AY428" s="322">
        <f t="shared" si="130"/>
        <v>33.019375759019361</v>
      </c>
      <c r="AZ428" s="322">
        <f t="shared" si="130"/>
        <v>77.045210104378512</v>
      </c>
      <c r="BA428" s="322">
        <f t="shared" si="130"/>
        <v>0</v>
      </c>
      <c r="BB428" s="322">
        <f t="shared" si="130"/>
        <v>0</v>
      </c>
      <c r="BC428" s="322">
        <f t="shared" si="110"/>
        <v>143.08396162241723</v>
      </c>
      <c r="BD428" s="322">
        <f t="shared" si="110"/>
        <v>44.025834345359158</v>
      </c>
      <c r="BE428" s="322">
        <f t="shared" si="110"/>
        <v>44.025834345359158</v>
      </c>
      <c r="BF428" s="322">
        <f t="shared" si="106"/>
        <v>22.012917172679579</v>
      </c>
    </row>
    <row r="429" spans="2:58" ht="14.25">
      <c r="B429" s="6" t="s">
        <v>214</v>
      </c>
      <c r="C429" s="1925" t="s">
        <v>60</v>
      </c>
      <c r="D429" s="1980" t="s">
        <v>107</v>
      </c>
      <c r="E429" s="1981" t="s">
        <v>25</v>
      </c>
      <c r="F429" s="1752" t="s">
        <v>16</v>
      </c>
      <c r="G429" s="2009">
        <v>17.57</v>
      </c>
      <c r="H429" s="2319">
        <v>9.4159335947908502</v>
      </c>
      <c r="I429" s="2320">
        <v>9.4159335947908502</v>
      </c>
      <c r="J429" s="2312">
        <v>9.4159335947908502</v>
      </c>
      <c r="K429" s="1924">
        <v>9.1280000000000001</v>
      </c>
      <c r="L429" s="1738"/>
      <c r="R429" s="322">
        <f t="shared" si="107"/>
        <v>85.967473720440466</v>
      </c>
      <c r="S429" s="322">
        <f t="shared" si="129"/>
        <v>44.819843911204451</v>
      </c>
      <c r="T429" s="322">
        <f t="shared" si="129"/>
        <v>1.8831867189581704</v>
      </c>
      <c r="U429" s="322">
        <f t="shared" si="129"/>
        <v>20.809213244487772</v>
      </c>
      <c r="V429" s="322">
        <f t="shared" si="129"/>
        <v>0</v>
      </c>
      <c r="W429" s="322">
        <f t="shared" si="129"/>
        <v>13.276466368655097</v>
      </c>
      <c r="X429" s="322">
        <f t="shared" si="129"/>
        <v>0</v>
      </c>
      <c r="Y429" s="322">
        <f t="shared" si="129"/>
        <v>0.28247800784372545</v>
      </c>
      <c r="Z429" s="322">
        <f t="shared" si="129"/>
        <v>0.18831867189581705</v>
      </c>
      <c r="AA429" s="322">
        <f t="shared" si="129"/>
        <v>0.47079667973954259</v>
      </c>
      <c r="AB429" s="322">
        <f t="shared" si="129"/>
        <v>1.1299120313749018</v>
      </c>
      <c r="AC429" s="322">
        <f t="shared" si="129"/>
        <v>0.28247800784372545</v>
      </c>
      <c r="AD429" s="322">
        <f t="shared" si="129"/>
        <v>0.6591153516353595</v>
      </c>
      <c r="AE429" s="322">
        <f t="shared" si="129"/>
        <v>0</v>
      </c>
      <c r="AF429" s="322">
        <f t="shared" si="129"/>
        <v>0</v>
      </c>
      <c r="AG429" s="322">
        <f t="shared" si="108"/>
        <v>1.2240713673228105</v>
      </c>
      <c r="AH429" s="322">
        <f t="shared" si="108"/>
        <v>0.3766373437916341</v>
      </c>
      <c r="AI429" s="322">
        <f t="shared" si="108"/>
        <v>0.3766373437916341</v>
      </c>
      <c r="AJ429" s="322">
        <f t="shared" si="105"/>
        <v>0.18831867189581705</v>
      </c>
      <c r="AK429" s="1280" t="s">
        <v>1465</v>
      </c>
      <c r="AL429" s="88" t="s">
        <v>1465</v>
      </c>
      <c r="AM429" s="1280" t="s">
        <v>1465</v>
      </c>
      <c r="AN429" s="322">
        <f t="shared" si="109"/>
        <v>85.948641853250876</v>
      </c>
      <c r="AO429" s="322">
        <f t="shared" si="130"/>
        <v>44.810025763578771</v>
      </c>
      <c r="AP429" s="322">
        <f t="shared" si="130"/>
        <v>1.8827741917470073</v>
      </c>
      <c r="AQ429" s="322">
        <f t="shared" si="130"/>
        <v>20.804654818804423</v>
      </c>
      <c r="AR429" s="322">
        <f t="shared" si="130"/>
        <v>0</v>
      </c>
      <c r="AS429" s="322">
        <f t="shared" si="130"/>
        <v>13.273558051816398</v>
      </c>
      <c r="AT429" s="322">
        <f t="shared" si="130"/>
        <v>0</v>
      </c>
      <c r="AU429" s="322">
        <f t="shared" si="130"/>
        <v>0.28241612876205102</v>
      </c>
      <c r="AV429" s="322">
        <f t="shared" si="130"/>
        <v>0.18827741917470076</v>
      </c>
      <c r="AW429" s="322">
        <f t="shared" si="130"/>
        <v>0.47069354793675183</v>
      </c>
      <c r="AX429" s="322">
        <f t="shared" si="130"/>
        <v>1.1296645150482041</v>
      </c>
      <c r="AY429" s="322">
        <f t="shared" si="130"/>
        <v>0.28241612876205102</v>
      </c>
      <c r="AZ429" s="322">
        <f t="shared" si="130"/>
        <v>0.65897096711145253</v>
      </c>
      <c r="BA429" s="322">
        <f t="shared" si="130"/>
        <v>0</v>
      </c>
      <c r="BB429" s="322">
        <f t="shared" si="130"/>
        <v>0</v>
      </c>
      <c r="BC429" s="322">
        <f t="shared" si="110"/>
        <v>1.2238032246355546</v>
      </c>
      <c r="BD429" s="322">
        <f t="shared" si="110"/>
        <v>0.37655483834940151</v>
      </c>
      <c r="BE429" s="322">
        <f t="shared" si="110"/>
        <v>0.37655483834940151</v>
      </c>
      <c r="BF429" s="322">
        <f t="shared" si="106"/>
        <v>0.18827741917470076</v>
      </c>
    </row>
    <row r="430" spans="2:58" ht="14.25">
      <c r="B430" s="6" t="s">
        <v>214</v>
      </c>
      <c r="C430" s="1925" t="s">
        <v>60</v>
      </c>
      <c r="D430" s="1980" t="s">
        <v>106</v>
      </c>
      <c r="E430" s="1981" t="s">
        <v>25</v>
      </c>
      <c r="F430" s="1752" t="s">
        <v>16</v>
      </c>
      <c r="G430" s="2009">
        <v>17.43</v>
      </c>
      <c r="H430" s="2319">
        <v>36.72858723123862</v>
      </c>
      <c r="I430" s="2320">
        <v>36.72858723123862</v>
      </c>
      <c r="J430" s="2312">
        <v>36.72858723123862</v>
      </c>
      <c r="K430" s="1924">
        <v>9.1280000000000001</v>
      </c>
      <c r="L430" s="1738"/>
      <c r="R430" s="322">
        <f t="shared" si="107"/>
        <v>335.33200142120864</v>
      </c>
      <c r="S430" s="322">
        <f t="shared" si="129"/>
        <v>174.82807522069587</v>
      </c>
      <c r="T430" s="322">
        <f t="shared" si="129"/>
        <v>7.3457174462477264</v>
      </c>
      <c r="U430" s="322">
        <f t="shared" si="129"/>
        <v>81.170177781037339</v>
      </c>
      <c r="V430" s="322">
        <f t="shared" si="129"/>
        <v>0</v>
      </c>
      <c r="W430" s="322">
        <f t="shared" si="129"/>
        <v>51.787307996046451</v>
      </c>
      <c r="X430" s="322">
        <f t="shared" si="129"/>
        <v>0</v>
      </c>
      <c r="Y430" s="322">
        <f t="shared" si="129"/>
        <v>1.1018576169371586</v>
      </c>
      <c r="Z430" s="322">
        <f t="shared" si="129"/>
        <v>0.73457174462477259</v>
      </c>
      <c r="AA430" s="322">
        <f t="shared" si="129"/>
        <v>1.8364293615619316</v>
      </c>
      <c r="AB430" s="322">
        <f t="shared" si="129"/>
        <v>4.4074304677486342</v>
      </c>
      <c r="AC430" s="322">
        <f t="shared" si="129"/>
        <v>1.1018576169371586</v>
      </c>
      <c r="AD430" s="322">
        <f t="shared" si="129"/>
        <v>2.5710011061867037</v>
      </c>
      <c r="AE430" s="322">
        <f t="shared" si="129"/>
        <v>0</v>
      </c>
      <c r="AF430" s="322">
        <f t="shared" si="129"/>
        <v>0</v>
      </c>
      <c r="AG430" s="322">
        <f t="shared" si="108"/>
        <v>4.7747163400610209</v>
      </c>
      <c r="AH430" s="322">
        <f t="shared" si="108"/>
        <v>1.4691434892495452</v>
      </c>
      <c r="AI430" s="322">
        <f t="shared" si="108"/>
        <v>1.4691434892495452</v>
      </c>
      <c r="AJ430" s="322">
        <f t="shared" si="105"/>
        <v>0.73457174462477259</v>
      </c>
      <c r="AK430" s="1280" t="s">
        <v>1465</v>
      </c>
      <c r="AL430" s="88" t="s">
        <v>1465</v>
      </c>
      <c r="AM430" s="1280" t="s">
        <v>1465</v>
      </c>
      <c r="AN430" s="322">
        <f t="shared" si="109"/>
        <v>335.25854424674611</v>
      </c>
      <c r="AO430" s="322">
        <f t="shared" si="130"/>
        <v>174.7897777233857</v>
      </c>
      <c r="AP430" s="322">
        <f t="shared" si="130"/>
        <v>7.3441083077052829</v>
      </c>
      <c r="AQ430" s="322">
        <f t="shared" si="130"/>
        <v>81.152396800143336</v>
      </c>
      <c r="AR430" s="322">
        <f t="shared" si="130"/>
        <v>0</v>
      </c>
      <c r="AS430" s="322">
        <f t="shared" si="130"/>
        <v>51.775963569322222</v>
      </c>
      <c r="AT430" s="322">
        <f t="shared" si="130"/>
        <v>0</v>
      </c>
      <c r="AU430" s="322">
        <f t="shared" si="130"/>
        <v>1.1016162461557921</v>
      </c>
      <c r="AV430" s="322">
        <f t="shared" si="130"/>
        <v>0.73441083077052827</v>
      </c>
      <c r="AW430" s="322">
        <f t="shared" si="130"/>
        <v>1.8360270769263207</v>
      </c>
      <c r="AX430" s="322">
        <f t="shared" si="130"/>
        <v>4.4064649846231685</v>
      </c>
      <c r="AY430" s="322">
        <f t="shared" si="130"/>
        <v>1.1016162461557921</v>
      </c>
      <c r="AZ430" s="322">
        <f t="shared" si="130"/>
        <v>2.5704379076968484</v>
      </c>
      <c r="BA430" s="322">
        <f t="shared" si="130"/>
        <v>0</v>
      </c>
      <c r="BB430" s="322">
        <f t="shared" si="130"/>
        <v>0</v>
      </c>
      <c r="BC430" s="322">
        <f t="shared" si="110"/>
        <v>4.7736704000084327</v>
      </c>
      <c r="BD430" s="322">
        <f t="shared" si="110"/>
        <v>1.4688216615410565</v>
      </c>
      <c r="BE430" s="322">
        <f t="shared" si="110"/>
        <v>1.4688216615410565</v>
      </c>
      <c r="BF430" s="322">
        <f t="shared" si="106"/>
        <v>0.73441083077052827</v>
      </c>
    </row>
    <row r="431" spans="2:58" ht="14.25">
      <c r="B431" s="6" t="s">
        <v>214</v>
      </c>
      <c r="C431" s="1925" t="s">
        <v>60</v>
      </c>
      <c r="D431" s="1980" t="s">
        <v>109</v>
      </c>
      <c r="E431" s="1981" t="s">
        <v>25</v>
      </c>
      <c r="F431" s="1752" t="s">
        <v>16</v>
      </c>
      <c r="G431" s="2009">
        <v>17.170000000000002</v>
      </c>
      <c r="H431" s="2319">
        <v>732.10748979653681</v>
      </c>
      <c r="I431" s="2320">
        <v>732.10748979653681</v>
      </c>
      <c r="J431" s="2312">
        <v>732.10748979653681</v>
      </c>
      <c r="K431" s="1924">
        <v>9.1280000000000001</v>
      </c>
      <c r="L431" s="1738"/>
      <c r="R431" s="322">
        <f t="shared" si="107"/>
        <v>6684.1413818423816</v>
      </c>
      <c r="S431" s="322">
        <f t="shared" si="129"/>
        <v>3484.8316514315156</v>
      </c>
      <c r="T431" s="322">
        <f t="shared" si="129"/>
        <v>146.4214979593074</v>
      </c>
      <c r="U431" s="322">
        <f t="shared" si="129"/>
        <v>1617.9575524503459</v>
      </c>
      <c r="V431" s="322">
        <f t="shared" si="129"/>
        <v>0</v>
      </c>
      <c r="W431" s="322">
        <f t="shared" si="129"/>
        <v>1032.2715606131167</v>
      </c>
      <c r="X431" s="322">
        <f t="shared" si="129"/>
        <v>0</v>
      </c>
      <c r="Y431" s="322">
        <f t="shared" si="129"/>
        <v>21.963224693896102</v>
      </c>
      <c r="Z431" s="322">
        <f t="shared" si="129"/>
        <v>14.64214979593074</v>
      </c>
      <c r="AA431" s="322">
        <f t="shared" si="129"/>
        <v>36.60537448982685</v>
      </c>
      <c r="AB431" s="322">
        <f t="shared" si="129"/>
        <v>87.852898775584407</v>
      </c>
      <c r="AC431" s="322">
        <f t="shared" si="129"/>
        <v>21.963224693896102</v>
      </c>
      <c r="AD431" s="322">
        <f t="shared" si="129"/>
        <v>51.247524285757578</v>
      </c>
      <c r="AE431" s="322">
        <f t="shared" si="129"/>
        <v>0</v>
      </c>
      <c r="AF431" s="322">
        <f t="shared" si="129"/>
        <v>0</v>
      </c>
      <c r="AG431" s="322">
        <f t="shared" si="108"/>
        <v>95.173973673549781</v>
      </c>
      <c r="AH431" s="322">
        <f t="shared" si="108"/>
        <v>29.28429959186148</v>
      </c>
      <c r="AI431" s="322">
        <f t="shared" si="108"/>
        <v>29.28429959186148</v>
      </c>
      <c r="AJ431" s="322">
        <f t="shared" si="105"/>
        <v>14.64214979593074</v>
      </c>
      <c r="AK431" s="1280" t="s">
        <v>1465</v>
      </c>
      <c r="AL431" s="88" t="s">
        <v>1465</v>
      </c>
      <c r="AM431" s="1280" t="s">
        <v>1465</v>
      </c>
      <c r="AN431" s="322">
        <f t="shared" si="109"/>
        <v>6682.677166862788</v>
      </c>
      <c r="AO431" s="322">
        <f t="shared" si="130"/>
        <v>3484.0682710040383</v>
      </c>
      <c r="AP431" s="322">
        <f t="shared" si="130"/>
        <v>146.38942315143021</v>
      </c>
      <c r="AQ431" s="322">
        <f t="shared" si="130"/>
        <v>1617.6031258233031</v>
      </c>
      <c r="AR431" s="322">
        <f t="shared" si="130"/>
        <v>0</v>
      </c>
      <c r="AS431" s="322">
        <f t="shared" si="130"/>
        <v>1032.0454332175825</v>
      </c>
      <c r="AT431" s="322">
        <f t="shared" si="130"/>
        <v>0</v>
      </c>
      <c r="AU431" s="322">
        <f t="shared" si="130"/>
        <v>21.958413472714525</v>
      </c>
      <c r="AV431" s="322">
        <f t="shared" si="130"/>
        <v>14.638942315143021</v>
      </c>
      <c r="AW431" s="322">
        <f t="shared" si="130"/>
        <v>36.597355787857552</v>
      </c>
      <c r="AX431" s="322">
        <f t="shared" si="130"/>
        <v>87.833653890858102</v>
      </c>
      <c r="AY431" s="322">
        <f t="shared" si="130"/>
        <v>21.958413472714525</v>
      </c>
      <c r="AZ431" s="322">
        <f t="shared" si="130"/>
        <v>51.236298103000564</v>
      </c>
      <c r="BA431" s="322">
        <f t="shared" si="130"/>
        <v>0</v>
      </c>
      <c r="BB431" s="322">
        <f t="shared" si="130"/>
        <v>0</v>
      </c>
      <c r="BC431" s="322">
        <f t="shared" si="110"/>
        <v>95.153125048429615</v>
      </c>
      <c r="BD431" s="322">
        <f t="shared" si="110"/>
        <v>29.277884630286042</v>
      </c>
      <c r="BE431" s="322">
        <f t="shared" si="110"/>
        <v>29.277884630286042</v>
      </c>
      <c r="BF431" s="322">
        <f t="shared" si="106"/>
        <v>14.638942315143021</v>
      </c>
    </row>
    <row r="432" spans="2:58" ht="14.25">
      <c r="B432" s="6" t="s">
        <v>214</v>
      </c>
      <c r="C432" s="1925" t="s">
        <v>60</v>
      </c>
      <c r="D432" s="1980" t="s">
        <v>108</v>
      </c>
      <c r="E432" s="1981" t="s">
        <v>25</v>
      </c>
      <c r="F432" s="1752" t="s">
        <v>16</v>
      </c>
      <c r="G432" s="2009">
        <v>17.489999999999998</v>
      </c>
      <c r="H432" s="2319">
        <v>3124.7811284405684</v>
      </c>
      <c r="I432" s="2320">
        <v>3124.7811284405684</v>
      </c>
      <c r="J432" s="2312">
        <v>3124.7811284405684</v>
      </c>
      <c r="K432" s="1924">
        <v>9.1280000000000001</v>
      </c>
      <c r="L432" s="1738"/>
      <c r="R432" s="322">
        <f t="shared" si="107"/>
        <v>28529.251702662394</v>
      </c>
      <c r="S432" s="322">
        <f t="shared" si="129"/>
        <v>14873.958171377108</v>
      </c>
      <c r="T432" s="322">
        <f t="shared" si="129"/>
        <v>624.95622568811382</v>
      </c>
      <c r="U432" s="322">
        <f t="shared" si="129"/>
        <v>6905.766293853655</v>
      </c>
      <c r="V432" s="322">
        <f t="shared" si="129"/>
        <v>0</v>
      </c>
      <c r="W432" s="322">
        <f t="shared" si="129"/>
        <v>4405.9413911012007</v>
      </c>
      <c r="X432" s="322">
        <f t="shared" si="129"/>
        <v>0</v>
      </c>
      <c r="Y432" s="322">
        <f t="shared" si="129"/>
        <v>93.743433853217056</v>
      </c>
      <c r="Z432" s="322">
        <f t="shared" si="129"/>
        <v>62.495622568811392</v>
      </c>
      <c r="AA432" s="322">
        <f t="shared" si="129"/>
        <v>156.23905642202845</v>
      </c>
      <c r="AB432" s="322">
        <f t="shared" si="129"/>
        <v>374.97373541286822</v>
      </c>
      <c r="AC432" s="322">
        <f t="shared" si="129"/>
        <v>93.743433853217056</v>
      </c>
      <c r="AD432" s="322">
        <f t="shared" si="129"/>
        <v>218.73467899083983</v>
      </c>
      <c r="AE432" s="322">
        <f t="shared" si="129"/>
        <v>0</v>
      </c>
      <c r="AF432" s="322">
        <f t="shared" si="129"/>
        <v>0</v>
      </c>
      <c r="AG432" s="322">
        <f t="shared" si="108"/>
        <v>406.22154669727394</v>
      </c>
      <c r="AH432" s="322">
        <f t="shared" si="108"/>
        <v>124.99124513762278</v>
      </c>
      <c r="AI432" s="322">
        <f t="shared" si="108"/>
        <v>124.99124513762278</v>
      </c>
      <c r="AJ432" s="322">
        <f t="shared" si="108"/>
        <v>62.495622568811392</v>
      </c>
      <c r="AK432" s="1280" t="s">
        <v>1465</v>
      </c>
      <c r="AL432" s="88" t="s">
        <v>1465</v>
      </c>
      <c r="AM432" s="1280" t="s">
        <v>1465</v>
      </c>
      <c r="AN432" s="322">
        <f t="shared" si="109"/>
        <v>28523.002140405508</v>
      </c>
      <c r="AO432" s="322">
        <f t="shared" si="130"/>
        <v>14870.6999110986</v>
      </c>
      <c r="AP432" s="322">
        <f t="shared" si="130"/>
        <v>624.81932399573952</v>
      </c>
      <c r="AQ432" s="322">
        <f t="shared" si="130"/>
        <v>6904.2535301529188</v>
      </c>
      <c r="AR432" s="322">
        <f t="shared" si="130"/>
        <v>0</v>
      </c>
      <c r="AS432" s="322">
        <f t="shared" si="130"/>
        <v>4404.9762341699625</v>
      </c>
      <c r="AT432" s="322">
        <f t="shared" si="130"/>
        <v>0</v>
      </c>
      <c r="AU432" s="322">
        <f t="shared" si="130"/>
        <v>93.722898599360903</v>
      </c>
      <c r="AV432" s="322">
        <f t="shared" si="130"/>
        <v>62.481932399573964</v>
      </c>
      <c r="AW432" s="322">
        <f t="shared" si="130"/>
        <v>156.20483099893488</v>
      </c>
      <c r="AX432" s="322">
        <f t="shared" si="130"/>
        <v>374.89159439744361</v>
      </c>
      <c r="AY432" s="322">
        <f t="shared" si="130"/>
        <v>93.722898599360903</v>
      </c>
      <c r="AZ432" s="322">
        <f t="shared" si="130"/>
        <v>218.68676339850882</v>
      </c>
      <c r="BA432" s="322">
        <f t="shared" si="130"/>
        <v>0</v>
      </c>
      <c r="BB432" s="322">
        <f t="shared" si="130"/>
        <v>0</v>
      </c>
      <c r="BC432" s="322">
        <f t="shared" si="110"/>
        <v>406.13256059723062</v>
      </c>
      <c r="BD432" s="322">
        <f t="shared" si="110"/>
        <v>124.96386479914793</v>
      </c>
      <c r="BE432" s="322">
        <f t="shared" si="110"/>
        <v>124.96386479914793</v>
      </c>
      <c r="BF432" s="322">
        <f t="shared" si="110"/>
        <v>62.481932399573964</v>
      </c>
    </row>
    <row r="433" spans="2:58" ht="14.25">
      <c r="B433" s="6" t="s">
        <v>214</v>
      </c>
      <c r="C433" s="1925" t="s">
        <v>60</v>
      </c>
      <c r="D433" s="1980" t="s">
        <v>217</v>
      </c>
      <c r="E433" s="1981" t="s">
        <v>25</v>
      </c>
      <c r="F433" s="1752" t="s">
        <v>16</v>
      </c>
      <c r="G433" s="2009">
        <v>17.57</v>
      </c>
      <c r="H433" s="2319">
        <v>81.535740457242412</v>
      </c>
      <c r="I433" s="2320">
        <v>81.535740457242412</v>
      </c>
      <c r="J433" s="2312">
        <v>81.535740457242412</v>
      </c>
      <c r="K433" s="1924">
        <v>9.1280000000000001</v>
      </c>
      <c r="L433" s="1738"/>
      <c r="R433" s="322">
        <f t="shared" ref="R433:R496" si="131">+I433*VLOOKUP($E433,$P$5:$R$7,3,FALSE)</f>
        <v>744.42131037462332</v>
      </c>
      <c r="S433" s="322">
        <f t="shared" si="129"/>
        <v>388.11012457647394</v>
      </c>
      <c r="T433" s="322">
        <f t="shared" si="129"/>
        <v>16.307148091448486</v>
      </c>
      <c r="U433" s="322">
        <f t="shared" si="129"/>
        <v>180.19398641050569</v>
      </c>
      <c r="V433" s="322">
        <f t="shared" si="129"/>
        <v>0</v>
      </c>
      <c r="W433" s="322">
        <f t="shared" si="129"/>
        <v>114.96539404471179</v>
      </c>
      <c r="X433" s="322">
        <f t="shared" si="129"/>
        <v>0</v>
      </c>
      <c r="Y433" s="322">
        <f t="shared" si="129"/>
        <v>2.4460722137172723</v>
      </c>
      <c r="Z433" s="322">
        <f t="shared" si="129"/>
        <v>1.6307148091448487</v>
      </c>
      <c r="AA433" s="322">
        <f t="shared" si="129"/>
        <v>4.0767870228621215</v>
      </c>
      <c r="AB433" s="322">
        <f t="shared" si="129"/>
        <v>9.7842888548690894</v>
      </c>
      <c r="AC433" s="322">
        <f t="shared" si="129"/>
        <v>2.4460722137172723</v>
      </c>
      <c r="AD433" s="322">
        <f t="shared" si="129"/>
        <v>5.7075018320069697</v>
      </c>
      <c r="AE433" s="322">
        <f t="shared" si="129"/>
        <v>0</v>
      </c>
      <c r="AF433" s="322">
        <f t="shared" si="129"/>
        <v>0</v>
      </c>
      <c r="AG433" s="322">
        <f t="shared" ref="AG433:AJ496" si="132">+$R433*VLOOKUP($E433,$P$5:$AJ$7,AG$1+3,FALSE)</f>
        <v>10.599646259441514</v>
      </c>
      <c r="AH433" s="322">
        <f t="shared" si="132"/>
        <v>3.2614296182896974</v>
      </c>
      <c r="AI433" s="322">
        <f t="shared" si="132"/>
        <v>3.2614296182896974</v>
      </c>
      <c r="AJ433" s="322">
        <f t="shared" si="132"/>
        <v>1.6307148091448487</v>
      </c>
      <c r="AK433" s="1280" t="s">
        <v>1465</v>
      </c>
      <c r="AL433" s="88" t="s">
        <v>1465</v>
      </c>
      <c r="AM433" s="1280" t="s">
        <v>1465</v>
      </c>
      <c r="AN433" s="322">
        <f t="shared" ref="AN433:AN496" si="133">+J433*K433</f>
        <v>744.25823889370872</v>
      </c>
      <c r="AO433" s="322">
        <f t="shared" si="130"/>
        <v>388.02510592925012</v>
      </c>
      <c r="AP433" s="322">
        <f t="shared" si="130"/>
        <v>16.303575879380258</v>
      </c>
      <c r="AQ433" s="322">
        <f t="shared" si="130"/>
        <v>180.15451346715179</v>
      </c>
      <c r="AR433" s="322">
        <f t="shared" si="130"/>
        <v>0</v>
      </c>
      <c r="AS433" s="322">
        <f t="shared" si="130"/>
        <v>114.94020994963078</v>
      </c>
      <c r="AT433" s="322">
        <f t="shared" si="130"/>
        <v>0</v>
      </c>
      <c r="AU433" s="322">
        <f t="shared" si="130"/>
        <v>2.4455363819070381</v>
      </c>
      <c r="AV433" s="322">
        <f t="shared" si="130"/>
        <v>1.6303575879380259</v>
      </c>
      <c r="AW433" s="322">
        <f t="shared" si="130"/>
        <v>4.0758939698450645</v>
      </c>
      <c r="AX433" s="322">
        <f t="shared" si="130"/>
        <v>9.7821455276281526</v>
      </c>
      <c r="AY433" s="322">
        <f t="shared" si="130"/>
        <v>2.4455363819070381</v>
      </c>
      <c r="AZ433" s="322">
        <f t="shared" si="130"/>
        <v>5.7062515577830899</v>
      </c>
      <c r="BA433" s="322">
        <f t="shared" si="130"/>
        <v>0</v>
      </c>
      <c r="BB433" s="322">
        <f t="shared" si="130"/>
        <v>0</v>
      </c>
      <c r="BC433" s="322">
        <f t="shared" ref="BC433:BF496" si="134">+$AN433*VLOOKUP($E433,$AL$5:$BF$7,BC$1+3,FALSE)</f>
        <v>10.597324321597165</v>
      </c>
      <c r="BD433" s="322">
        <f t="shared" si="134"/>
        <v>3.2607151758760518</v>
      </c>
      <c r="BE433" s="322">
        <f t="shared" si="134"/>
        <v>3.2607151758760518</v>
      </c>
      <c r="BF433" s="322">
        <f t="shared" si="134"/>
        <v>1.6303575879380259</v>
      </c>
    </row>
    <row r="434" spans="2:58" ht="14.25">
      <c r="B434" s="6" t="s">
        <v>214</v>
      </c>
      <c r="C434" s="1925" t="s">
        <v>60</v>
      </c>
      <c r="D434" s="1980" t="s">
        <v>61</v>
      </c>
      <c r="E434" s="1981" t="s">
        <v>25</v>
      </c>
      <c r="F434" s="1752" t="s">
        <v>16</v>
      </c>
      <c r="G434" s="2009">
        <v>17.170000000000002</v>
      </c>
      <c r="H434" s="2319">
        <v>4968.0261550597552</v>
      </c>
      <c r="I434" s="2320">
        <v>4968.0261550597552</v>
      </c>
      <c r="J434" s="2312">
        <v>4968.0261550597552</v>
      </c>
      <c r="K434" s="1924">
        <v>9.1280000000000001</v>
      </c>
      <c r="L434" s="1738"/>
      <c r="R434" s="322">
        <f t="shared" si="131"/>
        <v>45358.078795695568</v>
      </c>
      <c r="S434" s="322">
        <f t="shared" si="129"/>
        <v>23647.804498084435</v>
      </c>
      <c r="T434" s="322">
        <f t="shared" si="129"/>
        <v>993.60523101195122</v>
      </c>
      <c r="U434" s="322">
        <f t="shared" si="129"/>
        <v>10979.337802682056</v>
      </c>
      <c r="V434" s="322">
        <f t="shared" si="129"/>
        <v>0</v>
      </c>
      <c r="W434" s="322">
        <f t="shared" si="129"/>
        <v>7004.9168786342534</v>
      </c>
      <c r="X434" s="322">
        <f t="shared" si="129"/>
        <v>0</v>
      </c>
      <c r="Y434" s="322">
        <f t="shared" si="129"/>
        <v>149.04078465179265</v>
      </c>
      <c r="Z434" s="322">
        <f t="shared" si="129"/>
        <v>99.360523101195128</v>
      </c>
      <c r="AA434" s="322">
        <f t="shared" si="129"/>
        <v>248.4013077529878</v>
      </c>
      <c r="AB434" s="322">
        <f t="shared" si="129"/>
        <v>596.16313860717059</v>
      </c>
      <c r="AC434" s="322">
        <f t="shared" si="129"/>
        <v>149.04078465179265</v>
      </c>
      <c r="AD434" s="322">
        <f t="shared" si="129"/>
        <v>347.7618308541829</v>
      </c>
      <c r="AE434" s="322">
        <f t="shared" si="129"/>
        <v>0</v>
      </c>
      <c r="AF434" s="322">
        <f t="shared" si="129"/>
        <v>0</v>
      </c>
      <c r="AG434" s="322">
        <f t="shared" si="132"/>
        <v>645.8434001577682</v>
      </c>
      <c r="AH434" s="322">
        <f t="shared" si="132"/>
        <v>198.72104620239026</v>
      </c>
      <c r="AI434" s="322">
        <f t="shared" si="132"/>
        <v>198.72104620239026</v>
      </c>
      <c r="AJ434" s="322">
        <f t="shared" si="132"/>
        <v>99.360523101195128</v>
      </c>
      <c r="AK434" s="1280" t="s">
        <v>1465</v>
      </c>
      <c r="AL434" s="88" t="s">
        <v>1465</v>
      </c>
      <c r="AM434" s="1280" t="s">
        <v>1465</v>
      </c>
      <c r="AN434" s="322">
        <f t="shared" si="133"/>
        <v>45348.142743385448</v>
      </c>
      <c r="AO434" s="322">
        <f t="shared" si="130"/>
        <v>23642.624256135237</v>
      </c>
      <c r="AP434" s="322">
        <f t="shared" si="130"/>
        <v>993.38757378719504</v>
      </c>
      <c r="AQ434" s="322">
        <f t="shared" si="130"/>
        <v>10976.9326903485</v>
      </c>
      <c r="AR434" s="322">
        <f t="shared" si="130"/>
        <v>0</v>
      </c>
      <c r="AS434" s="322">
        <f t="shared" si="130"/>
        <v>7003.3823951997229</v>
      </c>
      <c r="AT434" s="322">
        <f t="shared" si="130"/>
        <v>0</v>
      </c>
      <c r="AU434" s="322">
        <f t="shared" si="130"/>
        <v>149.00813606807921</v>
      </c>
      <c r="AV434" s="322">
        <f t="shared" si="130"/>
        <v>99.338757378719507</v>
      </c>
      <c r="AW434" s="322">
        <f t="shared" si="130"/>
        <v>248.34689344679876</v>
      </c>
      <c r="AX434" s="322">
        <f t="shared" si="130"/>
        <v>596.03254427231684</v>
      </c>
      <c r="AY434" s="322">
        <f t="shared" si="130"/>
        <v>149.00813606807921</v>
      </c>
      <c r="AZ434" s="322">
        <f t="shared" si="130"/>
        <v>347.68565082551822</v>
      </c>
      <c r="BA434" s="322">
        <f t="shared" si="130"/>
        <v>0</v>
      </c>
      <c r="BB434" s="322">
        <f t="shared" si="130"/>
        <v>0</v>
      </c>
      <c r="BC434" s="322">
        <f t="shared" si="134"/>
        <v>645.70192296167659</v>
      </c>
      <c r="BD434" s="322">
        <f t="shared" si="134"/>
        <v>198.67751475743901</v>
      </c>
      <c r="BE434" s="322">
        <f t="shared" si="134"/>
        <v>198.67751475743901</v>
      </c>
      <c r="BF434" s="322">
        <f t="shared" si="134"/>
        <v>99.338757378719507</v>
      </c>
    </row>
    <row r="435" spans="2:58" ht="14.25">
      <c r="B435" s="6" t="s">
        <v>214</v>
      </c>
      <c r="C435" s="1925" t="s">
        <v>60</v>
      </c>
      <c r="D435" s="1980" t="s">
        <v>218</v>
      </c>
      <c r="E435" s="1981" t="s">
        <v>25</v>
      </c>
      <c r="F435" s="1752" t="s">
        <v>16</v>
      </c>
      <c r="G435" s="2009">
        <v>17.260000000000002</v>
      </c>
      <c r="H435" s="2319">
        <v>1407.7159426668836</v>
      </c>
      <c r="I435" s="2320">
        <v>1407.7159426668836</v>
      </c>
      <c r="J435" s="2312">
        <v>1407.7159426668836</v>
      </c>
      <c r="K435" s="1924">
        <v>9.1280000000000001</v>
      </c>
      <c r="L435" s="1738"/>
      <c r="R435" s="322">
        <f t="shared" si="131"/>
        <v>12852.446556548648</v>
      </c>
      <c r="S435" s="322">
        <f t="shared" si="129"/>
        <v>6700.7278870943665</v>
      </c>
      <c r="T435" s="322">
        <f t="shared" si="129"/>
        <v>281.54318853337679</v>
      </c>
      <c r="U435" s="322">
        <f t="shared" si="129"/>
        <v>3111.0522332938122</v>
      </c>
      <c r="V435" s="322">
        <f t="shared" si="129"/>
        <v>0</v>
      </c>
      <c r="W435" s="322">
        <f t="shared" si="129"/>
        <v>1984.8794791603054</v>
      </c>
      <c r="X435" s="322">
        <f t="shared" si="129"/>
        <v>0</v>
      </c>
      <c r="Y435" s="322">
        <f t="shared" si="129"/>
        <v>42.231478280006506</v>
      </c>
      <c r="Z435" s="322">
        <f t="shared" si="129"/>
        <v>28.154318853337678</v>
      </c>
      <c r="AA435" s="322">
        <f t="shared" si="129"/>
        <v>70.385797133344198</v>
      </c>
      <c r="AB435" s="322">
        <f t="shared" si="129"/>
        <v>168.92591312002602</v>
      </c>
      <c r="AC435" s="322">
        <f t="shared" si="129"/>
        <v>42.231478280006506</v>
      </c>
      <c r="AD435" s="322">
        <f t="shared" si="129"/>
        <v>98.540115986681855</v>
      </c>
      <c r="AE435" s="322">
        <f t="shared" si="129"/>
        <v>0</v>
      </c>
      <c r="AF435" s="322">
        <f t="shared" si="129"/>
        <v>0</v>
      </c>
      <c r="AG435" s="322">
        <f t="shared" si="132"/>
        <v>183.00307254669485</v>
      </c>
      <c r="AH435" s="322">
        <f t="shared" si="132"/>
        <v>56.308637706675356</v>
      </c>
      <c r="AI435" s="322">
        <f t="shared" si="132"/>
        <v>56.308637706675356</v>
      </c>
      <c r="AJ435" s="322">
        <f t="shared" si="132"/>
        <v>28.154318853337678</v>
      </c>
      <c r="AK435" s="1280" t="s">
        <v>1465</v>
      </c>
      <c r="AL435" s="88" t="s">
        <v>1465</v>
      </c>
      <c r="AM435" s="1280" t="s">
        <v>1465</v>
      </c>
      <c r="AN435" s="322">
        <f t="shared" si="133"/>
        <v>12849.631124663314</v>
      </c>
      <c r="AO435" s="322">
        <f t="shared" si="130"/>
        <v>6699.2600387072698</v>
      </c>
      <c r="AP435" s="322">
        <f t="shared" si="130"/>
        <v>281.48151423139791</v>
      </c>
      <c r="AQ435" s="322">
        <f t="shared" si="130"/>
        <v>3110.3707322569458</v>
      </c>
      <c r="AR435" s="322">
        <f t="shared" si="130"/>
        <v>0</v>
      </c>
      <c r="AS435" s="322">
        <f t="shared" si="130"/>
        <v>1984.4446753313548</v>
      </c>
      <c r="AT435" s="322">
        <f t="shared" si="130"/>
        <v>0</v>
      </c>
      <c r="AU435" s="322">
        <f t="shared" si="130"/>
        <v>42.222227134709676</v>
      </c>
      <c r="AV435" s="322">
        <f t="shared" si="130"/>
        <v>28.148151423139794</v>
      </c>
      <c r="AW435" s="322">
        <f t="shared" si="130"/>
        <v>70.370378557849477</v>
      </c>
      <c r="AX435" s="322">
        <f t="shared" si="130"/>
        <v>168.88890853883871</v>
      </c>
      <c r="AY435" s="322">
        <f t="shared" si="130"/>
        <v>42.222227134709676</v>
      </c>
      <c r="AZ435" s="322">
        <f t="shared" si="130"/>
        <v>98.518529980989257</v>
      </c>
      <c r="BA435" s="322">
        <f t="shared" si="130"/>
        <v>0</v>
      </c>
      <c r="BB435" s="322">
        <f t="shared" si="130"/>
        <v>0</v>
      </c>
      <c r="BC435" s="322">
        <f t="shared" si="134"/>
        <v>182.96298425040862</v>
      </c>
      <c r="BD435" s="322">
        <f t="shared" si="134"/>
        <v>56.296302846279588</v>
      </c>
      <c r="BE435" s="322">
        <f t="shared" si="134"/>
        <v>56.296302846279588</v>
      </c>
      <c r="BF435" s="322">
        <f t="shared" si="134"/>
        <v>28.148151423139794</v>
      </c>
    </row>
    <row r="436" spans="2:58" ht="14.25">
      <c r="B436" s="6" t="s">
        <v>214</v>
      </c>
      <c r="C436" s="1925" t="s">
        <v>60</v>
      </c>
      <c r="D436" s="1980" t="s">
        <v>256</v>
      </c>
      <c r="E436" s="1981" t="s">
        <v>25</v>
      </c>
      <c r="F436" s="1752" t="s">
        <v>16</v>
      </c>
      <c r="G436" s="2009">
        <v>17.489999999999998</v>
      </c>
      <c r="H436" s="2319">
        <v>1101.1709285518768</v>
      </c>
      <c r="I436" s="2320">
        <v>1101.1709285518768</v>
      </c>
      <c r="J436" s="2312">
        <v>1101.1709285518768</v>
      </c>
      <c r="K436" s="1924">
        <v>9.1280000000000001</v>
      </c>
      <c r="L436" s="1738"/>
      <c r="R436" s="322">
        <f t="shared" si="131"/>
        <v>10053.690577678637</v>
      </c>
      <c r="S436" s="322">
        <f t="shared" si="129"/>
        <v>5241.5736199069343</v>
      </c>
      <c r="T436" s="322">
        <f t="shared" si="129"/>
        <v>220.23418571037544</v>
      </c>
      <c r="U436" s="322">
        <f t="shared" si="129"/>
        <v>2433.5877520996473</v>
      </c>
      <c r="V436" s="322">
        <f t="shared" si="129"/>
        <v>0</v>
      </c>
      <c r="W436" s="322">
        <f t="shared" si="129"/>
        <v>1552.6510092581461</v>
      </c>
      <c r="X436" s="322">
        <f t="shared" si="129"/>
        <v>0</v>
      </c>
      <c r="Y436" s="322">
        <f t="shared" si="129"/>
        <v>33.035127856556308</v>
      </c>
      <c r="Z436" s="322">
        <f t="shared" si="129"/>
        <v>22.023418571037546</v>
      </c>
      <c r="AA436" s="322">
        <f t="shared" si="129"/>
        <v>55.058546427593861</v>
      </c>
      <c r="AB436" s="322">
        <f t="shared" si="129"/>
        <v>132.14051142622523</v>
      </c>
      <c r="AC436" s="322">
        <f t="shared" si="129"/>
        <v>33.035127856556308</v>
      </c>
      <c r="AD436" s="322">
        <f t="shared" si="129"/>
        <v>77.081964998631392</v>
      </c>
      <c r="AE436" s="322">
        <f t="shared" si="129"/>
        <v>0</v>
      </c>
      <c r="AF436" s="322">
        <f t="shared" si="129"/>
        <v>0</v>
      </c>
      <c r="AG436" s="322">
        <f t="shared" si="132"/>
        <v>143.15222071174401</v>
      </c>
      <c r="AH436" s="322">
        <f t="shared" si="132"/>
        <v>44.046837142075091</v>
      </c>
      <c r="AI436" s="322">
        <f t="shared" si="132"/>
        <v>44.046837142075091</v>
      </c>
      <c r="AJ436" s="322">
        <f t="shared" si="132"/>
        <v>22.023418571037546</v>
      </c>
      <c r="AK436" s="1280" t="s">
        <v>1465</v>
      </c>
      <c r="AL436" s="88" t="s">
        <v>1465</v>
      </c>
      <c r="AM436" s="1280" t="s">
        <v>1465</v>
      </c>
      <c r="AN436" s="322">
        <f t="shared" si="133"/>
        <v>10051.488235821533</v>
      </c>
      <c r="AO436" s="322">
        <f t="shared" si="130"/>
        <v>5240.4254110088168</v>
      </c>
      <c r="AP436" s="322">
        <f t="shared" si="130"/>
        <v>220.18594163902594</v>
      </c>
      <c r="AQ436" s="322">
        <f t="shared" si="130"/>
        <v>2433.0546551112357</v>
      </c>
      <c r="AR436" s="322">
        <f t="shared" si="130"/>
        <v>0</v>
      </c>
      <c r="AS436" s="322">
        <f t="shared" si="130"/>
        <v>1552.3108885551324</v>
      </c>
      <c r="AT436" s="322">
        <f t="shared" si="130"/>
        <v>0</v>
      </c>
      <c r="AU436" s="322">
        <f t="shared" si="130"/>
        <v>33.02789124585388</v>
      </c>
      <c r="AV436" s="322">
        <f t="shared" si="130"/>
        <v>22.018594163902595</v>
      </c>
      <c r="AW436" s="322">
        <f t="shared" si="130"/>
        <v>55.046485409756485</v>
      </c>
      <c r="AX436" s="322">
        <f t="shared" si="130"/>
        <v>132.11156498341552</v>
      </c>
      <c r="AY436" s="322">
        <f t="shared" si="130"/>
        <v>33.02789124585388</v>
      </c>
      <c r="AZ436" s="322">
        <f t="shared" si="130"/>
        <v>77.065079573659062</v>
      </c>
      <c r="BA436" s="322">
        <f t="shared" si="130"/>
        <v>0</v>
      </c>
      <c r="BB436" s="322">
        <f t="shared" si="130"/>
        <v>0</v>
      </c>
      <c r="BC436" s="322">
        <f t="shared" si="134"/>
        <v>143.12086206536682</v>
      </c>
      <c r="BD436" s="322">
        <f t="shared" si="134"/>
        <v>44.03718832780519</v>
      </c>
      <c r="BE436" s="322">
        <f t="shared" si="134"/>
        <v>44.03718832780519</v>
      </c>
      <c r="BF436" s="322">
        <f t="shared" si="134"/>
        <v>22.018594163902595</v>
      </c>
    </row>
    <row r="437" spans="2:58" ht="14.25">
      <c r="B437" s="6" t="s">
        <v>214</v>
      </c>
      <c r="C437" s="1925" t="s">
        <v>60</v>
      </c>
      <c r="D437" s="1980" t="s">
        <v>219</v>
      </c>
      <c r="E437" s="1981" t="s">
        <v>25</v>
      </c>
      <c r="F437" s="1752" t="s">
        <v>16</v>
      </c>
      <c r="G437" s="2009">
        <v>17.57</v>
      </c>
      <c r="H437" s="2319">
        <v>69.045269222537854</v>
      </c>
      <c r="I437" s="2320">
        <v>69.045269222537854</v>
      </c>
      <c r="J437" s="2312">
        <v>69.045269222537854</v>
      </c>
      <c r="K437" s="1924">
        <v>9.1280000000000001</v>
      </c>
      <c r="L437" s="1738"/>
      <c r="R437" s="322">
        <f t="shared" si="131"/>
        <v>630.38330800177062</v>
      </c>
      <c r="S437" s="322">
        <f t="shared" si="129"/>
        <v>328.6554814992802</v>
      </c>
      <c r="T437" s="322">
        <f t="shared" si="129"/>
        <v>13.809053844507574</v>
      </c>
      <c r="U437" s="322">
        <f t="shared" si="129"/>
        <v>152.5900449818086</v>
      </c>
      <c r="V437" s="322">
        <f t="shared" si="129"/>
        <v>0</v>
      </c>
      <c r="W437" s="322">
        <f t="shared" si="129"/>
        <v>97.353829603778351</v>
      </c>
      <c r="X437" s="322">
        <f t="shared" si="129"/>
        <v>0</v>
      </c>
      <c r="Y437" s="322">
        <f t="shared" si="129"/>
        <v>2.0713580766761353</v>
      </c>
      <c r="Z437" s="322">
        <f t="shared" si="129"/>
        <v>1.3809053844507573</v>
      </c>
      <c r="AA437" s="322">
        <f t="shared" si="129"/>
        <v>3.4522634611268934</v>
      </c>
      <c r="AB437" s="322">
        <f t="shared" si="129"/>
        <v>8.285432306704541</v>
      </c>
      <c r="AC437" s="322">
        <f t="shared" si="129"/>
        <v>2.0713580766761353</v>
      </c>
      <c r="AD437" s="322">
        <f t="shared" si="129"/>
        <v>4.8331688455776494</v>
      </c>
      <c r="AE437" s="322">
        <f t="shared" si="129"/>
        <v>0</v>
      </c>
      <c r="AF437" s="322">
        <f t="shared" si="129"/>
        <v>0</v>
      </c>
      <c r="AG437" s="322">
        <f t="shared" si="132"/>
        <v>8.9758849989299208</v>
      </c>
      <c r="AH437" s="322">
        <f t="shared" si="132"/>
        <v>2.7618107689015146</v>
      </c>
      <c r="AI437" s="322">
        <f t="shared" si="132"/>
        <v>2.7618107689015146</v>
      </c>
      <c r="AJ437" s="322">
        <f t="shared" si="132"/>
        <v>1.3809053844507573</v>
      </c>
      <c r="AK437" s="1280" t="s">
        <v>1465</v>
      </c>
      <c r="AL437" s="88" t="s">
        <v>1465</v>
      </c>
      <c r="AM437" s="1280" t="s">
        <v>1465</v>
      </c>
      <c r="AN437" s="322">
        <f t="shared" si="133"/>
        <v>630.2452174633255</v>
      </c>
      <c r="AO437" s="322">
        <f t="shared" si="130"/>
        <v>328.58348687025511</v>
      </c>
      <c r="AP437" s="322">
        <f t="shared" si="130"/>
        <v>13.806028860094756</v>
      </c>
      <c r="AQ437" s="322">
        <f t="shared" si="130"/>
        <v>152.55661890404699</v>
      </c>
      <c r="AR437" s="322">
        <f t="shared" si="130"/>
        <v>0</v>
      </c>
      <c r="AS437" s="322">
        <f t="shared" si="130"/>
        <v>97.33250346366799</v>
      </c>
      <c r="AT437" s="322">
        <f t="shared" si="130"/>
        <v>0</v>
      </c>
      <c r="AU437" s="322">
        <f t="shared" si="130"/>
        <v>2.0709043290142128</v>
      </c>
      <c r="AV437" s="322">
        <f t="shared" si="130"/>
        <v>1.3806028860094757</v>
      </c>
      <c r="AW437" s="322">
        <f t="shared" si="130"/>
        <v>3.451507215023689</v>
      </c>
      <c r="AX437" s="322">
        <f t="shared" si="130"/>
        <v>8.2836173160568514</v>
      </c>
      <c r="AY437" s="322">
        <f t="shared" si="130"/>
        <v>2.0709043290142128</v>
      </c>
      <c r="AZ437" s="322">
        <f t="shared" si="130"/>
        <v>4.8321101010331633</v>
      </c>
      <c r="BA437" s="322">
        <f t="shared" si="130"/>
        <v>0</v>
      </c>
      <c r="BB437" s="322">
        <f t="shared" si="130"/>
        <v>0</v>
      </c>
      <c r="BC437" s="322">
        <f t="shared" si="134"/>
        <v>8.9739187590615899</v>
      </c>
      <c r="BD437" s="322">
        <f t="shared" si="134"/>
        <v>2.7612057720189513</v>
      </c>
      <c r="BE437" s="322">
        <f t="shared" si="134"/>
        <v>2.7612057720189513</v>
      </c>
      <c r="BF437" s="322">
        <f t="shared" si="134"/>
        <v>1.3806028860094757</v>
      </c>
    </row>
    <row r="438" spans="2:58" ht="14.25">
      <c r="B438" s="6" t="s">
        <v>214</v>
      </c>
      <c r="C438" s="1925" t="s">
        <v>60</v>
      </c>
      <c r="D438" s="1980" t="s">
        <v>220</v>
      </c>
      <c r="E438" s="1981" t="s">
        <v>25</v>
      </c>
      <c r="F438" s="1752" t="s">
        <v>16</v>
      </c>
      <c r="G438" s="2009">
        <v>17.57</v>
      </c>
      <c r="H438" s="2319">
        <v>0.69805902796966368</v>
      </c>
      <c r="I438" s="2320">
        <v>0.69805902796966368</v>
      </c>
      <c r="J438" s="2312">
        <v>0.69805902796966368</v>
      </c>
      <c r="K438" s="1924">
        <v>9.1280000000000001</v>
      </c>
      <c r="L438" s="1738"/>
      <c r="R438" s="322">
        <f t="shared" si="131"/>
        <v>6.3732789253630298</v>
      </c>
      <c r="S438" s="322">
        <f t="shared" si="129"/>
        <v>3.3227609731355994</v>
      </c>
      <c r="T438" s="322">
        <f t="shared" si="129"/>
        <v>0.13961180559393277</v>
      </c>
      <c r="U438" s="322">
        <f t="shared" si="129"/>
        <v>1.5427104518129564</v>
      </c>
      <c r="V438" s="322">
        <f t="shared" si="129"/>
        <v>0</v>
      </c>
      <c r="W438" s="322">
        <f t="shared" si="129"/>
        <v>0.98426322943722566</v>
      </c>
      <c r="X438" s="322">
        <f t="shared" si="129"/>
        <v>0</v>
      </c>
      <c r="Y438" s="322">
        <f t="shared" si="129"/>
        <v>2.0941770839089907E-2</v>
      </c>
      <c r="Z438" s="322">
        <f t="shared" si="129"/>
        <v>1.3961180559393277E-2</v>
      </c>
      <c r="AA438" s="322">
        <f t="shared" si="129"/>
        <v>3.4902951398483192E-2</v>
      </c>
      <c r="AB438" s="322">
        <f t="shared" si="129"/>
        <v>8.3767083356359628E-2</v>
      </c>
      <c r="AC438" s="322">
        <f t="shared" si="129"/>
        <v>2.0941770839089907E-2</v>
      </c>
      <c r="AD438" s="322">
        <f t="shared" si="129"/>
        <v>4.8864131957876457E-2</v>
      </c>
      <c r="AE438" s="322">
        <f t="shared" si="129"/>
        <v>0</v>
      </c>
      <c r="AF438" s="322">
        <f t="shared" si="129"/>
        <v>0</v>
      </c>
      <c r="AG438" s="322">
        <f t="shared" si="132"/>
        <v>9.0747673636056278E-2</v>
      </c>
      <c r="AH438" s="322">
        <f t="shared" si="132"/>
        <v>2.7922361118786553E-2</v>
      </c>
      <c r="AI438" s="322">
        <f t="shared" si="132"/>
        <v>2.7922361118786553E-2</v>
      </c>
      <c r="AJ438" s="322">
        <f t="shared" si="132"/>
        <v>1.3961180559393277E-2</v>
      </c>
      <c r="AK438" s="1280" t="s">
        <v>1465</v>
      </c>
      <c r="AL438" s="88" t="s">
        <v>1465</v>
      </c>
      <c r="AM438" s="1280" t="s">
        <v>1465</v>
      </c>
      <c r="AN438" s="322">
        <f t="shared" si="133"/>
        <v>6.3718828073070899</v>
      </c>
      <c r="AO438" s="322">
        <f t="shared" si="130"/>
        <v>3.322033095594934</v>
      </c>
      <c r="AP438" s="322">
        <f t="shared" si="130"/>
        <v>0.13958122250398886</v>
      </c>
      <c r="AQ438" s="322">
        <f t="shared" si="130"/>
        <v>1.542372508669076</v>
      </c>
      <c r="AR438" s="322">
        <f t="shared" si="130"/>
        <v>0</v>
      </c>
      <c r="AS438" s="322">
        <f t="shared" si="130"/>
        <v>0.98404761865312096</v>
      </c>
      <c r="AT438" s="322">
        <f t="shared" si="130"/>
        <v>0</v>
      </c>
      <c r="AU438" s="322">
        <f t="shared" si="130"/>
        <v>2.0937183375598321E-2</v>
      </c>
      <c r="AV438" s="322">
        <f t="shared" si="130"/>
        <v>1.3958122250398886E-2</v>
      </c>
      <c r="AW438" s="322">
        <f t="shared" si="130"/>
        <v>3.4895305625997214E-2</v>
      </c>
      <c r="AX438" s="322">
        <f t="shared" si="130"/>
        <v>8.3748733502393286E-2</v>
      </c>
      <c r="AY438" s="322">
        <f t="shared" si="130"/>
        <v>2.0937183375598321E-2</v>
      </c>
      <c r="AZ438" s="322">
        <f t="shared" si="130"/>
        <v>4.8853427876396086E-2</v>
      </c>
      <c r="BA438" s="322">
        <f t="shared" si="130"/>
        <v>0</v>
      </c>
      <c r="BB438" s="322">
        <f t="shared" si="130"/>
        <v>0</v>
      </c>
      <c r="BC438" s="322">
        <f t="shared" si="134"/>
        <v>9.0727794627592728E-2</v>
      </c>
      <c r="BD438" s="322">
        <f t="shared" si="134"/>
        <v>2.7916244500797771E-2</v>
      </c>
      <c r="BE438" s="322">
        <f t="shared" si="134"/>
        <v>2.7916244500797771E-2</v>
      </c>
      <c r="BF438" s="322">
        <f t="shared" si="134"/>
        <v>1.3958122250398886E-2</v>
      </c>
    </row>
    <row r="439" spans="2:58" ht="14.25">
      <c r="B439" s="6" t="s">
        <v>214</v>
      </c>
      <c r="C439" s="1925" t="s">
        <v>113</v>
      </c>
      <c r="D439" s="1980" t="s">
        <v>114</v>
      </c>
      <c r="E439" s="1981" t="s">
        <v>25</v>
      </c>
      <c r="F439" s="1752" t="s">
        <v>16</v>
      </c>
      <c r="G439" s="2009">
        <v>17.489999999999998</v>
      </c>
      <c r="H439" s="2010">
        <v>1004.16</v>
      </c>
      <c r="I439" s="1952">
        <v>1004.16</v>
      </c>
      <c r="J439" s="1935">
        <v>1004.16</v>
      </c>
      <c r="K439" s="1924">
        <v>9.1280000000000001</v>
      </c>
      <c r="L439" s="1738"/>
      <c r="R439" s="322">
        <f t="shared" si="131"/>
        <v>9167.9808000000012</v>
      </c>
      <c r="S439" s="322">
        <f t="shared" si="129"/>
        <v>4779.8016000000007</v>
      </c>
      <c r="T439" s="322">
        <f t="shared" si="129"/>
        <v>200.83200000000005</v>
      </c>
      <c r="U439" s="322">
        <f t="shared" si="129"/>
        <v>2219.1935999999996</v>
      </c>
      <c r="V439" s="322">
        <f t="shared" si="129"/>
        <v>0</v>
      </c>
      <c r="W439" s="322">
        <f t="shared" si="129"/>
        <v>1415.8655999999999</v>
      </c>
      <c r="X439" s="322">
        <f t="shared" si="129"/>
        <v>0</v>
      </c>
      <c r="Y439" s="322">
        <f t="shared" si="129"/>
        <v>30.1248</v>
      </c>
      <c r="Z439" s="322">
        <f t="shared" si="129"/>
        <v>20.083200000000005</v>
      </c>
      <c r="AA439" s="322">
        <f t="shared" si="129"/>
        <v>50.208000000000013</v>
      </c>
      <c r="AB439" s="322">
        <f t="shared" si="129"/>
        <v>120.4992</v>
      </c>
      <c r="AC439" s="322">
        <f t="shared" si="129"/>
        <v>30.1248</v>
      </c>
      <c r="AD439" s="322">
        <f t="shared" si="129"/>
        <v>70.291200000000003</v>
      </c>
      <c r="AE439" s="322">
        <f t="shared" si="129"/>
        <v>0</v>
      </c>
      <c r="AF439" s="322">
        <f t="shared" si="129"/>
        <v>0</v>
      </c>
      <c r="AG439" s="322">
        <f t="shared" si="132"/>
        <v>130.54080000000002</v>
      </c>
      <c r="AH439" s="322">
        <f t="shared" si="132"/>
        <v>40.16640000000001</v>
      </c>
      <c r="AI439" s="322">
        <f t="shared" si="132"/>
        <v>40.16640000000001</v>
      </c>
      <c r="AJ439" s="322">
        <f t="shared" si="132"/>
        <v>20.083200000000005</v>
      </c>
      <c r="AK439" s="1280" t="s">
        <v>1465</v>
      </c>
      <c r="AL439" s="88" t="s">
        <v>1465</v>
      </c>
      <c r="AM439" s="1280" t="s">
        <v>1465</v>
      </c>
      <c r="AN439" s="322">
        <f t="shared" si="133"/>
        <v>9165.9724800000004</v>
      </c>
      <c r="AO439" s="322">
        <f t="shared" si="130"/>
        <v>4778.754545980285</v>
      </c>
      <c r="AP439" s="322">
        <f t="shared" si="130"/>
        <v>200.78800613362546</v>
      </c>
      <c r="AQ439" s="322">
        <f t="shared" si="130"/>
        <v>2218.70746777656</v>
      </c>
      <c r="AR439" s="322">
        <f t="shared" si="130"/>
        <v>0</v>
      </c>
      <c r="AS439" s="322">
        <f t="shared" si="130"/>
        <v>1415.5554432420588</v>
      </c>
      <c r="AT439" s="322">
        <f t="shared" si="130"/>
        <v>0</v>
      </c>
      <c r="AU439" s="322">
        <f t="shared" si="130"/>
        <v>30.118200920043808</v>
      </c>
      <c r="AV439" s="322">
        <f t="shared" si="130"/>
        <v>20.078800613362546</v>
      </c>
      <c r="AW439" s="322">
        <f t="shared" si="130"/>
        <v>50.197001533406365</v>
      </c>
      <c r="AX439" s="322">
        <f t="shared" si="130"/>
        <v>120.47280368017523</v>
      </c>
      <c r="AY439" s="322">
        <f t="shared" si="130"/>
        <v>30.118200920043808</v>
      </c>
      <c r="AZ439" s="322">
        <f t="shared" si="130"/>
        <v>70.275802146768896</v>
      </c>
      <c r="BA439" s="322">
        <f t="shared" si="130"/>
        <v>0</v>
      </c>
      <c r="BB439" s="322">
        <f t="shared" si="130"/>
        <v>0</v>
      </c>
      <c r="BC439" s="322">
        <f t="shared" si="134"/>
        <v>130.51220398685652</v>
      </c>
      <c r="BD439" s="322">
        <f t="shared" si="134"/>
        <v>40.157601226725092</v>
      </c>
      <c r="BE439" s="322">
        <f t="shared" si="134"/>
        <v>40.157601226725092</v>
      </c>
      <c r="BF439" s="322">
        <f t="shared" si="134"/>
        <v>20.078800613362546</v>
      </c>
    </row>
    <row r="440" spans="2:58" ht="14.25">
      <c r="B440" s="6" t="s">
        <v>214</v>
      </c>
      <c r="C440" s="1925" t="s">
        <v>113</v>
      </c>
      <c r="D440" s="1980" t="s">
        <v>115</v>
      </c>
      <c r="E440" s="1981" t="s">
        <v>25</v>
      </c>
      <c r="F440" s="1752" t="s">
        <v>16</v>
      </c>
      <c r="G440" s="2009">
        <v>17.600000000000001</v>
      </c>
      <c r="H440" s="2010">
        <v>96.77</v>
      </c>
      <c r="I440" s="1952">
        <v>96.77</v>
      </c>
      <c r="J440" s="1935">
        <v>96.77</v>
      </c>
      <c r="K440" s="1924">
        <v>9.1280000000000001</v>
      </c>
      <c r="L440" s="1738"/>
      <c r="R440" s="322">
        <f t="shared" si="131"/>
        <v>883.51010000000008</v>
      </c>
      <c r="S440" s="322">
        <f t="shared" si="129"/>
        <v>460.62520000000006</v>
      </c>
      <c r="T440" s="322">
        <f t="shared" si="129"/>
        <v>19.354000000000003</v>
      </c>
      <c r="U440" s="322">
        <f t="shared" si="129"/>
        <v>213.86169999999996</v>
      </c>
      <c r="V440" s="322">
        <f t="shared" si="129"/>
        <v>0</v>
      </c>
      <c r="W440" s="322">
        <f t="shared" si="129"/>
        <v>136.44569999999999</v>
      </c>
      <c r="X440" s="322">
        <f t="shared" si="129"/>
        <v>0</v>
      </c>
      <c r="Y440" s="322">
        <f t="shared" si="129"/>
        <v>2.9030999999999998</v>
      </c>
      <c r="Z440" s="322">
        <f t="shared" ref="S440:AF458" si="135">+$R440*VLOOKUP($E440,$P$5:$AF$7,Z$1+3,FALSE)</f>
        <v>1.9354000000000005</v>
      </c>
      <c r="AA440" s="322">
        <f t="shared" si="135"/>
        <v>4.8385000000000007</v>
      </c>
      <c r="AB440" s="322">
        <f t="shared" si="135"/>
        <v>11.612399999999999</v>
      </c>
      <c r="AC440" s="322">
        <f t="shared" si="135"/>
        <v>2.9030999999999998</v>
      </c>
      <c r="AD440" s="322">
        <f t="shared" si="135"/>
        <v>6.7739000000000003</v>
      </c>
      <c r="AE440" s="322">
        <f t="shared" si="135"/>
        <v>0</v>
      </c>
      <c r="AF440" s="322">
        <f t="shared" si="135"/>
        <v>0</v>
      </c>
      <c r="AG440" s="322">
        <f t="shared" si="132"/>
        <v>12.5801</v>
      </c>
      <c r="AH440" s="322">
        <f t="shared" si="132"/>
        <v>3.8708000000000009</v>
      </c>
      <c r="AI440" s="322">
        <f t="shared" si="132"/>
        <v>3.8708000000000009</v>
      </c>
      <c r="AJ440" s="322">
        <f t="shared" si="132"/>
        <v>1.9354000000000005</v>
      </c>
      <c r="AK440" s="1280" t="s">
        <v>1465</v>
      </c>
      <c r="AL440" s="88" t="s">
        <v>1465</v>
      </c>
      <c r="AM440" s="1280" t="s">
        <v>1465</v>
      </c>
      <c r="AN440" s="322">
        <f t="shared" si="133"/>
        <v>883.31655999999998</v>
      </c>
      <c r="AO440" s="322">
        <f t="shared" si="130"/>
        <v>460.52429634173052</v>
      </c>
      <c r="AP440" s="322">
        <f t="shared" si="130"/>
        <v>19.349760350492883</v>
      </c>
      <c r="AQ440" s="322">
        <f t="shared" si="130"/>
        <v>213.81485187294626</v>
      </c>
      <c r="AR440" s="322">
        <f t="shared" si="130"/>
        <v>0</v>
      </c>
      <c r="AS440" s="322">
        <f t="shared" si="130"/>
        <v>136.41581047097478</v>
      </c>
      <c r="AT440" s="322">
        <f t="shared" si="130"/>
        <v>0</v>
      </c>
      <c r="AU440" s="322">
        <f t="shared" si="130"/>
        <v>2.9024640525739316</v>
      </c>
      <c r="AV440" s="322">
        <f t="shared" ref="AO440:BB458" si="136">+$AN440*VLOOKUP($E440,$AL$5:$BB$7,AV$1+3,FALSE)</f>
        <v>1.9349760350492884</v>
      </c>
      <c r="AW440" s="322">
        <f t="shared" si="136"/>
        <v>4.8374400876232206</v>
      </c>
      <c r="AX440" s="322">
        <f t="shared" si="136"/>
        <v>11.609856210295726</v>
      </c>
      <c r="AY440" s="322">
        <f t="shared" si="136"/>
        <v>2.9024640525739316</v>
      </c>
      <c r="AZ440" s="322">
        <f t="shared" si="136"/>
        <v>6.7724161226725084</v>
      </c>
      <c r="BA440" s="322">
        <f t="shared" si="136"/>
        <v>0</v>
      </c>
      <c r="BB440" s="322">
        <f t="shared" si="136"/>
        <v>0</v>
      </c>
      <c r="BC440" s="322">
        <f t="shared" si="134"/>
        <v>12.577344227820371</v>
      </c>
      <c r="BD440" s="322">
        <f t="shared" si="134"/>
        <v>3.8699520700985768</v>
      </c>
      <c r="BE440" s="322">
        <f t="shared" si="134"/>
        <v>3.8699520700985768</v>
      </c>
      <c r="BF440" s="322">
        <f t="shared" si="134"/>
        <v>1.9349760350492884</v>
      </c>
    </row>
    <row r="441" spans="2:58" ht="14.25">
      <c r="B441" s="6" t="s">
        <v>214</v>
      </c>
      <c r="C441" s="1925" t="s">
        <v>113</v>
      </c>
      <c r="D441" s="1980" t="s">
        <v>116</v>
      </c>
      <c r="E441" s="1981" t="s">
        <v>25</v>
      </c>
      <c r="F441" s="1752" t="s">
        <v>16</v>
      </c>
      <c r="G441" s="2009">
        <v>17.600000000000001</v>
      </c>
      <c r="H441" s="2010">
        <v>532.17999999999995</v>
      </c>
      <c r="I441" s="1952">
        <v>532.17999999999995</v>
      </c>
      <c r="J441" s="1935">
        <v>532.17999999999995</v>
      </c>
      <c r="K441" s="1924">
        <v>9.1280000000000001</v>
      </c>
      <c r="L441" s="1738"/>
      <c r="R441" s="322">
        <f t="shared" si="131"/>
        <v>4858.8033999999998</v>
      </c>
      <c r="S441" s="322">
        <f t="shared" si="135"/>
        <v>2533.1767999999997</v>
      </c>
      <c r="T441" s="322">
        <f t="shared" si="135"/>
        <v>106.43600000000001</v>
      </c>
      <c r="U441" s="322">
        <f t="shared" si="135"/>
        <v>1176.1177999999995</v>
      </c>
      <c r="V441" s="322">
        <f t="shared" si="135"/>
        <v>0</v>
      </c>
      <c r="W441" s="322">
        <f t="shared" si="135"/>
        <v>750.37379999999985</v>
      </c>
      <c r="X441" s="322">
        <f t="shared" si="135"/>
        <v>0</v>
      </c>
      <c r="Y441" s="322">
        <f t="shared" si="135"/>
        <v>15.965399999999997</v>
      </c>
      <c r="Z441" s="322">
        <f t="shared" si="135"/>
        <v>10.643600000000001</v>
      </c>
      <c r="AA441" s="322">
        <f t="shared" si="135"/>
        <v>26.609000000000002</v>
      </c>
      <c r="AB441" s="322">
        <f t="shared" si="135"/>
        <v>63.861599999999989</v>
      </c>
      <c r="AC441" s="322">
        <f t="shared" si="135"/>
        <v>15.965399999999997</v>
      </c>
      <c r="AD441" s="322">
        <f t="shared" si="135"/>
        <v>37.252600000000001</v>
      </c>
      <c r="AE441" s="322">
        <f t="shared" si="135"/>
        <v>0</v>
      </c>
      <c r="AF441" s="322">
        <f t="shared" si="135"/>
        <v>0</v>
      </c>
      <c r="AG441" s="322">
        <f t="shared" si="132"/>
        <v>69.183399999999992</v>
      </c>
      <c r="AH441" s="322">
        <f t="shared" si="132"/>
        <v>21.287200000000002</v>
      </c>
      <c r="AI441" s="322">
        <f t="shared" si="132"/>
        <v>21.287200000000002</v>
      </c>
      <c r="AJ441" s="322">
        <f t="shared" si="132"/>
        <v>10.643600000000001</v>
      </c>
      <c r="AK441" s="1280" t="s">
        <v>1465</v>
      </c>
      <c r="AL441" s="88" t="s">
        <v>1465</v>
      </c>
      <c r="AM441" s="1280" t="s">
        <v>1465</v>
      </c>
      <c r="AN441" s="322">
        <f t="shared" si="133"/>
        <v>4857.7390399999995</v>
      </c>
      <c r="AO441" s="322">
        <f t="shared" si="136"/>
        <v>2532.6218872289155</v>
      </c>
      <c r="AP441" s="322">
        <f t="shared" si="136"/>
        <v>106.4126843373494</v>
      </c>
      <c r="AQ441" s="322">
        <f t="shared" si="136"/>
        <v>1175.8601619277104</v>
      </c>
      <c r="AR441" s="322">
        <f t="shared" si="136"/>
        <v>0</v>
      </c>
      <c r="AS441" s="322">
        <f t="shared" si="136"/>
        <v>750.20942457831302</v>
      </c>
      <c r="AT441" s="322">
        <f t="shared" si="136"/>
        <v>0</v>
      </c>
      <c r="AU441" s="322">
        <f t="shared" si="136"/>
        <v>15.961902650602406</v>
      </c>
      <c r="AV441" s="322">
        <f t="shared" si="136"/>
        <v>10.64126843373494</v>
      </c>
      <c r="AW441" s="322">
        <f t="shared" si="136"/>
        <v>26.603171084337351</v>
      </c>
      <c r="AX441" s="322">
        <f t="shared" si="136"/>
        <v>63.847610602409624</v>
      </c>
      <c r="AY441" s="322">
        <f t="shared" si="136"/>
        <v>15.961902650602406</v>
      </c>
      <c r="AZ441" s="322">
        <f t="shared" si="136"/>
        <v>37.244439518072284</v>
      </c>
      <c r="BA441" s="322">
        <f t="shared" si="136"/>
        <v>0</v>
      </c>
      <c r="BB441" s="322">
        <f t="shared" si="136"/>
        <v>0</v>
      </c>
      <c r="BC441" s="322">
        <f t="shared" si="134"/>
        <v>69.168244819277092</v>
      </c>
      <c r="BD441" s="322">
        <f t="shared" si="134"/>
        <v>21.282536867469879</v>
      </c>
      <c r="BE441" s="322">
        <f t="shared" si="134"/>
        <v>21.282536867469879</v>
      </c>
      <c r="BF441" s="322">
        <f t="shared" si="134"/>
        <v>10.64126843373494</v>
      </c>
    </row>
    <row r="442" spans="2:58" ht="14.25">
      <c r="B442" s="6" t="s">
        <v>214</v>
      </c>
      <c r="C442" s="1925" t="s">
        <v>113</v>
      </c>
      <c r="D442" s="1980" t="s">
        <v>117</v>
      </c>
      <c r="E442" s="1981" t="s">
        <v>25</v>
      </c>
      <c r="F442" s="1752" t="s">
        <v>16</v>
      </c>
      <c r="G442" s="2009">
        <v>17.600000000000001</v>
      </c>
      <c r="H442" s="2010">
        <v>219.61</v>
      </c>
      <c r="I442" s="1952">
        <v>219.61</v>
      </c>
      <c r="J442" s="1935">
        <v>219.61</v>
      </c>
      <c r="K442" s="1924">
        <v>9.1280000000000001</v>
      </c>
      <c r="L442" s="1738"/>
      <c r="R442" s="322">
        <f t="shared" si="131"/>
        <v>2005.0393000000004</v>
      </c>
      <c r="S442" s="322">
        <f t="shared" si="135"/>
        <v>1045.3436000000002</v>
      </c>
      <c r="T442" s="322">
        <f t="shared" si="135"/>
        <v>43.922000000000011</v>
      </c>
      <c r="U442" s="322">
        <f t="shared" si="135"/>
        <v>485.33809999999994</v>
      </c>
      <c r="V442" s="322">
        <f t="shared" si="135"/>
        <v>0</v>
      </c>
      <c r="W442" s="322">
        <f t="shared" si="135"/>
        <v>309.65010000000001</v>
      </c>
      <c r="X442" s="322">
        <f t="shared" si="135"/>
        <v>0</v>
      </c>
      <c r="Y442" s="322">
        <f t="shared" si="135"/>
        <v>6.5883000000000003</v>
      </c>
      <c r="Z442" s="322">
        <f t="shared" si="135"/>
        <v>4.3922000000000017</v>
      </c>
      <c r="AA442" s="322">
        <f t="shared" si="135"/>
        <v>10.980500000000003</v>
      </c>
      <c r="AB442" s="322">
        <f t="shared" si="135"/>
        <v>26.353200000000001</v>
      </c>
      <c r="AC442" s="322">
        <f t="shared" si="135"/>
        <v>6.5883000000000003</v>
      </c>
      <c r="AD442" s="322">
        <f t="shared" si="135"/>
        <v>15.372700000000002</v>
      </c>
      <c r="AE442" s="322">
        <f t="shared" si="135"/>
        <v>0</v>
      </c>
      <c r="AF442" s="322">
        <f t="shared" si="135"/>
        <v>0</v>
      </c>
      <c r="AG442" s="322">
        <f t="shared" si="132"/>
        <v>28.549300000000002</v>
      </c>
      <c r="AH442" s="322">
        <f t="shared" si="132"/>
        <v>8.7844000000000033</v>
      </c>
      <c r="AI442" s="322">
        <f t="shared" si="132"/>
        <v>8.7844000000000033</v>
      </c>
      <c r="AJ442" s="322">
        <f t="shared" si="132"/>
        <v>4.3922000000000017</v>
      </c>
      <c r="AK442" s="1280" t="s">
        <v>1465</v>
      </c>
      <c r="AL442" s="88" t="s">
        <v>1465</v>
      </c>
      <c r="AM442" s="1280" t="s">
        <v>1465</v>
      </c>
      <c r="AN442" s="322">
        <f t="shared" si="133"/>
        <v>2004.6000800000002</v>
      </c>
      <c r="AO442" s="322">
        <f t="shared" si="136"/>
        <v>1045.1146090690033</v>
      </c>
      <c r="AP442" s="322">
        <f t="shared" si="136"/>
        <v>43.912378532311074</v>
      </c>
      <c r="AQ442" s="322">
        <f t="shared" si="136"/>
        <v>485.2317827820371</v>
      </c>
      <c r="AR442" s="322">
        <f t="shared" si="136"/>
        <v>0</v>
      </c>
      <c r="AS442" s="322">
        <f t="shared" si="136"/>
        <v>309.58226865279295</v>
      </c>
      <c r="AT442" s="322">
        <f t="shared" si="136"/>
        <v>0</v>
      </c>
      <c r="AU442" s="322">
        <f t="shared" si="136"/>
        <v>6.5868567798466593</v>
      </c>
      <c r="AV442" s="322">
        <f t="shared" si="136"/>
        <v>4.3912378532311074</v>
      </c>
      <c r="AW442" s="322">
        <f t="shared" si="136"/>
        <v>10.978094633077768</v>
      </c>
      <c r="AX442" s="322">
        <f t="shared" si="136"/>
        <v>26.347427119386637</v>
      </c>
      <c r="AY442" s="322">
        <f t="shared" si="136"/>
        <v>6.5868567798466593</v>
      </c>
      <c r="AZ442" s="322">
        <f t="shared" si="136"/>
        <v>15.369332486308872</v>
      </c>
      <c r="BA442" s="322">
        <f t="shared" si="136"/>
        <v>0</v>
      </c>
      <c r="BB442" s="322">
        <f t="shared" si="136"/>
        <v>0</v>
      </c>
      <c r="BC442" s="322">
        <f t="shared" si="134"/>
        <v>28.543046046002189</v>
      </c>
      <c r="BD442" s="322">
        <f t="shared" si="134"/>
        <v>8.7824757064622148</v>
      </c>
      <c r="BE442" s="322">
        <f t="shared" si="134"/>
        <v>8.7824757064622148</v>
      </c>
      <c r="BF442" s="322">
        <f t="shared" si="134"/>
        <v>4.3912378532311074</v>
      </c>
    </row>
    <row r="443" spans="2:58" ht="14.25">
      <c r="B443" s="6" t="s">
        <v>214</v>
      </c>
      <c r="C443" s="1925" t="s">
        <v>113</v>
      </c>
      <c r="D443" s="1980" t="s">
        <v>118</v>
      </c>
      <c r="E443" s="1981" t="s">
        <v>25</v>
      </c>
      <c r="F443" s="1752" t="s">
        <v>16</v>
      </c>
      <c r="G443" s="2009">
        <v>17.600000000000001</v>
      </c>
      <c r="H443" s="2010">
        <v>277.23</v>
      </c>
      <c r="I443" s="1952">
        <v>277.23</v>
      </c>
      <c r="J443" s="1935">
        <v>277.23</v>
      </c>
      <c r="K443" s="1924">
        <v>9.1280000000000001</v>
      </c>
      <c r="L443" s="1738"/>
      <c r="R443" s="322">
        <f t="shared" si="131"/>
        <v>2531.1099000000004</v>
      </c>
      <c r="S443" s="322">
        <f t="shared" si="135"/>
        <v>1319.6148000000003</v>
      </c>
      <c r="T443" s="322">
        <f t="shared" si="135"/>
        <v>55.446000000000019</v>
      </c>
      <c r="U443" s="322">
        <f t="shared" si="135"/>
        <v>612.67829999999992</v>
      </c>
      <c r="V443" s="322">
        <f t="shared" si="135"/>
        <v>0</v>
      </c>
      <c r="W443" s="322">
        <f t="shared" si="135"/>
        <v>390.89429999999999</v>
      </c>
      <c r="X443" s="322">
        <f t="shared" si="135"/>
        <v>0</v>
      </c>
      <c r="Y443" s="322">
        <f t="shared" si="135"/>
        <v>8.3169000000000004</v>
      </c>
      <c r="Z443" s="322">
        <f t="shared" si="135"/>
        <v>5.5446000000000017</v>
      </c>
      <c r="AA443" s="322">
        <f t="shared" si="135"/>
        <v>13.861500000000005</v>
      </c>
      <c r="AB443" s="322">
        <f t="shared" si="135"/>
        <v>33.267600000000002</v>
      </c>
      <c r="AC443" s="322">
        <f t="shared" si="135"/>
        <v>8.3169000000000004</v>
      </c>
      <c r="AD443" s="322">
        <f t="shared" si="135"/>
        <v>19.406100000000002</v>
      </c>
      <c r="AE443" s="322">
        <f t="shared" si="135"/>
        <v>0</v>
      </c>
      <c r="AF443" s="322">
        <f t="shared" si="135"/>
        <v>0</v>
      </c>
      <c r="AG443" s="322">
        <f t="shared" si="132"/>
        <v>36.039900000000003</v>
      </c>
      <c r="AH443" s="322">
        <f t="shared" si="132"/>
        <v>11.089200000000003</v>
      </c>
      <c r="AI443" s="322">
        <f t="shared" si="132"/>
        <v>11.089200000000003</v>
      </c>
      <c r="AJ443" s="322">
        <f t="shared" si="132"/>
        <v>5.5446000000000017</v>
      </c>
      <c r="AK443" s="1280" t="s">
        <v>1465</v>
      </c>
      <c r="AL443" s="88" t="s">
        <v>1465</v>
      </c>
      <c r="AM443" s="1280" t="s">
        <v>1465</v>
      </c>
      <c r="AN443" s="322">
        <f t="shared" si="133"/>
        <v>2530.5554400000001</v>
      </c>
      <c r="AO443" s="322">
        <f t="shared" si="136"/>
        <v>1319.325727754655</v>
      </c>
      <c r="AP443" s="322">
        <f t="shared" si="136"/>
        <v>55.433854107338455</v>
      </c>
      <c r="AQ443" s="322">
        <f t="shared" si="136"/>
        <v>612.54408788608964</v>
      </c>
      <c r="AR443" s="322">
        <f t="shared" si="136"/>
        <v>0</v>
      </c>
      <c r="AS443" s="322">
        <f t="shared" si="136"/>
        <v>390.80867145673596</v>
      </c>
      <c r="AT443" s="322">
        <f t="shared" si="136"/>
        <v>0</v>
      </c>
      <c r="AU443" s="322">
        <f t="shared" si="136"/>
        <v>8.3150781161007661</v>
      </c>
      <c r="AV443" s="322">
        <f t="shared" si="136"/>
        <v>5.5433854107338458</v>
      </c>
      <c r="AW443" s="322">
        <f t="shared" si="136"/>
        <v>13.858463526834614</v>
      </c>
      <c r="AX443" s="322">
        <f t="shared" si="136"/>
        <v>33.260312464403064</v>
      </c>
      <c r="AY443" s="322">
        <f t="shared" si="136"/>
        <v>8.3150781161007661</v>
      </c>
      <c r="AZ443" s="322">
        <f t="shared" si="136"/>
        <v>19.401848937568456</v>
      </c>
      <c r="BA443" s="322">
        <f t="shared" si="136"/>
        <v>0</v>
      </c>
      <c r="BB443" s="322">
        <f t="shared" si="136"/>
        <v>0</v>
      </c>
      <c r="BC443" s="322">
        <f t="shared" si="134"/>
        <v>36.032005169769988</v>
      </c>
      <c r="BD443" s="322">
        <f t="shared" si="134"/>
        <v>11.086770821467692</v>
      </c>
      <c r="BE443" s="322">
        <f t="shared" si="134"/>
        <v>11.086770821467692</v>
      </c>
      <c r="BF443" s="322">
        <f t="shared" si="134"/>
        <v>5.5433854107338458</v>
      </c>
    </row>
    <row r="444" spans="2:58" ht="14.25">
      <c r="B444" s="6" t="s">
        <v>214</v>
      </c>
      <c r="C444" s="1925" t="s">
        <v>113</v>
      </c>
      <c r="D444" s="1980" t="s">
        <v>119</v>
      </c>
      <c r="E444" s="1981" t="s">
        <v>25</v>
      </c>
      <c r="F444" s="1752" t="s">
        <v>16</v>
      </c>
      <c r="G444" s="2009">
        <v>17.600000000000001</v>
      </c>
      <c r="H444" s="2010">
        <v>51.12</v>
      </c>
      <c r="I444" s="1952">
        <v>51.12</v>
      </c>
      <c r="J444" s="1935">
        <v>51.12</v>
      </c>
      <c r="K444" s="1924">
        <v>9.1280000000000001</v>
      </c>
      <c r="L444" s="1738"/>
      <c r="R444" s="322">
        <f t="shared" si="131"/>
        <v>466.72560000000004</v>
      </c>
      <c r="S444" s="322">
        <f t="shared" si="135"/>
        <v>243.33120000000002</v>
      </c>
      <c r="T444" s="322">
        <f t="shared" si="135"/>
        <v>10.224000000000002</v>
      </c>
      <c r="U444" s="322">
        <f t="shared" si="135"/>
        <v>112.97519999999997</v>
      </c>
      <c r="V444" s="322">
        <f t="shared" si="135"/>
        <v>0</v>
      </c>
      <c r="W444" s="322">
        <f t="shared" si="135"/>
        <v>72.079199999999986</v>
      </c>
      <c r="X444" s="322">
        <f t="shared" si="135"/>
        <v>0</v>
      </c>
      <c r="Y444" s="322">
        <f t="shared" si="135"/>
        <v>1.5335999999999999</v>
      </c>
      <c r="Z444" s="322">
        <f t="shared" si="135"/>
        <v>1.0224000000000002</v>
      </c>
      <c r="AA444" s="322">
        <f t="shared" si="135"/>
        <v>2.5560000000000005</v>
      </c>
      <c r="AB444" s="322">
        <f t="shared" si="135"/>
        <v>6.1343999999999994</v>
      </c>
      <c r="AC444" s="322">
        <f t="shared" si="135"/>
        <v>1.5335999999999999</v>
      </c>
      <c r="AD444" s="322">
        <f t="shared" si="135"/>
        <v>3.5784000000000002</v>
      </c>
      <c r="AE444" s="322">
        <f t="shared" si="135"/>
        <v>0</v>
      </c>
      <c r="AF444" s="322">
        <f t="shared" si="135"/>
        <v>0</v>
      </c>
      <c r="AG444" s="322">
        <f t="shared" si="132"/>
        <v>6.6456</v>
      </c>
      <c r="AH444" s="322">
        <f t="shared" si="132"/>
        <v>2.0448000000000004</v>
      </c>
      <c r="AI444" s="322">
        <f t="shared" si="132"/>
        <v>2.0448000000000004</v>
      </c>
      <c r="AJ444" s="322">
        <f t="shared" si="132"/>
        <v>1.0224000000000002</v>
      </c>
      <c r="AK444" s="1280" t="s">
        <v>1465</v>
      </c>
      <c r="AL444" s="88" t="s">
        <v>1465</v>
      </c>
      <c r="AM444" s="1280" t="s">
        <v>1465</v>
      </c>
      <c r="AN444" s="322">
        <f t="shared" si="133"/>
        <v>466.62335999999999</v>
      </c>
      <c r="AO444" s="322">
        <f t="shared" si="136"/>
        <v>243.27789634173055</v>
      </c>
      <c r="AP444" s="322">
        <f t="shared" si="136"/>
        <v>10.221760350492882</v>
      </c>
      <c r="AQ444" s="322">
        <f t="shared" si="136"/>
        <v>112.95045187294629</v>
      </c>
      <c r="AR444" s="322">
        <f t="shared" si="136"/>
        <v>0</v>
      </c>
      <c r="AS444" s="322">
        <f t="shared" si="136"/>
        <v>72.063410470974787</v>
      </c>
      <c r="AT444" s="322">
        <f t="shared" si="136"/>
        <v>0</v>
      </c>
      <c r="AU444" s="322">
        <f t="shared" si="136"/>
        <v>1.5332640525739318</v>
      </c>
      <c r="AV444" s="322">
        <f t="shared" si="136"/>
        <v>1.0221760350492883</v>
      </c>
      <c r="AW444" s="322">
        <f t="shared" si="136"/>
        <v>2.5554400876232206</v>
      </c>
      <c r="AX444" s="322">
        <f t="shared" si="136"/>
        <v>6.1330562102957273</v>
      </c>
      <c r="AY444" s="322">
        <f t="shared" si="136"/>
        <v>1.5332640525739318</v>
      </c>
      <c r="AZ444" s="322">
        <f t="shared" si="136"/>
        <v>3.5776161226725081</v>
      </c>
      <c r="BA444" s="322">
        <f t="shared" si="136"/>
        <v>0</v>
      </c>
      <c r="BB444" s="322">
        <f t="shared" si="136"/>
        <v>0</v>
      </c>
      <c r="BC444" s="322">
        <f t="shared" si="134"/>
        <v>6.6441442278203722</v>
      </c>
      <c r="BD444" s="322">
        <f t="shared" si="134"/>
        <v>2.0443520700985767</v>
      </c>
      <c r="BE444" s="322">
        <f t="shared" si="134"/>
        <v>2.0443520700985767</v>
      </c>
      <c r="BF444" s="322">
        <f t="shared" si="134"/>
        <v>1.0221760350492883</v>
      </c>
    </row>
    <row r="445" spans="2:58" ht="14.25">
      <c r="B445" s="6" t="s">
        <v>214</v>
      </c>
      <c r="C445" s="1925" t="s">
        <v>113</v>
      </c>
      <c r="D445" s="1980" t="s">
        <v>120</v>
      </c>
      <c r="E445" s="1981" t="s">
        <v>25</v>
      </c>
      <c r="F445" s="1752" t="s">
        <v>16</v>
      </c>
      <c r="G445" s="2009">
        <v>17.489999999999998</v>
      </c>
      <c r="H445" s="2010">
        <v>478.9</v>
      </c>
      <c r="I445" s="1952">
        <v>478.9</v>
      </c>
      <c r="J445" s="1935">
        <v>478.9</v>
      </c>
      <c r="K445" s="1924">
        <v>9.1280000000000001</v>
      </c>
      <c r="L445" s="1738"/>
      <c r="R445" s="322">
        <f t="shared" si="131"/>
        <v>4372.357</v>
      </c>
      <c r="S445" s="322">
        <f t="shared" si="135"/>
        <v>2279.5639999999999</v>
      </c>
      <c r="T445" s="322">
        <f t="shared" si="135"/>
        <v>95.780000000000015</v>
      </c>
      <c r="U445" s="322">
        <f t="shared" si="135"/>
        <v>1058.3689999999997</v>
      </c>
      <c r="V445" s="322">
        <f t="shared" si="135"/>
        <v>0</v>
      </c>
      <c r="W445" s="322">
        <f t="shared" si="135"/>
        <v>675.2489999999998</v>
      </c>
      <c r="X445" s="322">
        <f t="shared" si="135"/>
        <v>0</v>
      </c>
      <c r="Y445" s="322">
        <f t="shared" si="135"/>
        <v>14.366999999999997</v>
      </c>
      <c r="Z445" s="322">
        <f t="shared" si="135"/>
        <v>9.5780000000000012</v>
      </c>
      <c r="AA445" s="322">
        <f t="shared" si="135"/>
        <v>23.945000000000004</v>
      </c>
      <c r="AB445" s="322">
        <f t="shared" si="135"/>
        <v>57.467999999999989</v>
      </c>
      <c r="AC445" s="322">
        <f t="shared" si="135"/>
        <v>14.366999999999997</v>
      </c>
      <c r="AD445" s="322">
        <f t="shared" si="135"/>
        <v>33.522999999999996</v>
      </c>
      <c r="AE445" s="322">
        <f t="shared" si="135"/>
        <v>0</v>
      </c>
      <c r="AF445" s="322">
        <f t="shared" si="135"/>
        <v>0</v>
      </c>
      <c r="AG445" s="322">
        <f t="shared" si="132"/>
        <v>62.256999999999998</v>
      </c>
      <c r="AH445" s="322">
        <f t="shared" si="132"/>
        <v>19.156000000000002</v>
      </c>
      <c r="AI445" s="322">
        <f t="shared" si="132"/>
        <v>19.156000000000002</v>
      </c>
      <c r="AJ445" s="322">
        <f t="shared" si="132"/>
        <v>9.5780000000000012</v>
      </c>
      <c r="AK445" s="1280" t="s">
        <v>1465</v>
      </c>
      <c r="AL445" s="88" t="s">
        <v>1465</v>
      </c>
      <c r="AM445" s="1280" t="s">
        <v>1465</v>
      </c>
      <c r="AN445" s="322">
        <f t="shared" si="133"/>
        <v>4371.3991999999998</v>
      </c>
      <c r="AO445" s="322">
        <f t="shared" si="136"/>
        <v>2279.064643154436</v>
      </c>
      <c r="AP445" s="322">
        <f t="shared" si="136"/>
        <v>95.759018619934295</v>
      </c>
      <c r="AQ445" s="322">
        <f t="shared" si="136"/>
        <v>1058.1371557502735</v>
      </c>
      <c r="AR445" s="322">
        <f t="shared" si="136"/>
        <v>0</v>
      </c>
      <c r="AS445" s="322">
        <f t="shared" si="136"/>
        <v>675.1010812705365</v>
      </c>
      <c r="AT445" s="322">
        <f t="shared" si="136"/>
        <v>0</v>
      </c>
      <c r="AU445" s="322">
        <f t="shared" si="136"/>
        <v>14.363852792990139</v>
      </c>
      <c r="AV445" s="322">
        <f t="shared" si="136"/>
        <v>9.5759018619934295</v>
      </c>
      <c r="AW445" s="322">
        <f t="shared" si="136"/>
        <v>23.939754654983574</v>
      </c>
      <c r="AX445" s="322">
        <f t="shared" si="136"/>
        <v>57.455411171960556</v>
      </c>
      <c r="AY445" s="322">
        <f t="shared" si="136"/>
        <v>14.363852792990139</v>
      </c>
      <c r="AZ445" s="322">
        <f t="shared" si="136"/>
        <v>33.515656516976996</v>
      </c>
      <c r="BA445" s="322">
        <f t="shared" si="136"/>
        <v>0</v>
      </c>
      <c r="BB445" s="322">
        <f t="shared" si="136"/>
        <v>0</v>
      </c>
      <c r="BC445" s="322">
        <f t="shared" si="134"/>
        <v>62.243362102957278</v>
      </c>
      <c r="BD445" s="322">
        <f t="shared" si="134"/>
        <v>19.151803723986859</v>
      </c>
      <c r="BE445" s="322">
        <f t="shared" si="134"/>
        <v>19.151803723986859</v>
      </c>
      <c r="BF445" s="322">
        <f t="shared" si="134"/>
        <v>9.5759018619934295</v>
      </c>
    </row>
    <row r="446" spans="2:58" ht="14.25">
      <c r="B446" s="6" t="s">
        <v>214</v>
      </c>
      <c r="C446" s="1925" t="s">
        <v>113</v>
      </c>
      <c r="D446" s="1980" t="s">
        <v>121</v>
      </c>
      <c r="E446" s="1981" t="s">
        <v>25</v>
      </c>
      <c r="F446" s="1752" t="s">
        <v>16</v>
      </c>
      <c r="G446" s="2009">
        <v>17.600000000000001</v>
      </c>
      <c r="H446" s="2010">
        <v>1239.8399999999999</v>
      </c>
      <c r="I446" s="1952">
        <v>1239.8399999999999</v>
      </c>
      <c r="J446" s="1935">
        <v>1239.8399999999999</v>
      </c>
      <c r="K446" s="1924">
        <v>9.1280000000000001</v>
      </c>
      <c r="L446" s="1738"/>
      <c r="R446" s="322">
        <f t="shared" si="131"/>
        <v>11319.7392</v>
      </c>
      <c r="S446" s="322">
        <f t="shared" si="135"/>
        <v>5901.6383999999998</v>
      </c>
      <c r="T446" s="322">
        <f t="shared" si="135"/>
        <v>247.96800000000005</v>
      </c>
      <c r="U446" s="322">
        <f t="shared" si="135"/>
        <v>2740.0463999999993</v>
      </c>
      <c r="V446" s="322">
        <f t="shared" si="135"/>
        <v>0</v>
      </c>
      <c r="W446" s="322">
        <f t="shared" si="135"/>
        <v>1748.1743999999997</v>
      </c>
      <c r="X446" s="322">
        <f t="shared" si="135"/>
        <v>0</v>
      </c>
      <c r="Y446" s="322">
        <f t="shared" si="135"/>
        <v>37.195199999999993</v>
      </c>
      <c r="Z446" s="322">
        <f t="shared" si="135"/>
        <v>24.796800000000005</v>
      </c>
      <c r="AA446" s="322">
        <f t="shared" si="135"/>
        <v>61.992000000000012</v>
      </c>
      <c r="AB446" s="322">
        <f t="shared" si="135"/>
        <v>148.78079999999997</v>
      </c>
      <c r="AC446" s="322">
        <f t="shared" si="135"/>
        <v>37.195199999999993</v>
      </c>
      <c r="AD446" s="322">
        <f t="shared" si="135"/>
        <v>86.788799999999995</v>
      </c>
      <c r="AE446" s="322">
        <f t="shared" si="135"/>
        <v>0</v>
      </c>
      <c r="AF446" s="322">
        <f t="shared" si="135"/>
        <v>0</v>
      </c>
      <c r="AG446" s="322">
        <f t="shared" si="132"/>
        <v>161.17919999999998</v>
      </c>
      <c r="AH446" s="322">
        <f t="shared" si="132"/>
        <v>49.593600000000009</v>
      </c>
      <c r="AI446" s="322">
        <f t="shared" si="132"/>
        <v>49.593600000000009</v>
      </c>
      <c r="AJ446" s="322">
        <f t="shared" si="132"/>
        <v>24.796800000000005</v>
      </c>
      <c r="AK446" s="1280" t="s">
        <v>1465</v>
      </c>
      <c r="AL446" s="88" t="s">
        <v>1465</v>
      </c>
      <c r="AM446" s="1280" t="s">
        <v>1465</v>
      </c>
      <c r="AN446" s="322">
        <f t="shared" si="133"/>
        <v>11317.25952</v>
      </c>
      <c r="AO446" s="322">
        <f t="shared" si="136"/>
        <v>5900.3455985980281</v>
      </c>
      <c r="AP446" s="322">
        <f t="shared" si="136"/>
        <v>247.91368061336257</v>
      </c>
      <c r="AQ446" s="322">
        <f t="shared" si="136"/>
        <v>2739.446170777655</v>
      </c>
      <c r="AR446" s="322">
        <f t="shared" si="136"/>
        <v>0</v>
      </c>
      <c r="AS446" s="322">
        <f t="shared" si="136"/>
        <v>1747.7914483242055</v>
      </c>
      <c r="AT446" s="322">
        <f t="shared" si="136"/>
        <v>0</v>
      </c>
      <c r="AU446" s="322">
        <f t="shared" si="136"/>
        <v>37.187052092004372</v>
      </c>
      <c r="AV446" s="322">
        <f t="shared" si="136"/>
        <v>24.791368061336257</v>
      </c>
      <c r="AW446" s="322">
        <f t="shared" si="136"/>
        <v>61.978420153340643</v>
      </c>
      <c r="AX446" s="322">
        <f t="shared" si="136"/>
        <v>148.74820836801749</v>
      </c>
      <c r="AY446" s="322">
        <f t="shared" si="136"/>
        <v>37.187052092004372</v>
      </c>
      <c r="AZ446" s="322">
        <f t="shared" si="136"/>
        <v>86.769788214676879</v>
      </c>
      <c r="BA446" s="322">
        <f t="shared" si="136"/>
        <v>0</v>
      </c>
      <c r="BB446" s="322">
        <f t="shared" si="136"/>
        <v>0</v>
      </c>
      <c r="BC446" s="322">
        <f t="shared" si="134"/>
        <v>161.14389239868564</v>
      </c>
      <c r="BD446" s="322">
        <f t="shared" si="134"/>
        <v>49.582736122672515</v>
      </c>
      <c r="BE446" s="322">
        <f t="shared" si="134"/>
        <v>49.582736122672515</v>
      </c>
      <c r="BF446" s="322">
        <f t="shared" si="134"/>
        <v>24.791368061336257</v>
      </c>
    </row>
    <row r="447" spans="2:58" ht="14.25">
      <c r="B447" s="6" t="s">
        <v>214</v>
      </c>
      <c r="C447" s="1925" t="s">
        <v>113</v>
      </c>
      <c r="D447" s="1980" t="s">
        <v>122</v>
      </c>
      <c r="E447" s="1981" t="s">
        <v>25</v>
      </c>
      <c r="F447" s="1752" t="s">
        <v>16</v>
      </c>
      <c r="G447" s="2009">
        <v>17.170000000000002</v>
      </c>
      <c r="H447" s="2010">
        <v>533.46</v>
      </c>
      <c r="I447" s="1952">
        <v>533.46</v>
      </c>
      <c r="J447" s="1935">
        <v>533.46</v>
      </c>
      <c r="K447" s="1924">
        <v>9.1280000000000001</v>
      </c>
      <c r="L447" s="1738"/>
      <c r="R447" s="322">
        <f t="shared" si="131"/>
        <v>4870.4898000000012</v>
      </c>
      <c r="S447" s="322">
        <f t="shared" si="135"/>
        <v>2539.2696000000005</v>
      </c>
      <c r="T447" s="322">
        <f t="shared" si="135"/>
        <v>106.69200000000004</v>
      </c>
      <c r="U447" s="322">
        <f t="shared" si="135"/>
        <v>1178.9466</v>
      </c>
      <c r="V447" s="322">
        <f t="shared" si="135"/>
        <v>0</v>
      </c>
      <c r="W447" s="322">
        <f t="shared" si="135"/>
        <v>752.17859999999996</v>
      </c>
      <c r="X447" s="322">
        <f t="shared" si="135"/>
        <v>0</v>
      </c>
      <c r="Y447" s="322">
        <f t="shared" si="135"/>
        <v>16.003800000000002</v>
      </c>
      <c r="Z447" s="322">
        <f t="shared" si="135"/>
        <v>10.669200000000005</v>
      </c>
      <c r="AA447" s="322">
        <f t="shared" si="135"/>
        <v>26.673000000000009</v>
      </c>
      <c r="AB447" s="322">
        <f t="shared" si="135"/>
        <v>64.015200000000007</v>
      </c>
      <c r="AC447" s="322">
        <f t="shared" si="135"/>
        <v>16.003800000000002</v>
      </c>
      <c r="AD447" s="322">
        <f t="shared" si="135"/>
        <v>37.342200000000005</v>
      </c>
      <c r="AE447" s="322">
        <f t="shared" si="135"/>
        <v>0</v>
      </c>
      <c r="AF447" s="322">
        <f t="shared" si="135"/>
        <v>0</v>
      </c>
      <c r="AG447" s="322">
        <f t="shared" si="132"/>
        <v>69.349800000000016</v>
      </c>
      <c r="AH447" s="322">
        <f t="shared" si="132"/>
        <v>21.338400000000011</v>
      </c>
      <c r="AI447" s="322">
        <f t="shared" si="132"/>
        <v>21.338400000000011</v>
      </c>
      <c r="AJ447" s="322">
        <f t="shared" si="132"/>
        <v>10.669200000000005</v>
      </c>
      <c r="AK447" s="1280" t="s">
        <v>1465</v>
      </c>
      <c r="AL447" s="88" t="s">
        <v>1465</v>
      </c>
      <c r="AM447" s="1280" t="s">
        <v>1465</v>
      </c>
      <c r="AN447" s="322">
        <f t="shared" si="133"/>
        <v>4869.4228800000001</v>
      </c>
      <c r="AO447" s="322">
        <f t="shared" si="136"/>
        <v>2538.7133525520262</v>
      </c>
      <c r="AP447" s="322">
        <f t="shared" si="136"/>
        <v>106.66862825848851</v>
      </c>
      <c r="AQ447" s="322">
        <f t="shared" si="136"/>
        <v>1178.6883422562976</v>
      </c>
      <c r="AR447" s="322">
        <f t="shared" si="136"/>
        <v>0</v>
      </c>
      <c r="AS447" s="322">
        <f t="shared" si="136"/>
        <v>752.01382922234382</v>
      </c>
      <c r="AT447" s="322">
        <f t="shared" si="136"/>
        <v>0</v>
      </c>
      <c r="AU447" s="322">
        <f t="shared" si="136"/>
        <v>16.000294238773272</v>
      </c>
      <c r="AV447" s="322">
        <f t="shared" si="136"/>
        <v>10.666862825848852</v>
      </c>
      <c r="AW447" s="322">
        <f t="shared" si="136"/>
        <v>26.667157064622128</v>
      </c>
      <c r="AX447" s="322">
        <f t="shared" si="136"/>
        <v>64.001176955093086</v>
      </c>
      <c r="AY447" s="322">
        <f t="shared" si="136"/>
        <v>16.000294238773272</v>
      </c>
      <c r="AZ447" s="322">
        <f t="shared" si="136"/>
        <v>37.334019890470977</v>
      </c>
      <c r="BA447" s="322">
        <f t="shared" si="136"/>
        <v>0</v>
      </c>
      <c r="BB447" s="322">
        <f t="shared" si="136"/>
        <v>0</v>
      </c>
      <c r="BC447" s="322">
        <f t="shared" si="134"/>
        <v>69.334608368017527</v>
      </c>
      <c r="BD447" s="322">
        <f t="shared" si="134"/>
        <v>21.333725651697705</v>
      </c>
      <c r="BE447" s="322">
        <f t="shared" si="134"/>
        <v>21.333725651697705</v>
      </c>
      <c r="BF447" s="322">
        <f t="shared" si="134"/>
        <v>10.666862825848852</v>
      </c>
    </row>
    <row r="448" spans="2:58" ht="14.25">
      <c r="B448" s="6" t="s">
        <v>214</v>
      </c>
      <c r="C448" s="1925" t="s">
        <v>113</v>
      </c>
      <c r="D448" s="1980" t="s">
        <v>123</v>
      </c>
      <c r="E448" s="1981" t="s">
        <v>25</v>
      </c>
      <c r="F448" s="1752" t="s">
        <v>16</v>
      </c>
      <c r="G448" s="2009">
        <v>16.75</v>
      </c>
      <c r="H448" s="2010">
        <v>1158.74</v>
      </c>
      <c r="I448" s="1952">
        <v>1158.74</v>
      </c>
      <c r="J448" s="1935">
        <v>1158.74</v>
      </c>
      <c r="K448" s="1924">
        <v>9.1280000000000001</v>
      </c>
      <c r="L448" s="1738"/>
      <c r="R448" s="322">
        <f t="shared" si="131"/>
        <v>10579.296200000001</v>
      </c>
      <c r="S448" s="322">
        <f t="shared" si="135"/>
        <v>5515.6024000000007</v>
      </c>
      <c r="T448" s="322">
        <f t="shared" si="135"/>
        <v>231.74800000000005</v>
      </c>
      <c r="U448" s="322">
        <f t="shared" si="135"/>
        <v>2560.8153999999995</v>
      </c>
      <c r="V448" s="322">
        <f t="shared" si="135"/>
        <v>0</v>
      </c>
      <c r="W448" s="322">
        <f t="shared" si="135"/>
        <v>1633.8233999999998</v>
      </c>
      <c r="X448" s="322">
        <f t="shared" si="135"/>
        <v>0</v>
      </c>
      <c r="Y448" s="322">
        <f t="shared" si="135"/>
        <v>34.7622</v>
      </c>
      <c r="Z448" s="322">
        <f t="shared" si="135"/>
        <v>23.174800000000005</v>
      </c>
      <c r="AA448" s="322">
        <f t="shared" si="135"/>
        <v>57.937000000000012</v>
      </c>
      <c r="AB448" s="322">
        <f t="shared" si="135"/>
        <v>139.0488</v>
      </c>
      <c r="AC448" s="322">
        <f t="shared" si="135"/>
        <v>34.7622</v>
      </c>
      <c r="AD448" s="322">
        <f t="shared" si="135"/>
        <v>81.111800000000002</v>
      </c>
      <c r="AE448" s="322">
        <f t="shared" si="135"/>
        <v>0</v>
      </c>
      <c r="AF448" s="322">
        <f t="shared" si="135"/>
        <v>0</v>
      </c>
      <c r="AG448" s="322">
        <f t="shared" si="132"/>
        <v>150.6362</v>
      </c>
      <c r="AH448" s="322">
        <f t="shared" si="132"/>
        <v>46.349600000000009</v>
      </c>
      <c r="AI448" s="322">
        <f t="shared" si="132"/>
        <v>46.349600000000009</v>
      </c>
      <c r="AJ448" s="322">
        <f t="shared" si="132"/>
        <v>23.174800000000005</v>
      </c>
      <c r="AK448" s="1280" t="s">
        <v>1465</v>
      </c>
      <c r="AL448" s="88" t="s">
        <v>1465</v>
      </c>
      <c r="AM448" s="1280" t="s">
        <v>1465</v>
      </c>
      <c r="AN448" s="322">
        <f t="shared" si="133"/>
        <v>10576.978720000001</v>
      </c>
      <c r="AO448" s="322">
        <f t="shared" si="136"/>
        <v>5514.3941628915663</v>
      </c>
      <c r="AP448" s="322">
        <f t="shared" si="136"/>
        <v>231.6972337349398</v>
      </c>
      <c r="AQ448" s="322">
        <f t="shared" si="136"/>
        <v>2560.2544327710839</v>
      </c>
      <c r="AR448" s="322">
        <f t="shared" si="136"/>
        <v>0</v>
      </c>
      <c r="AS448" s="322">
        <f t="shared" si="136"/>
        <v>1633.4654978313251</v>
      </c>
      <c r="AT448" s="322">
        <f t="shared" si="136"/>
        <v>0</v>
      </c>
      <c r="AU448" s="322">
        <f t="shared" si="136"/>
        <v>34.754585060240963</v>
      </c>
      <c r="AV448" s="322">
        <f t="shared" si="136"/>
        <v>23.169723373493984</v>
      </c>
      <c r="AW448" s="322">
        <f t="shared" si="136"/>
        <v>57.92430843373495</v>
      </c>
      <c r="AX448" s="322">
        <f t="shared" si="136"/>
        <v>139.01834024096385</v>
      </c>
      <c r="AY448" s="322">
        <f t="shared" si="136"/>
        <v>34.754585060240963</v>
      </c>
      <c r="AZ448" s="322">
        <f t="shared" si="136"/>
        <v>81.094031807228916</v>
      </c>
      <c r="BA448" s="322">
        <f t="shared" si="136"/>
        <v>0</v>
      </c>
      <c r="BB448" s="322">
        <f t="shared" si="136"/>
        <v>0</v>
      </c>
      <c r="BC448" s="322">
        <f t="shared" si="134"/>
        <v>150.60320192771084</v>
      </c>
      <c r="BD448" s="322">
        <f t="shared" si="134"/>
        <v>46.339446746987967</v>
      </c>
      <c r="BE448" s="322">
        <f t="shared" si="134"/>
        <v>46.339446746987967</v>
      </c>
      <c r="BF448" s="322">
        <f t="shared" si="134"/>
        <v>23.169723373493984</v>
      </c>
    </row>
    <row r="449" spans="2:58" ht="14.25">
      <c r="B449" s="6" t="s">
        <v>214</v>
      </c>
      <c r="C449" s="1925" t="s">
        <v>113</v>
      </c>
      <c r="D449" s="1980" t="s">
        <v>124</v>
      </c>
      <c r="E449" s="1981" t="s">
        <v>25</v>
      </c>
      <c r="F449" s="1752" t="s">
        <v>16</v>
      </c>
      <c r="G449" s="2009">
        <v>17.170000000000002</v>
      </c>
      <c r="H449" s="2010">
        <v>911.03</v>
      </c>
      <c r="I449" s="1952">
        <v>911.03</v>
      </c>
      <c r="J449" s="1935">
        <v>911.03</v>
      </c>
      <c r="K449" s="1924">
        <v>9.1280000000000001</v>
      </c>
      <c r="L449" s="1738"/>
      <c r="R449" s="322">
        <f t="shared" si="131"/>
        <v>8317.7039000000004</v>
      </c>
      <c r="S449" s="322">
        <f t="shared" si="135"/>
        <v>4336.5028000000002</v>
      </c>
      <c r="T449" s="322">
        <f t="shared" si="135"/>
        <v>182.20600000000005</v>
      </c>
      <c r="U449" s="322">
        <f t="shared" si="135"/>
        <v>2013.3762999999994</v>
      </c>
      <c r="V449" s="322">
        <f t="shared" si="135"/>
        <v>0</v>
      </c>
      <c r="W449" s="322">
        <f t="shared" si="135"/>
        <v>1284.5522999999998</v>
      </c>
      <c r="X449" s="322">
        <f t="shared" si="135"/>
        <v>0</v>
      </c>
      <c r="Y449" s="322">
        <f t="shared" si="135"/>
        <v>27.330899999999996</v>
      </c>
      <c r="Z449" s="322">
        <f t="shared" si="135"/>
        <v>18.220600000000005</v>
      </c>
      <c r="AA449" s="322">
        <f t="shared" si="135"/>
        <v>45.551500000000011</v>
      </c>
      <c r="AB449" s="322">
        <f t="shared" si="135"/>
        <v>109.32359999999998</v>
      </c>
      <c r="AC449" s="322">
        <f t="shared" si="135"/>
        <v>27.330899999999996</v>
      </c>
      <c r="AD449" s="322">
        <f t="shared" si="135"/>
        <v>63.772100000000002</v>
      </c>
      <c r="AE449" s="322">
        <f t="shared" si="135"/>
        <v>0</v>
      </c>
      <c r="AF449" s="322">
        <f t="shared" si="135"/>
        <v>0</v>
      </c>
      <c r="AG449" s="322">
        <f t="shared" si="132"/>
        <v>118.43389999999999</v>
      </c>
      <c r="AH449" s="322">
        <f t="shared" si="132"/>
        <v>36.441200000000009</v>
      </c>
      <c r="AI449" s="322">
        <f t="shared" si="132"/>
        <v>36.441200000000009</v>
      </c>
      <c r="AJ449" s="322">
        <f t="shared" si="132"/>
        <v>18.220600000000005</v>
      </c>
      <c r="AK449" s="1280" t="s">
        <v>1465</v>
      </c>
      <c r="AL449" s="88" t="s">
        <v>1465</v>
      </c>
      <c r="AM449" s="1280" t="s">
        <v>1465</v>
      </c>
      <c r="AN449" s="322">
        <f t="shared" si="133"/>
        <v>8315.88184</v>
      </c>
      <c r="AO449" s="322">
        <f t="shared" si="136"/>
        <v>4335.5528541511503</v>
      </c>
      <c r="AP449" s="322">
        <f t="shared" si="136"/>
        <v>182.16608630887188</v>
      </c>
      <c r="AQ449" s="322">
        <f t="shared" si="136"/>
        <v>2012.9352537130333</v>
      </c>
      <c r="AR449" s="322">
        <f t="shared" si="136"/>
        <v>0</v>
      </c>
      <c r="AS449" s="322">
        <f t="shared" si="136"/>
        <v>1284.2709084775463</v>
      </c>
      <c r="AT449" s="322">
        <f t="shared" si="136"/>
        <v>0</v>
      </c>
      <c r="AU449" s="322">
        <f t="shared" si="136"/>
        <v>27.324912946330773</v>
      </c>
      <c r="AV449" s="322">
        <f t="shared" si="136"/>
        <v>18.216608630887187</v>
      </c>
      <c r="AW449" s="322">
        <f t="shared" si="136"/>
        <v>45.541521577217971</v>
      </c>
      <c r="AX449" s="322">
        <f t="shared" si="136"/>
        <v>109.29965178532309</v>
      </c>
      <c r="AY449" s="322">
        <f t="shared" si="136"/>
        <v>27.324912946330773</v>
      </c>
      <c r="AZ449" s="322">
        <f t="shared" si="136"/>
        <v>63.758130208105143</v>
      </c>
      <c r="BA449" s="322">
        <f t="shared" si="136"/>
        <v>0</v>
      </c>
      <c r="BB449" s="322">
        <f t="shared" si="136"/>
        <v>0</v>
      </c>
      <c r="BC449" s="322">
        <f t="shared" si="134"/>
        <v>118.4079561007667</v>
      </c>
      <c r="BD449" s="322">
        <f t="shared" si="134"/>
        <v>36.433217261774374</v>
      </c>
      <c r="BE449" s="322">
        <f t="shared" si="134"/>
        <v>36.433217261774374</v>
      </c>
      <c r="BF449" s="322">
        <f t="shared" si="134"/>
        <v>18.216608630887187</v>
      </c>
    </row>
    <row r="450" spans="2:58" ht="14.25">
      <c r="B450" s="6" t="s">
        <v>214</v>
      </c>
      <c r="C450" s="1925" t="s">
        <v>113</v>
      </c>
      <c r="D450" s="1980" t="s">
        <v>126</v>
      </c>
      <c r="E450" s="1981" t="s">
        <v>25</v>
      </c>
      <c r="F450" s="1752" t="s">
        <v>16</v>
      </c>
      <c r="G450" s="2009">
        <v>17.170000000000002</v>
      </c>
      <c r="H450" s="2010">
        <v>599.96</v>
      </c>
      <c r="I450" s="1952">
        <v>599.96</v>
      </c>
      <c r="J450" s="1935">
        <v>599.96</v>
      </c>
      <c r="K450" s="1924">
        <v>9.1280000000000001</v>
      </c>
      <c r="L450" s="1738"/>
      <c r="R450" s="322">
        <f t="shared" si="131"/>
        <v>5477.6348000000007</v>
      </c>
      <c r="S450" s="322">
        <f t="shared" si="135"/>
        <v>2855.8096000000005</v>
      </c>
      <c r="T450" s="322">
        <f t="shared" si="135"/>
        <v>119.99200000000003</v>
      </c>
      <c r="U450" s="322">
        <f t="shared" si="135"/>
        <v>1325.9115999999997</v>
      </c>
      <c r="V450" s="322">
        <f t="shared" si="135"/>
        <v>0</v>
      </c>
      <c r="W450" s="322">
        <f t="shared" si="135"/>
        <v>845.94359999999995</v>
      </c>
      <c r="X450" s="322">
        <f t="shared" si="135"/>
        <v>0</v>
      </c>
      <c r="Y450" s="322">
        <f t="shared" si="135"/>
        <v>17.998799999999999</v>
      </c>
      <c r="Z450" s="322">
        <f t="shared" si="135"/>
        <v>11.999200000000004</v>
      </c>
      <c r="AA450" s="322">
        <f t="shared" si="135"/>
        <v>29.998000000000008</v>
      </c>
      <c r="AB450" s="322">
        <f t="shared" si="135"/>
        <v>71.995199999999997</v>
      </c>
      <c r="AC450" s="322">
        <f t="shared" si="135"/>
        <v>17.998799999999999</v>
      </c>
      <c r="AD450" s="322">
        <f t="shared" si="135"/>
        <v>41.997200000000007</v>
      </c>
      <c r="AE450" s="322">
        <f t="shared" si="135"/>
        <v>0</v>
      </c>
      <c r="AF450" s="322">
        <f t="shared" si="135"/>
        <v>0</v>
      </c>
      <c r="AG450" s="322">
        <f t="shared" si="132"/>
        <v>77.994799999999998</v>
      </c>
      <c r="AH450" s="322">
        <f t="shared" si="132"/>
        <v>23.998400000000007</v>
      </c>
      <c r="AI450" s="322">
        <f t="shared" si="132"/>
        <v>23.998400000000007</v>
      </c>
      <c r="AJ450" s="322">
        <f t="shared" si="132"/>
        <v>11.999200000000004</v>
      </c>
      <c r="AK450" s="1280" t="s">
        <v>1465</v>
      </c>
      <c r="AL450" s="88" t="s">
        <v>1465</v>
      </c>
      <c r="AM450" s="1280" t="s">
        <v>1465</v>
      </c>
      <c r="AN450" s="322">
        <f t="shared" si="133"/>
        <v>5476.4348800000007</v>
      </c>
      <c r="AO450" s="322">
        <f t="shared" si="136"/>
        <v>2855.1840119167582</v>
      </c>
      <c r="AP450" s="322">
        <f t="shared" si="136"/>
        <v>119.96571478641843</v>
      </c>
      <c r="AQ450" s="322">
        <f t="shared" si="136"/>
        <v>1325.6211483899231</v>
      </c>
      <c r="AR450" s="322">
        <f t="shared" si="136"/>
        <v>0</v>
      </c>
      <c r="AS450" s="322">
        <f t="shared" si="136"/>
        <v>845.75828924424968</v>
      </c>
      <c r="AT450" s="322">
        <f t="shared" si="136"/>
        <v>0</v>
      </c>
      <c r="AU450" s="322">
        <f t="shared" si="136"/>
        <v>17.99485721796276</v>
      </c>
      <c r="AV450" s="322">
        <f t="shared" si="136"/>
        <v>11.996571478641844</v>
      </c>
      <c r="AW450" s="322">
        <f t="shared" si="136"/>
        <v>29.991428696604608</v>
      </c>
      <c r="AX450" s="322">
        <f t="shared" si="136"/>
        <v>71.979428871851042</v>
      </c>
      <c r="AY450" s="322">
        <f t="shared" si="136"/>
        <v>17.99485721796276</v>
      </c>
      <c r="AZ450" s="322">
        <f t="shared" si="136"/>
        <v>41.988000175246448</v>
      </c>
      <c r="BA450" s="322">
        <f t="shared" si="136"/>
        <v>0</v>
      </c>
      <c r="BB450" s="322">
        <f t="shared" si="136"/>
        <v>0</v>
      </c>
      <c r="BC450" s="322">
        <f t="shared" si="134"/>
        <v>77.977714611171962</v>
      </c>
      <c r="BD450" s="322">
        <f t="shared" si="134"/>
        <v>23.993142957283688</v>
      </c>
      <c r="BE450" s="322">
        <f t="shared" si="134"/>
        <v>23.993142957283688</v>
      </c>
      <c r="BF450" s="322">
        <f t="shared" si="134"/>
        <v>11.996571478641844</v>
      </c>
    </row>
    <row r="451" spans="2:58" ht="14.25">
      <c r="B451" s="6" t="s">
        <v>214</v>
      </c>
      <c r="C451" s="1925" t="s">
        <v>113</v>
      </c>
      <c r="D451" s="1980" t="s">
        <v>125</v>
      </c>
      <c r="E451" s="1981" t="s">
        <v>25</v>
      </c>
      <c r="F451" s="1752" t="s">
        <v>16</v>
      </c>
      <c r="G451" s="2009">
        <v>17.170000000000002</v>
      </c>
      <c r="H451" s="2010">
        <v>0</v>
      </c>
      <c r="I451" s="1952">
        <v>0</v>
      </c>
      <c r="J451" s="1935">
        <v>0</v>
      </c>
      <c r="K451" s="1924">
        <v>9.1280000000000001</v>
      </c>
      <c r="L451" s="1738"/>
      <c r="R451" s="322">
        <f t="shared" si="131"/>
        <v>0</v>
      </c>
      <c r="S451" s="322">
        <f t="shared" si="135"/>
        <v>0</v>
      </c>
      <c r="T451" s="322">
        <f t="shared" si="135"/>
        <v>0</v>
      </c>
      <c r="U451" s="322">
        <f t="shared" si="135"/>
        <v>0</v>
      </c>
      <c r="V451" s="322">
        <f t="shared" si="135"/>
        <v>0</v>
      </c>
      <c r="W451" s="322">
        <f t="shared" si="135"/>
        <v>0</v>
      </c>
      <c r="X451" s="322">
        <f t="shared" si="135"/>
        <v>0</v>
      </c>
      <c r="Y451" s="322">
        <f t="shared" si="135"/>
        <v>0</v>
      </c>
      <c r="Z451" s="322">
        <f t="shared" si="135"/>
        <v>0</v>
      </c>
      <c r="AA451" s="322">
        <f t="shared" si="135"/>
        <v>0</v>
      </c>
      <c r="AB451" s="322">
        <f t="shared" si="135"/>
        <v>0</v>
      </c>
      <c r="AC451" s="322">
        <f t="shared" si="135"/>
        <v>0</v>
      </c>
      <c r="AD451" s="322">
        <f t="shared" si="135"/>
        <v>0</v>
      </c>
      <c r="AE451" s="322">
        <f t="shared" si="135"/>
        <v>0</v>
      </c>
      <c r="AF451" s="322">
        <f t="shared" si="135"/>
        <v>0</v>
      </c>
      <c r="AG451" s="322">
        <f t="shared" si="132"/>
        <v>0</v>
      </c>
      <c r="AH451" s="322">
        <f t="shared" si="132"/>
        <v>0</v>
      </c>
      <c r="AI451" s="322">
        <f t="shared" si="132"/>
        <v>0</v>
      </c>
      <c r="AJ451" s="322">
        <f t="shared" si="132"/>
        <v>0</v>
      </c>
      <c r="AK451" s="1280" t="s">
        <v>1465</v>
      </c>
      <c r="AL451" s="88" t="s">
        <v>1465</v>
      </c>
      <c r="AM451" s="1280" t="s">
        <v>1465</v>
      </c>
      <c r="AN451" s="322">
        <f t="shared" si="133"/>
        <v>0</v>
      </c>
      <c r="AO451" s="322">
        <f t="shared" si="136"/>
        <v>0</v>
      </c>
      <c r="AP451" s="322">
        <f t="shared" si="136"/>
        <v>0</v>
      </c>
      <c r="AQ451" s="322">
        <f t="shared" si="136"/>
        <v>0</v>
      </c>
      <c r="AR451" s="322">
        <f t="shared" si="136"/>
        <v>0</v>
      </c>
      <c r="AS451" s="322">
        <f t="shared" si="136"/>
        <v>0</v>
      </c>
      <c r="AT451" s="322">
        <f t="shared" si="136"/>
        <v>0</v>
      </c>
      <c r="AU451" s="322">
        <f t="shared" si="136"/>
        <v>0</v>
      </c>
      <c r="AV451" s="322">
        <f t="shared" si="136"/>
        <v>0</v>
      </c>
      <c r="AW451" s="322">
        <f t="shared" si="136"/>
        <v>0</v>
      </c>
      <c r="AX451" s="322">
        <f t="shared" si="136"/>
        <v>0</v>
      </c>
      <c r="AY451" s="322">
        <f t="shared" si="136"/>
        <v>0</v>
      </c>
      <c r="AZ451" s="322">
        <f t="shared" si="136"/>
        <v>0</v>
      </c>
      <c r="BA451" s="322">
        <f t="shared" si="136"/>
        <v>0</v>
      </c>
      <c r="BB451" s="322">
        <f t="shared" si="136"/>
        <v>0</v>
      </c>
      <c r="BC451" s="322">
        <f t="shared" si="134"/>
        <v>0</v>
      </c>
      <c r="BD451" s="322">
        <f t="shared" si="134"/>
        <v>0</v>
      </c>
      <c r="BE451" s="322">
        <f t="shared" si="134"/>
        <v>0</v>
      </c>
      <c r="BF451" s="322">
        <f t="shared" si="134"/>
        <v>0</v>
      </c>
    </row>
    <row r="452" spans="2:58" ht="14.25">
      <c r="B452" s="6" t="s">
        <v>214</v>
      </c>
      <c r="C452" s="1925" t="s">
        <v>113</v>
      </c>
      <c r="D452" s="1980" t="s">
        <v>127</v>
      </c>
      <c r="E452" s="1981" t="s">
        <v>25</v>
      </c>
      <c r="F452" s="1752" t="s">
        <v>16</v>
      </c>
      <c r="G452" s="2009">
        <v>17.600000000000001</v>
      </c>
      <c r="H452" s="2010">
        <v>0.14000000000000001</v>
      </c>
      <c r="I452" s="1952">
        <v>0.14000000000000001</v>
      </c>
      <c r="J452" s="1935">
        <v>0.14000000000000001</v>
      </c>
      <c r="K452" s="1924">
        <v>9.1280000000000001</v>
      </c>
      <c r="L452" s="1738"/>
      <c r="R452" s="322">
        <f t="shared" si="131"/>
        <v>1.2782000000000002</v>
      </c>
      <c r="S452" s="322">
        <f t="shared" si="135"/>
        <v>0.6664000000000001</v>
      </c>
      <c r="T452" s="322">
        <f t="shared" si="135"/>
        <v>2.8000000000000008E-2</v>
      </c>
      <c r="U452" s="322">
        <f t="shared" si="135"/>
        <v>0.30939999999999995</v>
      </c>
      <c r="V452" s="322">
        <f t="shared" si="135"/>
        <v>0</v>
      </c>
      <c r="W452" s="322">
        <f t="shared" si="135"/>
        <v>0.19739999999999999</v>
      </c>
      <c r="X452" s="322">
        <f t="shared" si="135"/>
        <v>0</v>
      </c>
      <c r="Y452" s="322">
        <f t="shared" si="135"/>
        <v>4.1999999999999997E-3</v>
      </c>
      <c r="Z452" s="322">
        <f t="shared" si="135"/>
        <v>2.8000000000000008E-3</v>
      </c>
      <c r="AA452" s="322">
        <f t="shared" si="135"/>
        <v>7.0000000000000019E-3</v>
      </c>
      <c r="AB452" s="322">
        <f t="shared" si="135"/>
        <v>1.6799999999999999E-2</v>
      </c>
      <c r="AC452" s="322">
        <f t="shared" si="135"/>
        <v>4.1999999999999997E-3</v>
      </c>
      <c r="AD452" s="322">
        <f t="shared" si="135"/>
        <v>9.8000000000000014E-3</v>
      </c>
      <c r="AE452" s="322">
        <f t="shared" si="135"/>
        <v>0</v>
      </c>
      <c r="AF452" s="322">
        <f t="shared" si="135"/>
        <v>0</v>
      </c>
      <c r="AG452" s="322">
        <f t="shared" si="132"/>
        <v>1.8200000000000001E-2</v>
      </c>
      <c r="AH452" s="322">
        <f t="shared" si="132"/>
        <v>5.6000000000000017E-3</v>
      </c>
      <c r="AI452" s="322">
        <f t="shared" si="132"/>
        <v>5.6000000000000017E-3</v>
      </c>
      <c r="AJ452" s="322">
        <f t="shared" si="132"/>
        <v>2.8000000000000008E-3</v>
      </c>
      <c r="AK452" s="1280" t="s">
        <v>1465</v>
      </c>
      <c r="AL452" s="88" t="s">
        <v>1465</v>
      </c>
      <c r="AM452" s="1280" t="s">
        <v>1465</v>
      </c>
      <c r="AN452" s="322">
        <f t="shared" si="133"/>
        <v>1.2779200000000002</v>
      </c>
      <c r="AO452" s="322">
        <f t="shared" si="136"/>
        <v>0.66625401971522458</v>
      </c>
      <c r="AP452" s="322">
        <f t="shared" si="136"/>
        <v>2.7993866374589272E-2</v>
      </c>
      <c r="AQ452" s="322">
        <f t="shared" si="136"/>
        <v>0.30933222343921135</v>
      </c>
      <c r="AR452" s="322">
        <f t="shared" si="136"/>
        <v>0</v>
      </c>
      <c r="AS452" s="322">
        <f t="shared" si="136"/>
        <v>0.1973567579408543</v>
      </c>
      <c r="AT452" s="322">
        <f t="shared" si="136"/>
        <v>0</v>
      </c>
      <c r="AU452" s="322">
        <f t="shared" si="136"/>
        <v>4.1990799561883894E-3</v>
      </c>
      <c r="AV452" s="322">
        <f t="shared" si="136"/>
        <v>2.7993866374589273E-3</v>
      </c>
      <c r="AW452" s="322">
        <f t="shared" si="136"/>
        <v>6.998466593647318E-3</v>
      </c>
      <c r="AX452" s="322">
        <f t="shared" si="136"/>
        <v>1.6796319824753558E-2</v>
      </c>
      <c r="AY452" s="322">
        <f t="shared" si="136"/>
        <v>4.1990799561883894E-3</v>
      </c>
      <c r="AZ452" s="322">
        <f t="shared" si="136"/>
        <v>9.797853231106244E-3</v>
      </c>
      <c r="BA452" s="322">
        <f t="shared" si="136"/>
        <v>0</v>
      </c>
      <c r="BB452" s="322">
        <f t="shared" si="136"/>
        <v>0</v>
      </c>
      <c r="BC452" s="322">
        <f t="shared" si="134"/>
        <v>1.8196013143483025E-2</v>
      </c>
      <c r="BD452" s="322">
        <f t="shared" si="134"/>
        <v>5.5987732749178546E-3</v>
      </c>
      <c r="BE452" s="322">
        <f t="shared" si="134"/>
        <v>5.5987732749178546E-3</v>
      </c>
      <c r="BF452" s="322">
        <f t="shared" si="134"/>
        <v>2.7993866374589273E-3</v>
      </c>
    </row>
    <row r="453" spans="2:58" ht="14.25">
      <c r="B453" s="6" t="s">
        <v>214</v>
      </c>
      <c r="C453" s="1925" t="s">
        <v>113</v>
      </c>
      <c r="D453" s="1980" t="s">
        <v>128</v>
      </c>
      <c r="E453" s="1981" t="s">
        <v>25</v>
      </c>
      <c r="F453" s="1752" t="s">
        <v>16</v>
      </c>
      <c r="G453" s="2009">
        <v>17.489999999999998</v>
      </c>
      <c r="H453" s="2010">
        <v>2034.97</v>
      </c>
      <c r="I453" s="1952">
        <v>2034.97</v>
      </c>
      <c r="J453" s="1935">
        <v>2034.97</v>
      </c>
      <c r="K453" s="1924">
        <v>9.1280000000000001</v>
      </c>
      <c r="L453" s="1738"/>
      <c r="R453" s="322">
        <f t="shared" si="131"/>
        <v>18579.276100000003</v>
      </c>
      <c r="S453" s="322">
        <f t="shared" si="135"/>
        <v>9686.4572000000007</v>
      </c>
      <c r="T453" s="322">
        <f t="shared" si="135"/>
        <v>406.99400000000014</v>
      </c>
      <c r="U453" s="322">
        <f t="shared" si="135"/>
        <v>4497.283699999999</v>
      </c>
      <c r="V453" s="322">
        <f t="shared" si="135"/>
        <v>0</v>
      </c>
      <c r="W453" s="322">
        <f t="shared" si="135"/>
        <v>2869.3076999999998</v>
      </c>
      <c r="X453" s="322">
        <f t="shared" si="135"/>
        <v>0</v>
      </c>
      <c r="Y453" s="322">
        <f t="shared" si="135"/>
        <v>61.049100000000003</v>
      </c>
      <c r="Z453" s="322">
        <f t="shared" si="135"/>
        <v>40.699400000000011</v>
      </c>
      <c r="AA453" s="322">
        <f t="shared" si="135"/>
        <v>101.74850000000004</v>
      </c>
      <c r="AB453" s="322">
        <f t="shared" si="135"/>
        <v>244.19640000000001</v>
      </c>
      <c r="AC453" s="322">
        <f t="shared" si="135"/>
        <v>61.049100000000003</v>
      </c>
      <c r="AD453" s="322">
        <f t="shared" si="135"/>
        <v>142.4479</v>
      </c>
      <c r="AE453" s="322">
        <f t="shared" si="135"/>
        <v>0</v>
      </c>
      <c r="AF453" s="322">
        <f t="shared" si="135"/>
        <v>0</v>
      </c>
      <c r="AG453" s="322">
        <f t="shared" si="132"/>
        <v>264.54610000000002</v>
      </c>
      <c r="AH453" s="322">
        <f t="shared" si="132"/>
        <v>81.398800000000023</v>
      </c>
      <c r="AI453" s="322">
        <f t="shared" si="132"/>
        <v>81.398800000000023</v>
      </c>
      <c r="AJ453" s="322">
        <f t="shared" si="132"/>
        <v>40.699400000000011</v>
      </c>
      <c r="AK453" s="1280" t="s">
        <v>1465</v>
      </c>
      <c r="AL453" s="88" t="s">
        <v>1465</v>
      </c>
      <c r="AM453" s="1280" t="s">
        <v>1465</v>
      </c>
      <c r="AN453" s="322">
        <f t="shared" si="133"/>
        <v>18575.206160000002</v>
      </c>
      <c r="AO453" s="322">
        <f t="shared" si="136"/>
        <v>9684.3353035706477</v>
      </c>
      <c r="AP453" s="322">
        <f t="shared" si="136"/>
        <v>406.90484468784234</v>
      </c>
      <c r="AQ453" s="322">
        <f t="shared" si="136"/>
        <v>4496.2985338006565</v>
      </c>
      <c r="AR453" s="322">
        <f t="shared" si="136"/>
        <v>0</v>
      </c>
      <c r="AS453" s="322">
        <f t="shared" si="136"/>
        <v>2868.6791550492876</v>
      </c>
      <c r="AT453" s="322">
        <f t="shared" si="136"/>
        <v>0</v>
      </c>
      <c r="AU453" s="322">
        <f t="shared" si="136"/>
        <v>61.035726703176337</v>
      </c>
      <c r="AV453" s="322">
        <f t="shared" si="136"/>
        <v>40.690484468784241</v>
      </c>
      <c r="AW453" s="322">
        <f t="shared" si="136"/>
        <v>101.72621117196059</v>
      </c>
      <c r="AX453" s="322">
        <f t="shared" si="136"/>
        <v>244.14290681270535</v>
      </c>
      <c r="AY453" s="322">
        <f t="shared" si="136"/>
        <v>61.035726703176337</v>
      </c>
      <c r="AZ453" s="322">
        <f t="shared" si="136"/>
        <v>142.41669564074482</v>
      </c>
      <c r="BA453" s="322">
        <f t="shared" si="136"/>
        <v>0</v>
      </c>
      <c r="BB453" s="322">
        <f t="shared" si="136"/>
        <v>0</v>
      </c>
      <c r="BC453" s="322">
        <f t="shared" si="134"/>
        <v>264.48814904709747</v>
      </c>
      <c r="BD453" s="322">
        <f t="shared" si="134"/>
        <v>81.380968937568483</v>
      </c>
      <c r="BE453" s="322">
        <f t="shared" si="134"/>
        <v>81.380968937568483</v>
      </c>
      <c r="BF453" s="322">
        <f t="shared" si="134"/>
        <v>40.690484468784241</v>
      </c>
    </row>
    <row r="454" spans="2:58" ht="14.25">
      <c r="B454" s="7" t="s">
        <v>214</v>
      </c>
      <c r="C454" s="1927" t="s">
        <v>113</v>
      </c>
      <c r="D454" s="1997" t="s">
        <v>129</v>
      </c>
      <c r="E454" s="2006" t="s">
        <v>25</v>
      </c>
      <c r="F454" s="1757" t="s">
        <v>16</v>
      </c>
      <c r="G454" s="2011">
        <v>17.489999999999998</v>
      </c>
      <c r="H454" s="2012">
        <v>147.21</v>
      </c>
      <c r="I454" s="2013">
        <v>147.21</v>
      </c>
      <c r="J454" s="1958">
        <v>147.21</v>
      </c>
      <c r="K454" s="1979">
        <v>9.1280000000000001</v>
      </c>
      <c r="L454" s="1738"/>
      <c r="R454" s="322">
        <f t="shared" si="131"/>
        <v>1344.0273000000002</v>
      </c>
      <c r="S454" s="322">
        <f t="shared" si="135"/>
        <v>700.71960000000013</v>
      </c>
      <c r="T454" s="322">
        <f t="shared" si="135"/>
        <v>29.442000000000007</v>
      </c>
      <c r="U454" s="322">
        <f t="shared" si="135"/>
        <v>325.33409999999992</v>
      </c>
      <c r="V454" s="322">
        <f t="shared" si="135"/>
        <v>0</v>
      </c>
      <c r="W454" s="322">
        <f t="shared" si="135"/>
        <v>207.56609999999998</v>
      </c>
      <c r="X454" s="322">
        <f t="shared" si="135"/>
        <v>0</v>
      </c>
      <c r="Y454" s="322">
        <f t="shared" si="135"/>
        <v>4.4162999999999997</v>
      </c>
      <c r="Z454" s="322">
        <f t="shared" si="135"/>
        <v>2.9442000000000008</v>
      </c>
      <c r="AA454" s="322">
        <f t="shared" si="135"/>
        <v>7.3605000000000018</v>
      </c>
      <c r="AB454" s="322">
        <f t="shared" si="135"/>
        <v>17.665199999999999</v>
      </c>
      <c r="AC454" s="322">
        <f t="shared" si="135"/>
        <v>4.4162999999999997</v>
      </c>
      <c r="AD454" s="322">
        <f t="shared" si="135"/>
        <v>10.3047</v>
      </c>
      <c r="AE454" s="322">
        <f t="shared" si="135"/>
        <v>0</v>
      </c>
      <c r="AF454" s="322">
        <f t="shared" si="135"/>
        <v>0</v>
      </c>
      <c r="AG454" s="322">
        <f t="shared" si="132"/>
        <v>19.1373</v>
      </c>
      <c r="AH454" s="322">
        <f t="shared" si="132"/>
        <v>5.8884000000000016</v>
      </c>
      <c r="AI454" s="322">
        <f t="shared" si="132"/>
        <v>5.8884000000000016</v>
      </c>
      <c r="AJ454" s="322">
        <f t="shared" si="132"/>
        <v>2.9442000000000008</v>
      </c>
      <c r="AK454" s="1280" t="s">
        <v>1465</v>
      </c>
      <c r="AL454" s="88" t="s">
        <v>1465</v>
      </c>
      <c r="AM454" s="1280" t="s">
        <v>1465</v>
      </c>
      <c r="AN454" s="322">
        <f t="shared" si="133"/>
        <v>1343.73288</v>
      </c>
      <c r="AO454" s="322">
        <f t="shared" si="136"/>
        <v>700.56610173055856</v>
      </c>
      <c r="AP454" s="322">
        <f t="shared" si="136"/>
        <v>29.435550492880619</v>
      </c>
      <c r="AQ454" s="322">
        <f t="shared" si="136"/>
        <v>325.26283294633066</v>
      </c>
      <c r="AR454" s="322">
        <f t="shared" si="136"/>
        <v>0</v>
      </c>
      <c r="AS454" s="322">
        <f t="shared" si="136"/>
        <v>207.52063097480828</v>
      </c>
      <c r="AT454" s="322">
        <f t="shared" si="136"/>
        <v>0</v>
      </c>
      <c r="AU454" s="322">
        <f t="shared" si="136"/>
        <v>4.4153325739320914</v>
      </c>
      <c r="AV454" s="322">
        <f t="shared" si="136"/>
        <v>2.943555049288062</v>
      </c>
      <c r="AW454" s="322">
        <f t="shared" si="136"/>
        <v>7.3588876232201548</v>
      </c>
      <c r="AX454" s="322">
        <f t="shared" si="136"/>
        <v>17.661330295728366</v>
      </c>
      <c r="AY454" s="322">
        <f t="shared" si="136"/>
        <v>4.4153325739320914</v>
      </c>
      <c r="AZ454" s="322">
        <f t="shared" si="136"/>
        <v>10.302442672508215</v>
      </c>
      <c r="BA454" s="322">
        <f t="shared" si="136"/>
        <v>0</v>
      </c>
      <c r="BB454" s="322">
        <f t="shared" si="136"/>
        <v>0</v>
      </c>
      <c r="BC454" s="322">
        <f t="shared" si="134"/>
        <v>19.133107820372398</v>
      </c>
      <c r="BD454" s="322">
        <f t="shared" si="134"/>
        <v>5.887110098576124</v>
      </c>
      <c r="BE454" s="322">
        <f t="shared" si="134"/>
        <v>5.887110098576124</v>
      </c>
      <c r="BF454" s="322">
        <f t="shared" si="134"/>
        <v>2.943555049288062</v>
      </c>
    </row>
    <row r="455" spans="2:58" ht="14.25">
      <c r="B455" s="17" t="s">
        <v>306</v>
      </c>
      <c r="C455" s="1918" t="s">
        <v>307</v>
      </c>
      <c r="D455" s="1980" t="s">
        <v>308</v>
      </c>
      <c r="E455" s="1981" t="s">
        <v>19</v>
      </c>
      <c r="F455" s="1752" t="s">
        <v>16</v>
      </c>
      <c r="G455" s="1993">
        <v>17.170000000000002</v>
      </c>
      <c r="H455" s="1966">
        <v>96116.127460194111</v>
      </c>
      <c r="I455" s="1922">
        <v>96116.127460194111</v>
      </c>
      <c r="J455" s="1923">
        <v>96116.127460194111</v>
      </c>
      <c r="K455" s="1924">
        <v>17.440000000000001</v>
      </c>
      <c r="L455" s="1738"/>
      <c r="R455" s="322">
        <f t="shared" si="131"/>
        <v>1676265.2629057853</v>
      </c>
      <c r="S455" s="322">
        <f t="shared" si="135"/>
        <v>457512.7667105241</v>
      </c>
      <c r="T455" s="322">
        <f t="shared" si="135"/>
        <v>19223.225492038822</v>
      </c>
      <c r="U455" s="322">
        <f t="shared" si="135"/>
        <v>212416.64168702895</v>
      </c>
      <c r="V455" s="322">
        <f t="shared" si="135"/>
        <v>0</v>
      </c>
      <c r="W455" s="322">
        <f t="shared" si="135"/>
        <v>934248.75891308684</v>
      </c>
      <c r="X455" s="322">
        <f t="shared" si="135"/>
        <v>0</v>
      </c>
      <c r="Y455" s="322">
        <f t="shared" si="135"/>
        <v>2883.4838238058232</v>
      </c>
      <c r="Z455" s="322">
        <f t="shared" si="135"/>
        <v>1922.3225492038823</v>
      </c>
      <c r="AA455" s="322">
        <f t="shared" si="135"/>
        <v>4805.8063730097056</v>
      </c>
      <c r="AB455" s="322">
        <f t="shared" si="135"/>
        <v>11533.935295223293</v>
      </c>
      <c r="AC455" s="322">
        <f t="shared" si="135"/>
        <v>2883.4838238058232</v>
      </c>
      <c r="AD455" s="322">
        <f t="shared" si="135"/>
        <v>6728.1289222135883</v>
      </c>
      <c r="AE455" s="322">
        <f t="shared" si="135"/>
        <v>0</v>
      </c>
      <c r="AF455" s="322">
        <f t="shared" si="135"/>
        <v>0</v>
      </c>
      <c r="AG455" s="322">
        <f t="shared" si="132"/>
        <v>12495.096569825235</v>
      </c>
      <c r="AH455" s="322">
        <f t="shared" si="132"/>
        <v>3844.6450984077646</v>
      </c>
      <c r="AI455" s="322">
        <f t="shared" si="132"/>
        <v>3844.6450984077646</v>
      </c>
      <c r="AJ455" s="322">
        <f t="shared" si="132"/>
        <v>1922.3225492038823</v>
      </c>
      <c r="AK455" s="1280" t="s">
        <v>1465</v>
      </c>
      <c r="AL455" s="88" t="s">
        <v>1465</v>
      </c>
      <c r="AM455" s="1280" t="s">
        <v>1465</v>
      </c>
      <c r="AN455" s="322">
        <f t="shared" si="133"/>
        <v>1676265.2629057853</v>
      </c>
      <c r="AO455" s="322">
        <f t="shared" si="136"/>
        <v>457512.7667105241</v>
      </c>
      <c r="AP455" s="322">
        <f t="shared" si="136"/>
        <v>19223.225492038822</v>
      </c>
      <c r="AQ455" s="322">
        <f t="shared" si="136"/>
        <v>212416.64168702895</v>
      </c>
      <c r="AR455" s="322">
        <f t="shared" si="136"/>
        <v>0</v>
      </c>
      <c r="AS455" s="322">
        <f t="shared" si="136"/>
        <v>934248.75891308684</v>
      </c>
      <c r="AT455" s="322">
        <f t="shared" si="136"/>
        <v>0</v>
      </c>
      <c r="AU455" s="322">
        <f t="shared" si="136"/>
        <v>2883.4838238058232</v>
      </c>
      <c r="AV455" s="322">
        <f t="shared" si="136"/>
        <v>1922.3225492038823</v>
      </c>
      <c r="AW455" s="322">
        <f t="shared" si="136"/>
        <v>4805.8063730097056</v>
      </c>
      <c r="AX455" s="322">
        <f t="shared" si="136"/>
        <v>11533.935295223293</v>
      </c>
      <c r="AY455" s="322">
        <f t="shared" si="136"/>
        <v>2883.4838238058232</v>
      </c>
      <c r="AZ455" s="322">
        <f t="shared" si="136"/>
        <v>6728.1289222135883</v>
      </c>
      <c r="BA455" s="322">
        <f t="shared" si="136"/>
        <v>0</v>
      </c>
      <c r="BB455" s="322">
        <f t="shared" si="136"/>
        <v>0</v>
      </c>
      <c r="BC455" s="322">
        <f t="shared" si="134"/>
        <v>12495.096569825235</v>
      </c>
      <c r="BD455" s="322">
        <f t="shared" si="134"/>
        <v>3844.6450984077646</v>
      </c>
      <c r="BE455" s="322">
        <f t="shared" si="134"/>
        <v>3844.6450984077646</v>
      </c>
      <c r="BF455" s="322">
        <f t="shared" si="134"/>
        <v>1922.3225492038823</v>
      </c>
    </row>
    <row r="456" spans="2:58" ht="14.25">
      <c r="B456" s="6" t="s">
        <v>306</v>
      </c>
      <c r="C456" s="1918" t="s">
        <v>307</v>
      </c>
      <c r="D456" s="1919" t="s">
        <v>309</v>
      </c>
      <c r="E456" s="1981" t="s">
        <v>19</v>
      </c>
      <c r="F456" s="1752" t="s">
        <v>16</v>
      </c>
      <c r="G456" s="1993">
        <v>17.170000000000002</v>
      </c>
      <c r="H456" s="1966">
        <v>42834.34142531181</v>
      </c>
      <c r="I456" s="1922">
        <v>42834.34142531181</v>
      </c>
      <c r="J456" s="1923">
        <v>42834.34142531181</v>
      </c>
      <c r="K456" s="1924">
        <v>17.440000000000001</v>
      </c>
      <c r="L456" s="1738"/>
      <c r="R456" s="322">
        <f t="shared" si="131"/>
        <v>747030.91445743805</v>
      </c>
      <c r="S456" s="322">
        <f t="shared" si="135"/>
        <v>203891.46518448429</v>
      </c>
      <c r="T456" s="322">
        <f t="shared" si="135"/>
        <v>8566.8682850623627</v>
      </c>
      <c r="U456" s="322">
        <f t="shared" si="135"/>
        <v>94663.894549939097</v>
      </c>
      <c r="V456" s="322">
        <f t="shared" si="135"/>
        <v>0</v>
      </c>
      <c r="W456" s="322">
        <f t="shared" si="135"/>
        <v>416349.79865403089</v>
      </c>
      <c r="X456" s="322">
        <f t="shared" si="135"/>
        <v>0</v>
      </c>
      <c r="Y456" s="322">
        <f t="shared" si="135"/>
        <v>1285.0302427593545</v>
      </c>
      <c r="Z456" s="322">
        <f t="shared" si="135"/>
        <v>856.68682850623634</v>
      </c>
      <c r="AA456" s="322">
        <f t="shared" si="135"/>
        <v>2141.7170712655907</v>
      </c>
      <c r="AB456" s="322">
        <f t="shared" si="135"/>
        <v>5140.1209710374178</v>
      </c>
      <c r="AC456" s="322">
        <f t="shared" si="135"/>
        <v>1285.0302427593545</v>
      </c>
      <c r="AD456" s="322">
        <f t="shared" si="135"/>
        <v>2998.4038997718271</v>
      </c>
      <c r="AE456" s="322">
        <f t="shared" si="135"/>
        <v>0</v>
      </c>
      <c r="AF456" s="322">
        <f t="shared" si="135"/>
        <v>0</v>
      </c>
      <c r="AG456" s="322">
        <f t="shared" si="132"/>
        <v>5568.4643852905356</v>
      </c>
      <c r="AH456" s="322">
        <f t="shared" si="132"/>
        <v>1713.3736570124727</v>
      </c>
      <c r="AI456" s="322">
        <f t="shared" si="132"/>
        <v>1713.3736570124727</v>
      </c>
      <c r="AJ456" s="322">
        <f t="shared" si="132"/>
        <v>856.68682850623634</v>
      </c>
      <c r="AK456" s="1280" t="s">
        <v>1465</v>
      </c>
      <c r="AL456" s="88" t="s">
        <v>1465</v>
      </c>
      <c r="AM456" s="1280" t="s">
        <v>1465</v>
      </c>
      <c r="AN456" s="322">
        <f t="shared" si="133"/>
        <v>747030.91445743805</v>
      </c>
      <c r="AO456" s="322">
        <f t="shared" si="136"/>
        <v>203891.46518448429</v>
      </c>
      <c r="AP456" s="322">
        <f t="shared" si="136"/>
        <v>8566.8682850623627</v>
      </c>
      <c r="AQ456" s="322">
        <f t="shared" si="136"/>
        <v>94663.894549939097</v>
      </c>
      <c r="AR456" s="322">
        <f t="shared" si="136"/>
        <v>0</v>
      </c>
      <c r="AS456" s="322">
        <f t="shared" si="136"/>
        <v>416349.79865403089</v>
      </c>
      <c r="AT456" s="322">
        <f t="shared" si="136"/>
        <v>0</v>
      </c>
      <c r="AU456" s="322">
        <f t="shared" si="136"/>
        <v>1285.0302427593545</v>
      </c>
      <c r="AV456" s="322">
        <f t="shared" si="136"/>
        <v>856.68682850623634</v>
      </c>
      <c r="AW456" s="322">
        <f t="shared" si="136"/>
        <v>2141.7170712655907</v>
      </c>
      <c r="AX456" s="322">
        <f t="shared" si="136"/>
        <v>5140.1209710374178</v>
      </c>
      <c r="AY456" s="322">
        <f t="shared" si="136"/>
        <v>1285.0302427593545</v>
      </c>
      <c r="AZ456" s="322">
        <f t="shared" si="136"/>
        <v>2998.4038997718271</v>
      </c>
      <c r="BA456" s="322">
        <f t="shared" si="136"/>
        <v>0</v>
      </c>
      <c r="BB456" s="322">
        <f t="shared" si="136"/>
        <v>0</v>
      </c>
      <c r="BC456" s="322">
        <f t="shared" si="134"/>
        <v>5568.4643852905356</v>
      </c>
      <c r="BD456" s="322">
        <f t="shared" si="134"/>
        <v>1713.3736570124727</v>
      </c>
      <c r="BE456" s="322">
        <f t="shared" si="134"/>
        <v>1713.3736570124727</v>
      </c>
      <c r="BF456" s="322">
        <f t="shared" si="134"/>
        <v>856.68682850623634</v>
      </c>
    </row>
    <row r="457" spans="2:58" ht="14.25">
      <c r="B457" s="6" t="s">
        <v>306</v>
      </c>
      <c r="C457" s="1918" t="s">
        <v>307</v>
      </c>
      <c r="D457" s="1980" t="s">
        <v>310</v>
      </c>
      <c r="E457" s="1981" t="s">
        <v>19</v>
      </c>
      <c r="F457" s="1752" t="s">
        <v>16</v>
      </c>
      <c r="G457" s="1993">
        <v>17.170000000000002</v>
      </c>
      <c r="H457" s="1966">
        <v>44169.897276660384</v>
      </c>
      <c r="I457" s="1922">
        <v>44169.897276660384</v>
      </c>
      <c r="J457" s="1923">
        <v>44169.897276660384</v>
      </c>
      <c r="K457" s="1924">
        <v>17.440000000000001</v>
      </c>
      <c r="L457" s="1738"/>
      <c r="R457" s="322">
        <f t="shared" si="131"/>
        <v>770323.00850495719</v>
      </c>
      <c r="S457" s="322">
        <f t="shared" si="135"/>
        <v>210248.71103690352</v>
      </c>
      <c r="T457" s="322">
        <f t="shared" si="135"/>
        <v>8833.9794553320789</v>
      </c>
      <c r="U457" s="322">
        <f t="shared" si="135"/>
        <v>97615.472981419443</v>
      </c>
      <c r="V457" s="322">
        <f t="shared" si="135"/>
        <v>0</v>
      </c>
      <c r="W457" s="322">
        <f t="shared" si="135"/>
        <v>429331.40152913902</v>
      </c>
      <c r="X457" s="322">
        <f t="shared" si="135"/>
        <v>0</v>
      </c>
      <c r="Y457" s="322">
        <f t="shared" si="135"/>
        <v>1325.0969182998117</v>
      </c>
      <c r="Z457" s="322">
        <f t="shared" si="135"/>
        <v>883.3979455332078</v>
      </c>
      <c r="AA457" s="322">
        <f t="shared" si="135"/>
        <v>2208.4948638330197</v>
      </c>
      <c r="AB457" s="322">
        <f t="shared" si="135"/>
        <v>5300.3876731992468</v>
      </c>
      <c r="AC457" s="322">
        <f t="shared" si="135"/>
        <v>1325.0969182998117</v>
      </c>
      <c r="AD457" s="322">
        <f t="shared" si="135"/>
        <v>3091.8928093662275</v>
      </c>
      <c r="AE457" s="322">
        <f t="shared" si="135"/>
        <v>0</v>
      </c>
      <c r="AF457" s="322">
        <f t="shared" si="135"/>
        <v>0</v>
      </c>
      <c r="AG457" s="322">
        <f t="shared" si="132"/>
        <v>5742.08664596585</v>
      </c>
      <c r="AH457" s="322">
        <f t="shared" si="132"/>
        <v>1766.7958910664156</v>
      </c>
      <c r="AI457" s="322">
        <f t="shared" si="132"/>
        <v>1766.7958910664156</v>
      </c>
      <c r="AJ457" s="322">
        <f t="shared" si="132"/>
        <v>883.3979455332078</v>
      </c>
      <c r="AK457" s="1280" t="s">
        <v>1465</v>
      </c>
      <c r="AL457" s="88" t="s">
        <v>1465</v>
      </c>
      <c r="AM457" s="1280" t="s">
        <v>1465</v>
      </c>
      <c r="AN457" s="322">
        <f t="shared" si="133"/>
        <v>770323.00850495719</v>
      </c>
      <c r="AO457" s="322">
        <f t="shared" si="136"/>
        <v>210248.71103690352</v>
      </c>
      <c r="AP457" s="322">
        <f t="shared" si="136"/>
        <v>8833.9794553320789</v>
      </c>
      <c r="AQ457" s="322">
        <f t="shared" si="136"/>
        <v>97615.472981419443</v>
      </c>
      <c r="AR457" s="322">
        <f t="shared" si="136"/>
        <v>0</v>
      </c>
      <c r="AS457" s="322">
        <f t="shared" si="136"/>
        <v>429331.40152913902</v>
      </c>
      <c r="AT457" s="322">
        <f t="shared" si="136"/>
        <v>0</v>
      </c>
      <c r="AU457" s="322">
        <f t="shared" si="136"/>
        <v>1325.0969182998117</v>
      </c>
      <c r="AV457" s="322">
        <f t="shared" si="136"/>
        <v>883.3979455332078</v>
      </c>
      <c r="AW457" s="322">
        <f t="shared" si="136"/>
        <v>2208.4948638330197</v>
      </c>
      <c r="AX457" s="322">
        <f t="shared" si="136"/>
        <v>5300.3876731992468</v>
      </c>
      <c r="AY457" s="322">
        <f t="shared" si="136"/>
        <v>1325.0969182998117</v>
      </c>
      <c r="AZ457" s="322">
        <f t="shared" si="136"/>
        <v>3091.8928093662275</v>
      </c>
      <c r="BA457" s="322">
        <f t="shared" si="136"/>
        <v>0</v>
      </c>
      <c r="BB457" s="322">
        <f t="shared" si="136"/>
        <v>0</v>
      </c>
      <c r="BC457" s="322">
        <f t="shared" si="134"/>
        <v>5742.08664596585</v>
      </c>
      <c r="BD457" s="322">
        <f t="shared" si="134"/>
        <v>1766.7958910664156</v>
      </c>
      <c r="BE457" s="322">
        <f t="shared" si="134"/>
        <v>1766.7958910664156</v>
      </c>
      <c r="BF457" s="322">
        <f t="shared" si="134"/>
        <v>883.3979455332078</v>
      </c>
    </row>
    <row r="458" spans="2:58" ht="14.25">
      <c r="B458" s="6" t="s">
        <v>306</v>
      </c>
      <c r="C458" s="1918" t="s">
        <v>307</v>
      </c>
      <c r="D458" s="1980" t="s">
        <v>311</v>
      </c>
      <c r="E458" s="1981" t="s">
        <v>19</v>
      </c>
      <c r="F458" s="1752" t="s">
        <v>16</v>
      </c>
      <c r="G458" s="1993">
        <v>17.100000000000001</v>
      </c>
      <c r="H458" s="1966">
        <v>910.76788330078125</v>
      </c>
      <c r="I458" s="1922">
        <v>910.76788330078125</v>
      </c>
      <c r="J458" s="1923">
        <v>910.76788330078125</v>
      </c>
      <c r="K458" s="1924">
        <v>17.440000000000001</v>
      </c>
      <c r="L458" s="1738"/>
      <c r="R458" s="322">
        <f t="shared" si="131"/>
        <v>15883.791884765626</v>
      </c>
      <c r="S458" s="322">
        <f t="shared" si="135"/>
        <v>4335.2551245117202</v>
      </c>
      <c r="T458" s="322">
        <f t="shared" si="135"/>
        <v>182.15357666015626</v>
      </c>
      <c r="U458" s="322">
        <f t="shared" si="135"/>
        <v>2012.7970220947263</v>
      </c>
      <c r="V458" s="322">
        <f t="shared" si="135"/>
        <v>0</v>
      </c>
      <c r="W458" s="322">
        <f t="shared" si="135"/>
        <v>8852.663825683594</v>
      </c>
      <c r="X458" s="322">
        <f t="shared" si="135"/>
        <v>0</v>
      </c>
      <c r="Y458" s="322">
        <f t="shared" si="135"/>
        <v>27.323036499023438</v>
      </c>
      <c r="Z458" s="322">
        <f t="shared" si="135"/>
        <v>18.215357666015628</v>
      </c>
      <c r="AA458" s="322">
        <f t="shared" si="135"/>
        <v>45.538394165039065</v>
      </c>
      <c r="AB458" s="322">
        <f t="shared" si="135"/>
        <v>109.29214599609375</v>
      </c>
      <c r="AC458" s="322">
        <f t="shared" ref="S458:AF476" si="137">+$R458*VLOOKUP($E458,$P$5:$AF$7,AC$1+3,FALSE)</f>
        <v>27.323036499023438</v>
      </c>
      <c r="AD458" s="322">
        <f t="shared" si="137"/>
        <v>63.753751831054693</v>
      </c>
      <c r="AE458" s="322">
        <f t="shared" si="137"/>
        <v>0</v>
      </c>
      <c r="AF458" s="322">
        <f t="shared" si="137"/>
        <v>0</v>
      </c>
      <c r="AG458" s="322">
        <f t="shared" si="132"/>
        <v>118.39982482910156</v>
      </c>
      <c r="AH458" s="322">
        <f t="shared" si="132"/>
        <v>36.430715332031255</v>
      </c>
      <c r="AI458" s="322">
        <f t="shared" si="132"/>
        <v>36.430715332031255</v>
      </c>
      <c r="AJ458" s="322">
        <f t="shared" si="132"/>
        <v>18.215357666015628</v>
      </c>
      <c r="AK458" s="1280" t="s">
        <v>1465</v>
      </c>
      <c r="AL458" s="88" t="s">
        <v>1465</v>
      </c>
      <c r="AM458" s="1280" t="s">
        <v>1465</v>
      </c>
      <c r="AN458" s="322">
        <f t="shared" si="133"/>
        <v>15883.791884765626</v>
      </c>
      <c r="AO458" s="322">
        <f t="shared" si="136"/>
        <v>4335.2551245117202</v>
      </c>
      <c r="AP458" s="322">
        <f t="shared" si="136"/>
        <v>182.15357666015626</v>
      </c>
      <c r="AQ458" s="322">
        <f t="shared" si="136"/>
        <v>2012.7970220947263</v>
      </c>
      <c r="AR458" s="322">
        <f t="shared" si="136"/>
        <v>0</v>
      </c>
      <c r="AS458" s="322">
        <f t="shared" si="136"/>
        <v>8852.663825683594</v>
      </c>
      <c r="AT458" s="322">
        <f t="shared" si="136"/>
        <v>0</v>
      </c>
      <c r="AU458" s="322">
        <f t="shared" si="136"/>
        <v>27.323036499023438</v>
      </c>
      <c r="AV458" s="322">
        <f t="shared" si="136"/>
        <v>18.215357666015628</v>
      </c>
      <c r="AW458" s="322">
        <f t="shared" si="136"/>
        <v>45.538394165039065</v>
      </c>
      <c r="AX458" s="322">
        <f t="shared" si="136"/>
        <v>109.29214599609375</v>
      </c>
      <c r="AY458" s="322">
        <f t="shared" ref="AO458:BB476" si="138">+$AN458*VLOOKUP($E458,$AL$5:$BB$7,AY$1+3,FALSE)</f>
        <v>27.323036499023438</v>
      </c>
      <c r="AZ458" s="322">
        <f t="shared" si="138"/>
        <v>63.753751831054693</v>
      </c>
      <c r="BA458" s="322">
        <f t="shared" si="138"/>
        <v>0</v>
      </c>
      <c r="BB458" s="322">
        <f t="shared" si="138"/>
        <v>0</v>
      </c>
      <c r="BC458" s="322">
        <f t="shared" si="134"/>
        <v>118.39982482910156</v>
      </c>
      <c r="BD458" s="322">
        <f t="shared" si="134"/>
        <v>36.430715332031255</v>
      </c>
      <c r="BE458" s="322">
        <f t="shared" si="134"/>
        <v>36.430715332031255</v>
      </c>
      <c r="BF458" s="322">
        <f t="shared" si="134"/>
        <v>18.215357666015628</v>
      </c>
    </row>
    <row r="459" spans="2:58" ht="14.25">
      <c r="B459" s="6" t="s">
        <v>306</v>
      </c>
      <c r="C459" s="1918" t="s">
        <v>312</v>
      </c>
      <c r="D459" s="1980" t="s">
        <v>23</v>
      </c>
      <c r="E459" s="1981" t="s">
        <v>15</v>
      </c>
      <c r="F459" s="1752" t="s">
        <v>16</v>
      </c>
      <c r="G459" s="1993">
        <v>17.170000000000002</v>
      </c>
      <c r="H459" s="1966">
        <v>1903.9647786865235</v>
      </c>
      <c r="I459" s="1922">
        <v>1826.695556640625</v>
      </c>
      <c r="J459" s="1923">
        <v>1826.695556640625</v>
      </c>
      <c r="K459" s="1924">
        <v>12.18</v>
      </c>
      <c r="L459" s="1738"/>
      <c r="R459" s="322">
        <f t="shared" si="131"/>
        <v>22249.151879882811</v>
      </c>
      <c r="S459" s="322">
        <f t="shared" si="137"/>
        <v>8695.0708496093685</v>
      </c>
      <c r="T459" s="322">
        <f t="shared" si="137"/>
        <v>365.33911132812506</v>
      </c>
      <c r="U459" s="322">
        <f t="shared" si="137"/>
        <v>4036.9971801757802</v>
      </c>
      <c r="V459" s="322">
        <f t="shared" si="137"/>
        <v>0</v>
      </c>
      <c r="W459" s="322">
        <f t="shared" si="137"/>
        <v>8147.0621826171873</v>
      </c>
      <c r="X459" s="322">
        <f t="shared" si="137"/>
        <v>0</v>
      </c>
      <c r="Y459" s="322">
        <f t="shared" si="137"/>
        <v>54.800866699218744</v>
      </c>
      <c r="Z459" s="322">
        <f t="shared" si="137"/>
        <v>36.533911132812506</v>
      </c>
      <c r="AA459" s="322">
        <f t="shared" si="137"/>
        <v>91.334777832031264</v>
      </c>
      <c r="AB459" s="322">
        <f t="shared" si="137"/>
        <v>219.20346679687498</v>
      </c>
      <c r="AC459" s="322">
        <f t="shared" si="137"/>
        <v>54.800866699218744</v>
      </c>
      <c r="AD459" s="322">
        <f t="shared" si="137"/>
        <v>127.86868896484376</v>
      </c>
      <c r="AE459" s="322">
        <f t="shared" si="137"/>
        <v>0</v>
      </c>
      <c r="AF459" s="322">
        <f t="shared" si="137"/>
        <v>0</v>
      </c>
      <c r="AG459" s="322">
        <f t="shared" si="132"/>
        <v>237.47042236328124</v>
      </c>
      <c r="AH459" s="322">
        <f t="shared" si="132"/>
        <v>73.067822265625011</v>
      </c>
      <c r="AI459" s="322">
        <f t="shared" si="132"/>
        <v>73.067822265625011</v>
      </c>
      <c r="AJ459" s="322">
        <f t="shared" si="132"/>
        <v>36.533911132812506</v>
      </c>
      <c r="AK459" s="1280" t="s">
        <v>1465</v>
      </c>
      <c r="AL459" s="88" t="s">
        <v>1465</v>
      </c>
      <c r="AM459" s="1280" t="s">
        <v>1465</v>
      </c>
      <c r="AN459" s="322">
        <f t="shared" si="133"/>
        <v>22249.151879882811</v>
      </c>
      <c r="AO459" s="322">
        <f t="shared" si="138"/>
        <v>8695.0708496093685</v>
      </c>
      <c r="AP459" s="322">
        <f t="shared" si="138"/>
        <v>365.33911132812506</v>
      </c>
      <c r="AQ459" s="322">
        <f t="shared" si="138"/>
        <v>4036.9971801757802</v>
      </c>
      <c r="AR459" s="322">
        <f t="shared" si="138"/>
        <v>0</v>
      </c>
      <c r="AS459" s="322">
        <f t="shared" si="138"/>
        <v>8147.0621826171873</v>
      </c>
      <c r="AT459" s="322">
        <f t="shared" si="138"/>
        <v>0</v>
      </c>
      <c r="AU459" s="322">
        <f t="shared" si="138"/>
        <v>54.800866699218744</v>
      </c>
      <c r="AV459" s="322">
        <f t="shared" si="138"/>
        <v>36.533911132812506</v>
      </c>
      <c r="AW459" s="322">
        <f t="shared" si="138"/>
        <v>91.334777832031264</v>
      </c>
      <c r="AX459" s="322">
        <f t="shared" si="138"/>
        <v>219.20346679687498</v>
      </c>
      <c r="AY459" s="322">
        <f t="shared" si="138"/>
        <v>54.800866699218744</v>
      </c>
      <c r="AZ459" s="322">
        <f t="shared" si="138"/>
        <v>127.86868896484376</v>
      </c>
      <c r="BA459" s="322">
        <f t="shared" si="138"/>
        <v>0</v>
      </c>
      <c r="BB459" s="322">
        <f t="shared" si="138"/>
        <v>0</v>
      </c>
      <c r="BC459" s="322">
        <f t="shared" si="134"/>
        <v>237.47042236328124</v>
      </c>
      <c r="BD459" s="322">
        <f t="shared" si="134"/>
        <v>73.067822265625011</v>
      </c>
      <c r="BE459" s="322">
        <f t="shared" si="134"/>
        <v>73.067822265625011</v>
      </c>
      <c r="BF459" s="322">
        <f t="shared" si="134"/>
        <v>36.533911132812506</v>
      </c>
    </row>
    <row r="460" spans="2:58" ht="14.25">
      <c r="B460" s="6" t="s">
        <v>306</v>
      </c>
      <c r="C460" s="1918" t="s">
        <v>313</v>
      </c>
      <c r="D460" s="1980" t="s">
        <v>23</v>
      </c>
      <c r="E460" s="1981" t="s">
        <v>15</v>
      </c>
      <c r="F460" s="1752" t="s">
        <v>16</v>
      </c>
      <c r="G460" s="1993">
        <v>17.170000000000002</v>
      </c>
      <c r="H460" s="1966">
        <v>55.862582683944702</v>
      </c>
      <c r="I460" s="1922">
        <v>53.595493316650391</v>
      </c>
      <c r="J460" s="1923">
        <v>53.595493316650391</v>
      </c>
      <c r="K460" s="1924">
        <v>12.18</v>
      </c>
      <c r="L460" s="1738"/>
      <c r="R460" s="322">
        <f t="shared" si="131"/>
        <v>652.79310859680174</v>
      </c>
      <c r="S460" s="322">
        <f t="shared" si="137"/>
        <v>255.11454818725568</v>
      </c>
      <c r="T460" s="322">
        <f t="shared" si="137"/>
        <v>10.719098663330081</v>
      </c>
      <c r="U460" s="322">
        <f t="shared" si="137"/>
        <v>118.44604022979735</v>
      </c>
      <c r="V460" s="322">
        <f t="shared" si="137"/>
        <v>0</v>
      </c>
      <c r="W460" s="322">
        <f t="shared" si="137"/>
        <v>239.03590019226073</v>
      </c>
      <c r="X460" s="322">
        <f t="shared" si="137"/>
        <v>0</v>
      </c>
      <c r="Y460" s="322">
        <f t="shared" si="137"/>
        <v>1.6078647994995117</v>
      </c>
      <c r="Z460" s="322">
        <f t="shared" si="137"/>
        <v>1.071909866333008</v>
      </c>
      <c r="AA460" s="322">
        <f t="shared" si="137"/>
        <v>2.6797746658325203</v>
      </c>
      <c r="AB460" s="322">
        <f t="shared" si="137"/>
        <v>6.4314591979980467</v>
      </c>
      <c r="AC460" s="322">
        <f t="shared" si="137"/>
        <v>1.6078647994995117</v>
      </c>
      <c r="AD460" s="322">
        <f t="shared" si="137"/>
        <v>3.7516845321655277</v>
      </c>
      <c r="AE460" s="322">
        <f t="shared" si="137"/>
        <v>0</v>
      </c>
      <c r="AF460" s="322">
        <f t="shared" si="137"/>
        <v>0</v>
      </c>
      <c r="AG460" s="322">
        <f t="shared" si="132"/>
        <v>6.967414131164551</v>
      </c>
      <c r="AH460" s="322">
        <f t="shared" si="132"/>
        <v>2.143819732666016</v>
      </c>
      <c r="AI460" s="322">
        <f t="shared" si="132"/>
        <v>2.143819732666016</v>
      </c>
      <c r="AJ460" s="322">
        <f t="shared" si="132"/>
        <v>1.071909866333008</v>
      </c>
      <c r="AK460" s="1280" t="s">
        <v>1465</v>
      </c>
      <c r="AL460" s="88" t="s">
        <v>1465</v>
      </c>
      <c r="AM460" s="1280" t="s">
        <v>1465</v>
      </c>
      <c r="AN460" s="322">
        <f t="shared" si="133"/>
        <v>652.79310859680174</v>
      </c>
      <c r="AO460" s="322">
        <f t="shared" si="138"/>
        <v>255.11454818725568</v>
      </c>
      <c r="AP460" s="322">
        <f t="shared" si="138"/>
        <v>10.719098663330081</v>
      </c>
      <c r="AQ460" s="322">
        <f t="shared" si="138"/>
        <v>118.44604022979735</v>
      </c>
      <c r="AR460" s="322">
        <f t="shared" si="138"/>
        <v>0</v>
      </c>
      <c r="AS460" s="322">
        <f t="shared" si="138"/>
        <v>239.03590019226073</v>
      </c>
      <c r="AT460" s="322">
        <f t="shared" si="138"/>
        <v>0</v>
      </c>
      <c r="AU460" s="322">
        <f t="shared" si="138"/>
        <v>1.6078647994995117</v>
      </c>
      <c r="AV460" s="322">
        <f t="shared" si="138"/>
        <v>1.071909866333008</v>
      </c>
      <c r="AW460" s="322">
        <f t="shared" si="138"/>
        <v>2.6797746658325203</v>
      </c>
      <c r="AX460" s="322">
        <f t="shared" si="138"/>
        <v>6.4314591979980467</v>
      </c>
      <c r="AY460" s="322">
        <f t="shared" si="138"/>
        <v>1.6078647994995117</v>
      </c>
      <c r="AZ460" s="322">
        <f t="shared" si="138"/>
        <v>3.7516845321655277</v>
      </c>
      <c r="BA460" s="322">
        <f t="shared" si="138"/>
        <v>0</v>
      </c>
      <c r="BB460" s="322">
        <f t="shared" si="138"/>
        <v>0</v>
      </c>
      <c r="BC460" s="322">
        <f t="shared" si="134"/>
        <v>6.967414131164551</v>
      </c>
      <c r="BD460" s="322">
        <f t="shared" si="134"/>
        <v>2.143819732666016</v>
      </c>
      <c r="BE460" s="322">
        <f t="shared" si="134"/>
        <v>2.143819732666016</v>
      </c>
      <c r="BF460" s="322">
        <f t="shared" si="134"/>
        <v>1.071909866333008</v>
      </c>
    </row>
    <row r="461" spans="2:58" ht="14.25">
      <c r="B461" s="6" t="s">
        <v>306</v>
      </c>
      <c r="C461" s="1918" t="s">
        <v>197</v>
      </c>
      <c r="D461" s="1980" t="s">
        <v>198</v>
      </c>
      <c r="E461" s="1981" t="s">
        <v>19</v>
      </c>
      <c r="F461" s="1752" t="s">
        <v>16</v>
      </c>
      <c r="G461" s="1993">
        <v>17.170000000000002</v>
      </c>
      <c r="H461" s="1966">
        <v>4369.1345098828133</v>
      </c>
      <c r="I461" s="1922">
        <v>4369.1345098828133</v>
      </c>
      <c r="J461" s="1923">
        <v>4369.1345098828133</v>
      </c>
      <c r="K461" s="1924">
        <v>17.440000000000001</v>
      </c>
      <c r="L461" s="1738"/>
      <c r="R461" s="322">
        <f t="shared" si="131"/>
        <v>76197.705852356274</v>
      </c>
      <c r="S461" s="322">
        <f t="shared" si="137"/>
        <v>20797.080267042202</v>
      </c>
      <c r="T461" s="322">
        <f t="shared" si="137"/>
        <v>873.82690197656279</v>
      </c>
      <c r="U461" s="322">
        <f t="shared" si="137"/>
        <v>9655.7872668410164</v>
      </c>
      <c r="V461" s="322">
        <f t="shared" si="137"/>
        <v>0</v>
      </c>
      <c r="W461" s="322">
        <f t="shared" si="137"/>
        <v>42467.987436060954</v>
      </c>
      <c r="X461" s="322">
        <f t="shared" si="137"/>
        <v>0</v>
      </c>
      <c r="Y461" s="322">
        <f t="shared" si="137"/>
        <v>131.0740352964844</v>
      </c>
      <c r="Z461" s="322">
        <f t="shared" si="137"/>
        <v>87.382690197656288</v>
      </c>
      <c r="AA461" s="322">
        <f t="shared" si="137"/>
        <v>218.4567254941407</v>
      </c>
      <c r="AB461" s="322">
        <f t="shared" si="137"/>
        <v>524.29614118593759</v>
      </c>
      <c r="AC461" s="322">
        <f t="shared" si="137"/>
        <v>131.0740352964844</v>
      </c>
      <c r="AD461" s="322">
        <f t="shared" si="137"/>
        <v>305.839415691797</v>
      </c>
      <c r="AE461" s="322">
        <f t="shared" si="137"/>
        <v>0</v>
      </c>
      <c r="AF461" s="322">
        <f t="shared" si="137"/>
        <v>0</v>
      </c>
      <c r="AG461" s="322">
        <f t="shared" si="132"/>
        <v>567.98748628476574</v>
      </c>
      <c r="AH461" s="322">
        <f t="shared" si="132"/>
        <v>174.76538039531258</v>
      </c>
      <c r="AI461" s="322">
        <f t="shared" si="132"/>
        <v>174.76538039531258</v>
      </c>
      <c r="AJ461" s="322">
        <f t="shared" si="132"/>
        <v>87.382690197656288</v>
      </c>
      <c r="AK461" s="1280" t="s">
        <v>1465</v>
      </c>
      <c r="AL461" s="88" t="s">
        <v>1465</v>
      </c>
      <c r="AM461" s="1280" t="s">
        <v>1465</v>
      </c>
      <c r="AN461" s="322">
        <f t="shared" si="133"/>
        <v>76197.705852356274</v>
      </c>
      <c r="AO461" s="322">
        <f t="shared" si="138"/>
        <v>20797.080267042202</v>
      </c>
      <c r="AP461" s="322">
        <f t="shared" si="138"/>
        <v>873.82690197656279</v>
      </c>
      <c r="AQ461" s="322">
        <f t="shared" si="138"/>
        <v>9655.7872668410164</v>
      </c>
      <c r="AR461" s="322">
        <f t="shared" si="138"/>
        <v>0</v>
      </c>
      <c r="AS461" s="322">
        <f t="shared" si="138"/>
        <v>42467.987436060954</v>
      </c>
      <c r="AT461" s="322">
        <f t="shared" si="138"/>
        <v>0</v>
      </c>
      <c r="AU461" s="322">
        <f t="shared" si="138"/>
        <v>131.0740352964844</v>
      </c>
      <c r="AV461" s="322">
        <f t="shared" si="138"/>
        <v>87.382690197656288</v>
      </c>
      <c r="AW461" s="322">
        <f t="shared" si="138"/>
        <v>218.4567254941407</v>
      </c>
      <c r="AX461" s="322">
        <f t="shared" si="138"/>
        <v>524.29614118593759</v>
      </c>
      <c r="AY461" s="322">
        <f t="shared" si="138"/>
        <v>131.0740352964844</v>
      </c>
      <c r="AZ461" s="322">
        <f t="shared" si="138"/>
        <v>305.839415691797</v>
      </c>
      <c r="BA461" s="322">
        <f t="shared" si="138"/>
        <v>0</v>
      </c>
      <c r="BB461" s="322">
        <f t="shared" si="138"/>
        <v>0</v>
      </c>
      <c r="BC461" s="322">
        <f t="shared" si="134"/>
        <v>567.98748628476574</v>
      </c>
      <c r="BD461" s="322">
        <f t="shared" si="134"/>
        <v>174.76538039531258</v>
      </c>
      <c r="BE461" s="322">
        <f t="shared" si="134"/>
        <v>174.76538039531258</v>
      </c>
      <c r="BF461" s="322">
        <f t="shared" si="134"/>
        <v>87.382690197656288</v>
      </c>
    </row>
    <row r="462" spans="2:58" ht="14.25">
      <c r="B462" s="6" t="s">
        <v>306</v>
      </c>
      <c r="C462" s="1918" t="s">
        <v>197</v>
      </c>
      <c r="D462" s="1980" t="s">
        <v>198</v>
      </c>
      <c r="E462" s="1981" t="s">
        <v>19</v>
      </c>
      <c r="F462" s="1752" t="s">
        <v>16</v>
      </c>
      <c r="G462" s="1993">
        <v>17.170000000000002</v>
      </c>
      <c r="H462" s="1966">
        <v>15056.94938330078</v>
      </c>
      <c r="I462" s="1922">
        <v>14958.22509765625</v>
      </c>
      <c r="J462" s="1923">
        <v>14958.22509765625</v>
      </c>
      <c r="K462" s="1924">
        <v>17.440000000000001</v>
      </c>
      <c r="L462" s="1738"/>
      <c r="R462" s="322">
        <f t="shared" si="131"/>
        <v>260871.44570312501</v>
      </c>
      <c r="S462" s="322">
        <f t="shared" si="137"/>
        <v>71201.151464843773</v>
      </c>
      <c r="T462" s="322">
        <f t="shared" si="137"/>
        <v>2991.6450195312505</v>
      </c>
      <c r="U462" s="322">
        <f t="shared" si="137"/>
        <v>33057.677465820307</v>
      </c>
      <c r="V462" s="322">
        <f t="shared" si="137"/>
        <v>0</v>
      </c>
      <c r="W462" s="322">
        <f t="shared" si="137"/>
        <v>145393.94794921877</v>
      </c>
      <c r="X462" s="322">
        <f t="shared" si="137"/>
        <v>0</v>
      </c>
      <c r="Y462" s="322">
        <f t="shared" si="137"/>
        <v>448.74675292968749</v>
      </c>
      <c r="Z462" s="322">
        <f t="shared" si="137"/>
        <v>299.16450195312501</v>
      </c>
      <c r="AA462" s="322">
        <f t="shared" si="137"/>
        <v>747.91125488281261</v>
      </c>
      <c r="AB462" s="322">
        <f t="shared" si="137"/>
        <v>1794.98701171875</v>
      </c>
      <c r="AC462" s="322">
        <f t="shared" si="137"/>
        <v>448.74675292968749</v>
      </c>
      <c r="AD462" s="322">
        <f t="shared" si="137"/>
        <v>1047.0757568359377</v>
      </c>
      <c r="AE462" s="322">
        <f t="shared" si="137"/>
        <v>0</v>
      </c>
      <c r="AF462" s="322">
        <f t="shared" si="137"/>
        <v>0</v>
      </c>
      <c r="AG462" s="322">
        <f t="shared" si="132"/>
        <v>1944.5692626953123</v>
      </c>
      <c r="AH462" s="322">
        <f t="shared" si="132"/>
        <v>598.32900390625002</v>
      </c>
      <c r="AI462" s="322">
        <f t="shared" si="132"/>
        <v>598.32900390625002</v>
      </c>
      <c r="AJ462" s="322">
        <f t="shared" si="132"/>
        <v>299.16450195312501</v>
      </c>
      <c r="AK462" s="1280" t="s">
        <v>1465</v>
      </c>
      <c r="AL462" s="88" t="s">
        <v>1465</v>
      </c>
      <c r="AM462" s="1280" t="s">
        <v>1465</v>
      </c>
      <c r="AN462" s="322">
        <f t="shared" si="133"/>
        <v>260871.44570312501</v>
      </c>
      <c r="AO462" s="322">
        <f t="shared" si="138"/>
        <v>71201.151464843773</v>
      </c>
      <c r="AP462" s="322">
        <f t="shared" si="138"/>
        <v>2991.6450195312505</v>
      </c>
      <c r="AQ462" s="322">
        <f t="shared" si="138"/>
        <v>33057.677465820307</v>
      </c>
      <c r="AR462" s="322">
        <f t="shared" si="138"/>
        <v>0</v>
      </c>
      <c r="AS462" s="322">
        <f t="shared" si="138"/>
        <v>145393.94794921877</v>
      </c>
      <c r="AT462" s="322">
        <f t="shared" si="138"/>
        <v>0</v>
      </c>
      <c r="AU462" s="322">
        <f t="shared" si="138"/>
        <v>448.74675292968749</v>
      </c>
      <c r="AV462" s="322">
        <f t="shared" si="138"/>
        <v>299.16450195312501</v>
      </c>
      <c r="AW462" s="322">
        <f t="shared" si="138"/>
        <v>747.91125488281261</v>
      </c>
      <c r="AX462" s="322">
        <f t="shared" si="138"/>
        <v>1794.98701171875</v>
      </c>
      <c r="AY462" s="322">
        <f t="shared" si="138"/>
        <v>448.74675292968749</v>
      </c>
      <c r="AZ462" s="322">
        <f t="shared" si="138"/>
        <v>1047.0757568359377</v>
      </c>
      <c r="BA462" s="322">
        <f t="shared" si="138"/>
        <v>0</v>
      </c>
      <c r="BB462" s="322">
        <f t="shared" si="138"/>
        <v>0</v>
      </c>
      <c r="BC462" s="322">
        <f t="shared" si="134"/>
        <v>1944.5692626953123</v>
      </c>
      <c r="BD462" s="322">
        <f t="shared" si="134"/>
        <v>598.32900390625002</v>
      </c>
      <c r="BE462" s="322">
        <f t="shared" si="134"/>
        <v>598.32900390625002</v>
      </c>
      <c r="BF462" s="322">
        <f t="shared" si="134"/>
        <v>299.16450195312501</v>
      </c>
    </row>
    <row r="463" spans="2:58" ht="14.25">
      <c r="B463" s="6" t="s">
        <v>306</v>
      </c>
      <c r="C463" s="1918" t="s">
        <v>314</v>
      </c>
      <c r="D463" s="1980" t="s">
        <v>138</v>
      </c>
      <c r="E463" s="1981" t="s">
        <v>19</v>
      </c>
      <c r="F463" s="1752" t="s">
        <v>16</v>
      </c>
      <c r="G463" s="1993">
        <v>17.170000000000002</v>
      </c>
      <c r="H463" s="1966">
        <v>0</v>
      </c>
      <c r="I463" s="1922">
        <v>0</v>
      </c>
      <c r="J463" s="1923">
        <v>0</v>
      </c>
      <c r="K463" s="1924">
        <v>17.440000000000001</v>
      </c>
      <c r="L463" s="1738"/>
      <c r="R463" s="322">
        <f t="shared" si="131"/>
        <v>0</v>
      </c>
      <c r="S463" s="322">
        <f t="shared" si="137"/>
        <v>0</v>
      </c>
      <c r="T463" s="322">
        <f t="shared" si="137"/>
        <v>0</v>
      </c>
      <c r="U463" s="322">
        <f t="shared" si="137"/>
        <v>0</v>
      </c>
      <c r="V463" s="322">
        <f t="shared" si="137"/>
        <v>0</v>
      </c>
      <c r="W463" s="322">
        <f t="shared" si="137"/>
        <v>0</v>
      </c>
      <c r="X463" s="322">
        <f t="shared" si="137"/>
        <v>0</v>
      </c>
      <c r="Y463" s="322">
        <f t="shared" si="137"/>
        <v>0</v>
      </c>
      <c r="Z463" s="322">
        <f t="shared" si="137"/>
        <v>0</v>
      </c>
      <c r="AA463" s="322">
        <f t="shared" si="137"/>
        <v>0</v>
      </c>
      <c r="AB463" s="322">
        <f t="shared" si="137"/>
        <v>0</v>
      </c>
      <c r="AC463" s="322">
        <f t="shared" si="137"/>
        <v>0</v>
      </c>
      <c r="AD463" s="322">
        <f t="shared" si="137"/>
        <v>0</v>
      </c>
      <c r="AE463" s="322">
        <f t="shared" si="137"/>
        <v>0</v>
      </c>
      <c r="AF463" s="322">
        <f t="shared" si="137"/>
        <v>0</v>
      </c>
      <c r="AG463" s="322">
        <f t="shared" si="132"/>
        <v>0</v>
      </c>
      <c r="AH463" s="322">
        <f t="shared" si="132"/>
        <v>0</v>
      </c>
      <c r="AI463" s="322">
        <f t="shared" si="132"/>
        <v>0</v>
      </c>
      <c r="AJ463" s="322">
        <f t="shared" si="132"/>
        <v>0</v>
      </c>
      <c r="AK463" s="1280" t="s">
        <v>1465</v>
      </c>
      <c r="AL463" s="88" t="s">
        <v>1465</v>
      </c>
      <c r="AM463" s="1280" t="s">
        <v>1465</v>
      </c>
      <c r="AN463" s="322">
        <f t="shared" si="133"/>
        <v>0</v>
      </c>
      <c r="AO463" s="322">
        <f t="shared" si="138"/>
        <v>0</v>
      </c>
      <c r="AP463" s="322">
        <f t="shared" si="138"/>
        <v>0</v>
      </c>
      <c r="AQ463" s="322">
        <f t="shared" si="138"/>
        <v>0</v>
      </c>
      <c r="AR463" s="322">
        <f t="shared" si="138"/>
        <v>0</v>
      </c>
      <c r="AS463" s="322">
        <f t="shared" si="138"/>
        <v>0</v>
      </c>
      <c r="AT463" s="322">
        <f t="shared" si="138"/>
        <v>0</v>
      </c>
      <c r="AU463" s="322">
        <f t="shared" si="138"/>
        <v>0</v>
      </c>
      <c r="AV463" s="322">
        <f t="shared" si="138"/>
        <v>0</v>
      </c>
      <c r="AW463" s="322">
        <f t="shared" si="138"/>
        <v>0</v>
      </c>
      <c r="AX463" s="322">
        <f t="shared" si="138"/>
        <v>0</v>
      </c>
      <c r="AY463" s="322">
        <f t="shared" si="138"/>
        <v>0</v>
      </c>
      <c r="AZ463" s="322">
        <f t="shared" si="138"/>
        <v>0</v>
      </c>
      <c r="BA463" s="322">
        <f t="shared" si="138"/>
        <v>0</v>
      </c>
      <c r="BB463" s="322">
        <f t="shared" si="138"/>
        <v>0</v>
      </c>
      <c r="BC463" s="322">
        <f t="shared" si="134"/>
        <v>0</v>
      </c>
      <c r="BD463" s="322">
        <f t="shared" si="134"/>
        <v>0</v>
      </c>
      <c r="BE463" s="322">
        <f t="shared" si="134"/>
        <v>0</v>
      </c>
      <c r="BF463" s="322">
        <f t="shared" si="134"/>
        <v>0</v>
      </c>
    </row>
    <row r="464" spans="2:58" ht="14.25">
      <c r="B464" s="6" t="s">
        <v>306</v>
      </c>
      <c r="C464" s="1918" t="s">
        <v>315</v>
      </c>
      <c r="D464" s="1980" t="s">
        <v>138</v>
      </c>
      <c r="E464" s="1981" t="s">
        <v>19</v>
      </c>
      <c r="F464" s="1752" t="s">
        <v>16</v>
      </c>
      <c r="G464" s="1993">
        <v>17.170000000000002</v>
      </c>
      <c r="H464" s="1966">
        <v>8930.7800546250019</v>
      </c>
      <c r="I464" s="1922">
        <v>8916.5136328125009</v>
      </c>
      <c r="J464" s="1923">
        <v>8916.5136328125009</v>
      </c>
      <c r="K464" s="1924">
        <v>17.440000000000001</v>
      </c>
      <c r="L464" s="1738"/>
      <c r="R464" s="322">
        <f t="shared" si="131"/>
        <v>155503.99775625003</v>
      </c>
      <c r="S464" s="322">
        <f t="shared" si="137"/>
        <v>42442.604892187519</v>
      </c>
      <c r="T464" s="322">
        <f t="shared" si="137"/>
        <v>1783.3027265625003</v>
      </c>
      <c r="U464" s="322">
        <f t="shared" si="137"/>
        <v>19705.495128515624</v>
      </c>
      <c r="V464" s="322">
        <f t="shared" si="137"/>
        <v>0</v>
      </c>
      <c r="W464" s="322">
        <f t="shared" si="137"/>
        <v>86668.512510937522</v>
      </c>
      <c r="X464" s="322">
        <f t="shared" si="137"/>
        <v>0</v>
      </c>
      <c r="Y464" s="322">
        <f t="shared" si="137"/>
        <v>267.49540898437505</v>
      </c>
      <c r="Z464" s="322">
        <f t="shared" si="137"/>
        <v>178.33027265625003</v>
      </c>
      <c r="AA464" s="322">
        <f t="shared" si="137"/>
        <v>445.82568164062508</v>
      </c>
      <c r="AB464" s="322">
        <f t="shared" si="137"/>
        <v>1069.9816359375002</v>
      </c>
      <c r="AC464" s="322">
        <f t="shared" si="137"/>
        <v>267.49540898437505</v>
      </c>
      <c r="AD464" s="322">
        <f t="shared" si="137"/>
        <v>624.15595429687517</v>
      </c>
      <c r="AE464" s="322">
        <f t="shared" si="137"/>
        <v>0</v>
      </c>
      <c r="AF464" s="322">
        <f t="shared" si="137"/>
        <v>0</v>
      </c>
      <c r="AG464" s="322">
        <f t="shared" si="132"/>
        <v>1159.146772265625</v>
      </c>
      <c r="AH464" s="322">
        <f t="shared" si="132"/>
        <v>356.66054531250006</v>
      </c>
      <c r="AI464" s="322">
        <f t="shared" si="132"/>
        <v>356.66054531250006</v>
      </c>
      <c r="AJ464" s="322">
        <f t="shared" si="132"/>
        <v>178.33027265625003</v>
      </c>
      <c r="AK464" s="1280" t="s">
        <v>1465</v>
      </c>
      <c r="AL464" s="88" t="s">
        <v>1465</v>
      </c>
      <c r="AM464" s="1280" t="s">
        <v>1465</v>
      </c>
      <c r="AN464" s="322">
        <f t="shared" si="133"/>
        <v>155503.99775625003</v>
      </c>
      <c r="AO464" s="322">
        <f t="shared" si="138"/>
        <v>42442.604892187519</v>
      </c>
      <c r="AP464" s="322">
        <f t="shared" si="138"/>
        <v>1783.3027265625003</v>
      </c>
      <c r="AQ464" s="322">
        <f t="shared" si="138"/>
        <v>19705.495128515624</v>
      </c>
      <c r="AR464" s="322">
        <f t="shared" si="138"/>
        <v>0</v>
      </c>
      <c r="AS464" s="322">
        <f t="shared" si="138"/>
        <v>86668.512510937522</v>
      </c>
      <c r="AT464" s="322">
        <f t="shared" si="138"/>
        <v>0</v>
      </c>
      <c r="AU464" s="322">
        <f t="shared" si="138"/>
        <v>267.49540898437505</v>
      </c>
      <c r="AV464" s="322">
        <f t="shared" si="138"/>
        <v>178.33027265625003</v>
      </c>
      <c r="AW464" s="322">
        <f t="shared" si="138"/>
        <v>445.82568164062508</v>
      </c>
      <c r="AX464" s="322">
        <f t="shared" si="138"/>
        <v>1069.9816359375002</v>
      </c>
      <c r="AY464" s="322">
        <f t="shared" si="138"/>
        <v>267.49540898437505</v>
      </c>
      <c r="AZ464" s="322">
        <f t="shared" si="138"/>
        <v>624.15595429687517</v>
      </c>
      <c r="BA464" s="322">
        <f t="shared" si="138"/>
        <v>0</v>
      </c>
      <c r="BB464" s="322">
        <f t="shared" si="138"/>
        <v>0</v>
      </c>
      <c r="BC464" s="322">
        <f t="shared" si="134"/>
        <v>1159.146772265625</v>
      </c>
      <c r="BD464" s="322">
        <f t="shared" si="134"/>
        <v>356.66054531250006</v>
      </c>
      <c r="BE464" s="322">
        <f t="shared" si="134"/>
        <v>356.66054531250006</v>
      </c>
      <c r="BF464" s="322">
        <f t="shared" si="134"/>
        <v>178.33027265625003</v>
      </c>
    </row>
    <row r="465" spans="2:58" ht="14.25">
      <c r="B465" s="6" t="s">
        <v>306</v>
      </c>
      <c r="C465" s="1918" t="s">
        <v>316</v>
      </c>
      <c r="D465" s="1980" t="s">
        <v>36</v>
      </c>
      <c r="E465" s="1981" t="s">
        <v>19</v>
      </c>
      <c r="F465" s="1752" t="s">
        <v>16</v>
      </c>
      <c r="G465" s="1993">
        <v>17.170000000000002</v>
      </c>
      <c r="H465" s="1966">
        <v>10030.554738281249</v>
      </c>
      <c r="I465" s="1922">
        <v>9884.267578125</v>
      </c>
      <c r="J465" s="1923">
        <v>9884.267578125</v>
      </c>
      <c r="K465" s="1924">
        <v>17.440000000000001</v>
      </c>
      <c r="L465" s="1738"/>
      <c r="R465" s="322">
        <f t="shared" si="131"/>
        <v>172381.62656250002</v>
      </c>
      <c r="S465" s="322">
        <f t="shared" si="137"/>
        <v>47049.11367187502</v>
      </c>
      <c r="T465" s="322">
        <f t="shared" si="137"/>
        <v>1976.8535156250005</v>
      </c>
      <c r="U465" s="322">
        <f t="shared" si="137"/>
        <v>21844.231347656249</v>
      </c>
      <c r="V465" s="322">
        <f t="shared" si="137"/>
        <v>0</v>
      </c>
      <c r="W465" s="322">
        <f t="shared" si="137"/>
        <v>96075.080859375026</v>
      </c>
      <c r="X465" s="322">
        <f t="shared" si="137"/>
        <v>0</v>
      </c>
      <c r="Y465" s="322">
        <f t="shared" si="137"/>
        <v>296.52802734375001</v>
      </c>
      <c r="Z465" s="322">
        <f t="shared" si="137"/>
        <v>197.68535156250005</v>
      </c>
      <c r="AA465" s="322">
        <f t="shared" si="137"/>
        <v>494.21337890625011</v>
      </c>
      <c r="AB465" s="322">
        <f t="shared" si="137"/>
        <v>1186.112109375</v>
      </c>
      <c r="AC465" s="322">
        <f t="shared" si="137"/>
        <v>296.52802734375001</v>
      </c>
      <c r="AD465" s="322">
        <f t="shared" si="137"/>
        <v>691.89873046875016</v>
      </c>
      <c r="AE465" s="322">
        <f t="shared" si="137"/>
        <v>0</v>
      </c>
      <c r="AF465" s="322">
        <f t="shared" si="137"/>
        <v>0</v>
      </c>
      <c r="AG465" s="322">
        <f t="shared" si="132"/>
        <v>1284.9547851562502</v>
      </c>
      <c r="AH465" s="322">
        <f t="shared" si="132"/>
        <v>395.37070312500009</v>
      </c>
      <c r="AI465" s="322">
        <f t="shared" si="132"/>
        <v>395.37070312500009</v>
      </c>
      <c r="AJ465" s="322">
        <f t="shared" si="132"/>
        <v>197.68535156250005</v>
      </c>
      <c r="AK465" s="1280" t="s">
        <v>1465</v>
      </c>
      <c r="AL465" s="88" t="s">
        <v>1465</v>
      </c>
      <c r="AM465" s="1280" t="s">
        <v>1465</v>
      </c>
      <c r="AN465" s="322">
        <f t="shared" si="133"/>
        <v>172381.62656250002</v>
      </c>
      <c r="AO465" s="322">
        <f t="shared" si="138"/>
        <v>47049.11367187502</v>
      </c>
      <c r="AP465" s="322">
        <f t="shared" si="138"/>
        <v>1976.8535156250005</v>
      </c>
      <c r="AQ465" s="322">
        <f t="shared" si="138"/>
        <v>21844.231347656249</v>
      </c>
      <c r="AR465" s="322">
        <f t="shared" si="138"/>
        <v>0</v>
      </c>
      <c r="AS465" s="322">
        <f t="shared" si="138"/>
        <v>96075.080859375026</v>
      </c>
      <c r="AT465" s="322">
        <f t="shared" si="138"/>
        <v>0</v>
      </c>
      <c r="AU465" s="322">
        <f t="shared" si="138"/>
        <v>296.52802734375001</v>
      </c>
      <c r="AV465" s="322">
        <f t="shared" si="138"/>
        <v>197.68535156250005</v>
      </c>
      <c r="AW465" s="322">
        <f t="shared" si="138"/>
        <v>494.21337890625011</v>
      </c>
      <c r="AX465" s="322">
        <f t="shared" si="138"/>
        <v>1186.112109375</v>
      </c>
      <c r="AY465" s="322">
        <f t="shared" si="138"/>
        <v>296.52802734375001</v>
      </c>
      <c r="AZ465" s="322">
        <f t="shared" si="138"/>
        <v>691.89873046875016</v>
      </c>
      <c r="BA465" s="322">
        <f t="shared" si="138"/>
        <v>0</v>
      </c>
      <c r="BB465" s="322">
        <f t="shared" si="138"/>
        <v>0</v>
      </c>
      <c r="BC465" s="322">
        <f t="shared" si="134"/>
        <v>1284.9547851562502</v>
      </c>
      <c r="BD465" s="322">
        <f t="shared" si="134"/>
        <v>395.37070312500009</v>
      </c>
      <c r="BE465" s="322">
        <f t="shared" si="134"/>
        <v>395.37070312500009</v>
      </c>
      <c r="BF465" s="322">
        <f t="shared" si="134"/>
        <v>197.68535156250005</v>
      </c>
    </row>
    <row r="466" spans="2:58" ht="14.25">
      <c r="B466" s="6" t="s">
        <v>306</v>
      </c>
      <c r="C466" s="1918" t="s">
        <v>317</v>
      </c>
      <c r="D466" s="1980" t="s">
        <v>318</v>
      </c>
      <c r="E466" s="1981" t="s">
        <v>19</v>
      </c>
      <c r="F466" s="1752" t="s">
        <v>16</v>
      </c>
      <c r="G466" s="1993">
        <v>17.399999999999999</v>
      </c>
      <c r="H466" s="1966">
        <v>12.529149762751855</v>
      </c>
      <c r="I466" s="1922">
        <v>12.529149762751855</v>
      </c>
      <c r="J466" s="1923">
        <v>12.529149762751855</v>
      </c>
      <c r="K466" s="1924">
        <v>17.440000000000001</v>
      </c>
      <c r="L466" s="1738"/>
      <c r="R466" s="322">
        <f t="shared" si="131"/>
        <v>218.50837186239235</v>
      </c>
      <c r="S466" s="322">
        <f t="shared" si="137"/>
        <v>59.638752870698852</v>
      </c>
      <c r="T466" s="322">
        <f t="shared" si="137"/>
        <v>2.5058299525503713</v>
      </c>
      <c r="U466" s="322">
        <f t="shared" si="137"/>
        <v>27.689420975681593</v>
      </c>
      <c r="V466" s="322">
        <f t="shared" si="137"/>
        <v>0</v>
      </c>
      <c r="W466" s="322">
        <f t="shared" si="137"/>
        <v>121.78333569394805</v>
      </c>
      <c r="X466" s="322">
        <f t="shared" si="137"/>
        <v>0</v>
      </c>
      <c r="Y466" s="322">
        <f t="shared" si="137"/>
        <v>0.37587449288255564</v>
      </c>
      <c r="Z466" s="322">
        <f t="shared" si="137"/>
        <v>0.25058299525503713</v>
      </c>
      <c r="AA466" s="322">
        <f t="shared" si="137"/>
        <v>0.62645748813759283</v>
      </c>
      <c r="AB466" s="322">
        <f t="shared" si="137"/>
        <v>1.5034979715302226</v>
      </c>
      <c r="AC466" s="322">
        <f t="shared" si="137"/>
        <v>0.37587449288255564</v>
      </c>
      <c r="AD466" s="322">
        <f t="shared" si="137"/>
        <v>0.87704048339262985</v>
      </c>
      <c r="AE466" s="322">
        <f t="shared" si="137"/>
        <v>0</v>
      </c>
      <c r="AF466" s="322">
        <f t="shared" si="137"/>
        <v>0</v>
      </c>
      <c r="AG466" s="322">
        <f t="shared" si="132"/>
        <v>1.6287894691577411</v>
      </c>
      <c r="AH466" s="322">
        <f t="shared" si="132"/>
        <v>0.50116599051007427</v>
      </c>
      <c r="AI466" s="322">
        <f t="shared" si="132"/>
        <v>0.50116599051007427</v>
      </c>
      <c r="AJ466" s="322">
        <f t="shared" si="132"/>
        <v>0.25058299525503713</v>
      </c>
      <c r="AK466" s="1280" t="s">
        <v>1465</v>
      </c>
      <c r="AL466" s="88" t="s">
        <v>1465</v>
      </c>
      <c r="AM466" s="1280" t="s">
        <v>1465</v>
      </c>
      <c r="AN466" s="322">
        <f t="shared" si="133"/>
        <v>218.50837186239235</v>
      </c>
      <c r="AO466" s="322">
        <f t="shared" si="138"/>
        <v>59.638752870698852</v>
      </c>
      <c r="AP466" s="322">
        <f t="shared" si="138"/>
        <v>2.5058299525503713</v>
      </c>
      <c r="AQ466" s="322">
        <f t="shared" si="138"/>
        <v>27.689420975681593</v>
      </c>
      <c r="AR466" s="322">
        <f t="shared" si="138"/>
        <v>0</v>
      </c>
      <c r="AS466" s="322">
        <f t="shared" si="138"/>
        <v>121.78333569394805</v>
      </c>
      <c r="AT466" s="322">
        <f t="shared" si="138"/>
        <v>0</v>
      </c>
      <c r="AU466" s="322">
        <f t="shared" si="138"/>
        <v>0.37587449288255564</v>
      </c>
      <c r="AV466" s="322">
        <f t="shared" si="138"/>
        <v>0.25058299525503713</v>
      </c>
      <c r="AW466" s="322">
        <f t="shared" si="138"/>
        <v>0.62645748813759283</v>
      </c>
      <c r="AX466" s="322">
        <f t="shared" si="138"/>
        <v>1.5034979715302226</v>
      </c>
      <c r="AY466" s="322">
        <f t="shared" si="138"/>
        <v>0.37587449288255564</v>
      </c>
      <c r="AZ466" s="322">
        <f t="shared" si="138"/>
        <v>0.87704048339262985</v>
      </c>
      <c r="BA466" s="322">
        <f t="shared" si="138"/>
        <v>0</v>
      </c>
      <c r="BB466" s="322">
        <f t="shared" si="138"/>
        <v>0</v>
      </c>
      <c r="BC466" s="322">
        <f t="shared" si="134"/>
        <v>1.6287894691577411</v>
      </c>
      <c r="BD466" s="322">
        <f t="shared" si="134"/>
        <v>0.50116599051007427</v>
      </c>
      <c r="BE466" s="322">
        <f t="shared" si="134"/>
        <v>0.50116599051007427</v>
      </c>
      <c r="BF466" s="322">
        <f t="shared" si="134"/>
        <v>0.25058299525503713</v>
      </c>
    </row>
    <row r="467" spans="2:58" ht="14.25">
      <c r="B467" s="6" t="s">
        <v>306</v>
      </c>
      <c r="C467" s="1918" t="s">
        <v>317</v>
      </c>
      <c r="D467" s="1980" t="s">
        <v>240</v>
      </c>
      <c r="E467" s="1981" t="s">
        <v>19</v>
      </c>
      <c r="F467" s="1752" t="s">
        <v>16</v>
      </c>
      <c r="G467" s="1993">
        <v>17.399999999999999</v>
      </c>
      <c r="H467" s="1966">
        <v>457.41043230604305</v>
      </c>
      <c r="I467" s="1922">
        <v>457.41043230604305</v>
      </c>
      <c r="J467" s="1923">
        <v>457.41043230604305</v>
      </c>
      <c r="K467" s="1924">
        <v>17.440000000000001</v>
      </c>
      <c r="L467" s="1738"/>
      <c r="R467" s="322">
        <f t="shared" si="131"/>
        <v>7977.2379394173913</v>
      </c>
      <c r="S467" s="322">
        <f t="shared" si="137"/>
        <v>2177.273657776766</v>
      </c>
      <c r="T467" s="322">
        <f t="shared" si="137"/>
        <v>91.482086461208624</v>
      </c>
      <c r="U467" s="322">
        <f t="shared" si="137"/>
        <v>1010.877055396355</v>
      </c>
      <c r="V467" s="322">
        <f t="shared" si="137"/>
        <v>0</v>
      </c>
      <c r="W467" s="322">
        <f t="shared" si="137"/>
        <v>4446.0294020147394</v>
      </c>
      <c r="X467" s="322">
        <f t="shared" si="137"/>
        <v>0</v>
      </c>
      <c r="Y467" s="322">
        <f t="shared" si="137"/>
        <v>13.722312969181292</v>
      </c>
      <c r="Z467" s="322">
        <f t="shared" si="137"/>
        <v>9.148208646120862</v>
      </c>
      <c r="AA467" s="322">
        <f t="shared" si="137"/>
        <v>22.870521615302156</v>
      </c>
      <c r="AB467" s="322">
        <f t="shared" si="137"/>
        <v>54.889251876725169</v>
      </c>
      <c r="AC467" s="322">
        <f t="shared" si="137"/>
        <v>13.722312969181292</v>
      </c>
      <c r="AD467" s="322">
        <f t="shared" si="137"/>
        <v>32.018730261423016</v>
      </c>
      <c r="AE467" s="322">
        <f t="shared" si="137"/>
        <v>0</v>
      </c>
      <c r="AF467" s="322">
        <f t="shared" si="137"/>
        <v>0</v>
      </c>
      <c r="AG467" s="322">
        <f t="shared" si="132"/>
        <v>59.463356199785594</v>
      </c>
      <c r="AH467" s="322">
        <f t="shared" si="132"/>
        <v>18.296417292241724</v>
      </c>
      <c r="AI467" s="322">
        <f t="shared" si="132"/>
        <v>18.296417292241724</v>
      </c>
      <c r="AJ467" s="322">
        <f t="shared" si="132"/>
        <v>9.148208646120862</v>
      </c>
      <c r="AK467" s="1280" t="s">
        <v>1465</v>
      </c>
      <c r="AL467" s="88" t="s">
        <v>1465</v>
      </c>
      <c r="AM467" s="1280" t="s">
        <v>1465</v>
      </c>
      <c r="AN467" s="322">
        <f t="shared" si="133"/>
        <v>7977.2379394173913</v>
      </c>
      <c r="AO467" s="322">
        <f t="shared" si="138"/>
        <v>2177.273657776766</v>
      </c>
      <c r="AP467" s="322">
        <f t="shared" si="138"/>
        <v>91.482086461208624</v>
      </c>
      <c r="AQ467" s="322">
        <f t="shared" si="138"/>
        <v>1010.877055396355</v>
      </c>
      <c r="AR467" s="322">
        <f t="shared" si="138"/>
        <v>0</v>
      </c>
      <c r="AS467" s="322">
        <f t="shared" si="138"/>
        <v>4446.0294020147394</v>
      </c>
      <c r="AT467" s="322">
        <f t="shared" si="138"/>
        <v>0</v>
      </c>
      <c r="AU467" s="322">
        <f t="shared" si="138"/>
        <v>13.722312969181292</v>
      </c>
      <c r="AV467" s="322">
        <f t="shared" si="138"/>
        <v>9.148208646120862</v>
      </c>
      <c r="AW467" s="322">
        <f t="shared" si="138"/>
        <v>22.870521615302156</v>
      </c>
      <c r="AX467" s="322">
        <f t="shared" si="138"/>
        <v>54.889251876725169</v>
      </c>
      <c r="AY467" s="322">
        <f t="shared" si="138"/>
        <v>13.722312969181292</v>
      </c>
      <c r="AZ467" s="322">
        <f t="shared" si="138"/>
        <v>32.018730261423016</v>
      </c>
      <c r="BA467" s="322">
        <f t="shared" si="138"/>
        <v>0</v>
      </c>
      <c r="BB467" s="322">
        <f t="shared" si="138"/>
        <v>0</v>
      </c>
      <c r="BC467" s="322">
        <f t="shared" si="134"/>
        <v>59.463356199785594</v>
      </c>
      <c r="BD467" s="322">
        <f t="shared" si="134"/>
        <v>18.296417292241724</v>
      </c>
      <c r="BE467" s="322">
        <f t="shared" si="134"/>
        <v>18.296417292241724</v>
      </c>
      <c r="BF467" s="322">
        <f t="shared" si="134"/>
        <v>9.148208646120862</v>
      </c>
    </row>
    <row r="468" spans="2:58" ht="14.25">
      <c r="B468" s="6" t="s">
        <v>306</v>
      </c>
      <c r="C468" s="1918" t="s">
        <v>317</v>
      </c>
      <c r="D468" s="1980" t="s">
        <v>319</v>
      </c>
      <c r="E468" s="1981" t="s">
        <v>19</v>
      </c>
      <c r="F468" s="1752" t="s">
        <v>16</v>
      </c>
      <c r="G468" s="1993">
        <v>17.399999999999999</v>
      </c>
      <c r="H468" s="1966">
        <v>5868.7407360902353</v>
      </c>
      <c r="I468" s="1922">
        <v>5868.7407360902353</v>
      </c>
      <c r="J468" s="1923">
        <v>5868.7407360902353</v>
      </c>
      <c r="K468" s="1924">
        <v>17.440000000000001</v>
      </c>
      <c r="L468" s="1738"/>
      <c r="R468" s="322">
        <f t="shared" si="131"/>
        <v>102350.83843741371</v>
      </c>
      <c r="S468" s="322">
        <f t="shared" si="137"/>
        <v>27935.205903789531</v>
      </c>
      <c r="T468" s="322">
        <f t="shared" si="137"/>
        <v>1173.7481472180473</v>
      </c>
      <c r="U468" s="322">
        <f t="shared" si="137"/>
        <v>12969.917026759418</v>
      </c>
      <c r="V468" s="322">
        <f t="shared" si="137"/>
        <v>0</v>
      </c>
      <c r="W468" s="322">
        <f t="shared" si="137"/>
        <v>57044.159954797098</v>
      </c>
      <c r="X468" s="322">
        <f t="shared" si="137"/>
        <v>0</v>
      </c>
      <c r="Y468" s="322">
        <f t="shared" si="137"/>
        <v>176.06222208270705</v>
      </c>
      <c r="Z468" s="322">
        <f t="shared" si="137"/>
        <v>117.37481472180473</v>
      </c>
      <c r="AA468" s="322">
        <f t="shared" si="137"/>
        <v>293.43703680451182</v>
      </c>
      <c r="AB468" s="322">
        <f t="shared" si="137"/>
        <v>704.24888833082821</v>
      </c>
      <c r="AC468" s="322">
        <f t="shared" si="137"/>
        <v>176.06222208270705</v>
      </c>
      <c r="AD468" s="322">
        <f t="shared" si="137"/>
        <v>410.8118515263165</v>
      </c>
      <c r="AE468" s="322">
        <f t="shared" si="137"/>
        <v>0</v>
      </c>
      <c r="AF468" s="322">
        <f t="shared" si="137"/>
        <v>0</v>
      </c>
      <c r="AG468" s="322">
        <f t="shared" si="132"/>
        <v>762.93629569173061</v>
      </c>
      <c r="AH468" s="322">
        <f t="shared" si="132"/>
        <v>234.74962944360945</v>
      </c>
      <c r="AI468" s="322">
        <f t="shared" si="132"/>
        <v>234.74962944360945</v>
      </c>
      <c r="AJ468" s="322">
        <f t="shared" si="132"/>
        <v>117.37481472180473</v>
      </c>
      <c r="AK468" s="1280" t="s">
        <v>1465</v>
      </c>
      <c r="AL468" s="88" t="s">
        <v>1465</v>
      </c>
      <c r="AM468" s="1280" t="s">
        <v>1465</v>
      </c>
      <c r="AN468" s="322">
        <f t="shared" si="133"/>
        <v>102350.83843741371</v>
      </c>
      <c r="AO468" s="322">
        <f t="shared" si="138"/>
        <v>27935.205903789531</v>
      </c>
      <c r="AP468" s="322">
        <f t="shared" si="138"/>
        <v>1173.7481472180473</v>
      </c>
      <c r="AQ468" s="322">
        <f t="shared" si="138"/>
        <v>12969.917026759418</v>
      </c>
      <c r="AR468" s="322">
        <f t="shared" si="138"/>
        <v>0</v>
      </c>
      <c r="AS468" s="322">
        <f t="shared" si="138"/>
        <v>57044.159954797098</v>
      </c>
      <c r="AT468" s="322">
        <f t="shared" si="138"/>
        <v>0</v>
      </c>
      <c r="AU468" s="322">
        <f t="shared" si="138"/>
        <v>176.06222208270705</v>
      </c>
      <c r="AV468" s="322">
        <f t="shared" si="138"/>
        <v>117.37481472180473</v>
      </c>
      <c r="AW468" s="322">
        <f t="shared" si="138"/>
        <v>293.43703680451182</v>
      </c>
      <c r="AX468" s="322">
        <f t="shared" si="138"/>
        <v>704.24888833082821</v>
      </c>
      <c r="AY468" s="322">
        <f t="shared" si="138"/>
        <v>176.06222208270705</v>
      </c>
      <c r="AZ468" s="322">
        <f t="shared" si="138"/>
        <v>410.8118515263165</v>
      </c>
      <c r="BA468" s="322">
        <f t="shared" si="138"/>
        <v>0</v>
      </c>
      <c r="BB468" s="322">
        <f t="shared" si="138"/>
        <v>0</v>
      </c>
      <c r="BC468" s="322">
        <f t="shared" si="134"/>
        <v>762.93629569173061</v>
      </c>
      <c r="BD468" s="322">
        <f t="shared" si="134"/>
        <v>234.74962944360945</v>
      </c>
      <c r="BE468" s="322">
        <f t="shared" si="134"/>
        <v>234.74962944360945</v>
      </c>
      <c r="BF468" s="322">
        <f t="shared" si="134"/>
        <v>117.37481472180473</v>
      </c>
    </row>
    <row r="469" spans="2:58" ht="14.25">
      <c r="B469" s="6" t="s">
        <v>306</v>
      </c>
      <c r="C469" s="1918" t="s">
        <v>317</v>
      </c>
      <c r="D469" s="1980" t="s">
        <v>320</v>
      </c>
      <c r="E469" s="1981" t="s">
        <v>19</v>
      </c>
      <c r="F469" s="1752" t="s">
        <v>16</v>
      </c>
      <c r="G469" s="1993">
        <v>17.399999999999999</v>
      </c>
      <c r="H469" s="1966">
        <v>510.98185995796126</v>
      </c>
      <c r="I469" s="1922">
        <v>510.98185995796126</v>
      </c>
      <c r="J469" s="1923">
        <v>510.98185995796126</v>
      </c>
      <c r="K469" s="1924">
        <v>17.440000000000001</v>
      </c>
      <c r="L469" s="1738"/>
      <c r="R469" s="322">
        <f t="shared" si="131"/>
        <v>8911.5236376668454</v>
      </c>
      <c r="S469" s="322">
        <f t="shared" si="137"/>
        <v>2432.2736533998968</v>
      </c>
      <c r="T469" s="322">
        <f t="shared" si="137"/>
        <v>102.19637199159227</v>
      </c>
      <c r="U469" s="322">
        <f t="shared" si="137"/>
        <v>1129.2699105070942</v>
      </c>
      <c r="V469" s="322">
        <f t="shared" si="137"/>
        <v>0</v>
      </c>
      <c r="W469" s="322">
        <f t="shared" si="137"/>
        <v>4966.7436787913848</v>
      </c>
      <c r="X469" s="322">
        <f t="shared" si="137"/>
        <v>0</v>
      </c>
      <c r="Y469" s="322">
        <f t="shared" si="137"/>
        <v>15.329455798738838</v>
      </c>
      <c r="Z469" s="322">
        <f t="shared" si="137"/>
        <v>10.219637199159227</v>
      </c>
      <c r="AA469" s="322">
        <f t="shared" si="137"/>
        <v>25.549092997898068</v>
      </c>
      <c r="AB469" s="322">
        <f t="shared" si="137"/>
        <v>61.317823194955352</v>
      </c>
      <c r="AC469" s="322">
        <f t="shared" si="137"/>
        <v>15.329455798738838</v>
      </c>
      <c r="AD469" s="322">
        <f t="shared" si="137"/>
        <v>35.768730197057295</v>
      </c>
      <c r="AE469" s="322">
        <f t="shared" si="137"/>
        <v>0</v>
      </c>
      <c r="AF469" s="322">
        <f t="shared" si="137"/>
        <v>0</v>
      </c>
      <c r="AG469" s="322">
        <f t="shared" si="132"/>
        <v>66.427641794534964</v>
      </c>
      <c r="AH469" s="322">
        <f t="shared" si="132"/>
        <v>20.439274398318453</v>
      </c>
      <c r="AI469" s="322">
        <f t="shared" si="132"/>
        <v>20.439274398318453</v>
      </c>
      <c r="AJ469" s="322">
        <f t="shared" si="132"/>
        <v>10.219637199159227</v>
      </c>
      <c r="AK469" s="1280" t="s">
        <v>1465</v>
      </c>
      <c r="AL469" s="88" t="s">
        <v>1465</v>
      </c>
      <c r="AM469" s="1280" t="s">
        <v>1465</v>
      </c>
      <c r="AN469" s="322">
        <f t="shared" si="133"/>
        <v>8911.5236376668454</v>
      </c>
      <c r="AO469" s="322">
        <f t="shared" si="138"/>
        <v>2432.2736533998968</v>
      </c>
      <c r="AP469" s="322">
        <f t="shared" si="138"/>
        <v>102.19637199159227</v>
      </c>
      <c r="AQ469" s="322">
        <f t="shared" si="138"/>
        <v>1129.2699105070942</v>
      </c>
      <c r="AR469" s="322">
        <f t="shared" si="138"/>
        <v>0</v>
      </c>
      <c r="AS469" s="322">
        <f t="shared" si="138"/>
        <v>4966.7436787913848</v>
      </c>
      <c r="AT469" s="322">
        <f t="shared" si="138"/>
        <v>0</v>
      </c>
      <c r="AU469" s="322">
        <f t="shared" si="138"/>
        <v>15.329455798738838</v>
      </c>
      <c r="AV469" s="322">
        <f t="shared" si="138"/>
        <v>10.219637199159227</v>
      </c>
      <c r="AW469" s="322">
        <f t="shared" si="138"/>
        <v>25.549092997898068</v>
      </c>
      <c r="AX469" s="322">
        <f t="shared" si="138"/>
        <v>61.317823194955352</v>
      </c>
      <c r="AY469" s="322">
        <f t="shared" si="138"/>
        <v>15.329455798738838</v>
      </c>
      <c r="AZ469" s="322">
        <f t="shared" si="138"/>
        <v>35.768730197057295</v>
      </c>
      <c r="BA469" s="322">
        <f t="shared" si="138"/>
        <v>0</v>
      </c>
      <c r="BB469" s="322">
        <f t="shared" si="138"/>
        <v>0</v>
      </c>
      <c r="BC469" s="322">
        <f t="shared" si="134"/>
        <v>66.427641794534964</v>
      </c>
      <c r="BD469" s="322">
        <f t="shared" si="134"/>
        <v>20.439274398318453</v>
      </c>
      <c r="BE469" s="322">
        <f t="shared" si="134"/>
        <v>20.439274398318453</v>
      </c>
      <c r="BF469" s="322">
        <f t="shared" si="134"/>
        <v>10.219637199159227</v>
      </c>
    </row>
    <row r="470" spans="2:58" ht="14.25">
      <c r="B470" s="6" t="s">
        <v>306</v>
      </c>
      <c r="C470" s="1918" t="s">
        <v>321</v>
      </c>
      <c r="D470" s="1980" t="s">
        <v>124</v>
      </c>
      <c r="E470" s="1981" t="s">
        <v>19</v>
      </c>
      <c r="F470" s="1752" t="s">
        <v>16</v>
      </c>
      <c r="G470" s="1993">
        <v>17.170000000000002</v>
      </c>
      <c r="H470" s="1966">
        <v>7596.9973817036444</v>
      </c>
      <c r="I470" s="1922">
        <v>7596.9973817036444</v>
      </c>
      <c r="J470" s="1923">
        <v>7596.9973817036444</v>
      </c>
      <c r="K470" s="1924">
        <v>17.440000000000001</v>
      </c>
      <c r="L470" s="1738"/>
      <c r="R470" s="322">
        <f t="shared" si="131"/>
        <v>132491.63433691158</v>
      </c>
      <c r="S470" s="322">
        <f t="shared" si="137"/>
        <v>36161.707536909365</v>
      </c>
      <c r="T470" s="322">
        <f t="shared" si="137"/>
        <v>1519.3994763407293</v>
      </c>
      <c r="U470" s="322">
        <f t="shared" si="137"/>
        <v>16789.364213565055</v>
      </c>
      <c r="V470" s="322">
        <f t="shared" si="137"/>
        <v>0</v>
      </c>
      <c r="W470" s="322">
        <f t="shared" si="137"/>
        <v>73842.814550159441</v>
      </c>
      <c r="X470" s="322">
        <f t="shared" si="137"/>
        <v>0</v>
      </c>
      <c r="Y470" s="322">
        <f t="shared" si="137"/>
        <v>227.90992145110934</v>
      </c>
      <c r="Z470" s="322">
        <f t="shared" si="137"/>
        <v>151.93994763407292</v>
      </c>
      <c r="AA470" s="322">
        <f t="shared" si="137"/>
        <v>379.84986908518232</v>
      </c>
      <c r="AB470" s="322">
        <f t="shared" si="137"/>
        <v>911.63968580443736</v>
      </c>
      <c r="AC470" s="322">
        <f t="shared" si="137"/>
        <v>227.90992145110934</v>
      </c>
      <c r="AD470" s="322">
        <f t="shared" si="137"/>
        <v>531.78981671925521</v>
      </c>
      <c r="AE470" s="322">
        <f t="shared" si="137"/>
        <v>0</v>
      </c>
      <c r="AF470" s="322">
        <f t="shared" si="137"/>
        <v>0</v>
      </c>
      <c r="AG470" s="322">
        <f t="shared" si="132"/>
        <v>987.60965962147384</v>
      </c>
      <c r="AH470" s="322">
        <f t="shared" si="132"/>
        <v>303.87989526814584</v>
      </c>
      <c r="AI470" s="322">
        <f t="shared" si="132"/>
        <v>303.87989526814584</v>
      </c>
      <c r="AJ470" s="322">
        <f t="shared" si="132"/>
        <v>151.93994763407292</v>
      </c>
      <c r="AK470" s="1280" t="s">
        <v>1465</v>
      </c>
      <c r="AL470" s="88" t="s">
        <v>1465</v>
      </c>
      <c r="AM470" s="1280" t="s">
        <v>1465</v>
      </c>
      <c r="AN470" s="322">
        <f t="shared" si="133"/>
        <v>132491.63433691158</v>
      </c>
      <c r="AO470" s="322">
        <f t="shared" si="138"/>
        <v>36161.707536909365</v>
      </c>
      <c r="AP470" s="322">
        <f t="shared" si="138"/>
        <v>1519.3994763407293</v>
      </c>
      <c r="AQ470" s="322">
        <f t="shared" si="138"/>
        <v>16789.364213565055</v>
      </c>
      <c r="AR470" s="322">
        <f t="shared" si="138"/>
        <v>0</v>
      </c>
      <c r="AS470" s="322">
        <f t="shared" si="138"/>
        <v>73842.814550159441</v>
      </c>
      <c r="AT470" s="322">
        <f t="shared" si="138"/>
        <v>0</v>
      </c>
      <c r="AU470" s="322">
        <f t="shared" si="138"/>
        <v>227.90992145110934</v>
      </c>
      <c r="AV470" s="322">
        <f t="shared" si="138"/>
        <v>151.93994763407292</v>
      </c>
      <c r="AW470" s="322">
        <f t="shared" si="138"/>
        <v>379.84986908518232</v>
      </c>
      <c r="AX470" s="322">
        <f t="shared" si="138"/>
        <v>911.63968580443736</v>
      </c>
      <c r="AY470" s="322">
        <f t="shared" si="138"/>
        <v>227.90992145110934</v>
      </c>
      <c r="AZ470" s="322">
        <f t="shared" si="138"/>
        <v>531.78981671925521</v>
      </c>
      <c r="BA470" s="322">
        <f t="shared" si="138"/>
        <v>0</v>
      </c>
      <c r="BB470" s="322">
        <f t="shared" si="138"/>
        <v>0</v>
      </c>
      <c r="BC470" s="322">
        <f t="shared" si="134"/>
        <v>987.60965962147384</v>
      </c>
      <c r="BD470" s="322">
        <f t="shared" si="134"/>
        <v>303.87989526814584</v>
      </c>
      <c r="BE470" s="322">
        <f t="shared" si="134"/>
        <v>303.87989526814584</v>
      </c>
      <c r="BF470" s="322">
        <f t="shared" si="134"/>
        <v>151.93994763407292</v>
      </c>
    </row>
    <row r="471" spans="2:58" ht="14.25">
      <c r="B471" s="6" t="s">
        <v>306</v>
      </c>
      <c r="C471" s="1918" t="s">
        <v>322</v>
      </c>
      <c r="D471" s="1980" t="s">
        <v>323</v>
      </c>
      <c r="E471" s="1981" t="s">
        <v>19</v>
      </c>
      <c r="F471" s="1752" t="s">
        <v>16</v>
      </c>
      <c r="G471" s="1993">
        <v>17.399999999999999</v>
      </c>
      <c r="H471" s="1966">
        <v>307.71112060546875</v>
      </c>
      <c r="I471" s="1922">
        <v>307.71112060546875</v>
      </c>
      <c r="J471" s="1923">
        <v>307.71112060546875</v>
      </c>
      <c r="K471" s="1924">
        <v>17.440000000000001</v>
      </c>
      <c r="L471" s="1738"/>
      <c r="R471" s="322">
        <f t="shared" si="131"/>
        <v>5366.4819433593757</v>
      </c>
      <c r="S471" s="322">
        <f t="shared" si="137"/>
        <v>1464.704934082032</v>
      </c>
      <c r="T471" s="322">
        <f t="shared" si="137"/>
        <v>61.54222412109376</v>
      </c>
      <c r="U471" s="322">
        <f t="shared" si="137"/>
        <v>680.04157653808591</v>
      </c>
      <c r="V471" s="322">
        <f t="shared" si="137"/>
        <v>0</v>
      </c>
      <c r="W471" s="322">
        <f t="shared" si="137"/>
        <v>2990.9520922851571</v>
      </c>
      <c r="X471" s="322">
        <f t="shared" si="137"/>
        <v>0</v>
      </c>
      <c r="Y471" s="322">
        <f t="shared" si="137"/>
        <v>9.2313336181640633</v>
      </c>
      <c r="Z471" s="322">
        <f t="shared" si="137"/>
        <v>6.1542224121093758</v>
      </c>
      <c r="AA471" s="322">
        <f t="shared" si="137"/>
        <v>15.38555603027344</v>
      </c>
      <c r="AB471" s="322">
        <f t="shared" si="137"/>
        <v>36.925334472656253</v>
      </c>
      <c r="AC471" s="322">
        <f t="shared" si="137"/>
        <v>9.2313336181640633</v>
      </c>
      <c r="AD471" s="322">
        <f t="shared" si="137"/>
        <v>21.539778442382815</v>
      </c>
      <c r="AE471" s="322">
        <f t="shared" si="137"/>
        <v>0</v>
      </c>
      <c r="AF471" s="322">
        <f t="shared" si="137"/>
        <v>0</v>
      </c>
      <c r="AG471" s="322">
        <f t="shared" si="132"/>
        <v>40.002445678710941</v>
      </c>
      <c r="AH471" s="322">
        <f t="shared" si="132"/>
        <v>12.308444824218752</v>
      </c>
      <c r="AI471" s="322">
        <f t="shared" si="132"/>
        <v>12.308444824218752</v>
      </c>
      <c r="AJ471" s="322">
        <f t="shared" si="132"/>
        <v>6.1542224121093758</v>
      </c>
      <c r="AK471" s="1280" t="s">
        <v>1465</v>
      </c>
      <c r="AL471" s="88" t="s">
        <v>1465</v>
      </c>
      <c r="AM471" s="1280" t="s">
        <v>1465</v>
      </c>
      <c r="AN471" s="322">
        <f t="shared" si="133"/>
        <v>5366.4819433593757</v>
      </c>
      <c r="AO471" s="322">
        <f t="shared" si="138"/>
        <v>1464.704934082032</v>
      </c>
      <c r="AP471" s="322">
        <f t="shared" si="138"/>
        <v>61.54222412109376</v>
      </c>
      <c r="AQ471" s="322">
        <f t="shared" si="138"/>
        <v>680.04157653808591</v>
      </c>
      <c r="AR471" s="322">
        <f t="shared" si="138"/>
        <v>0</v>
      </c>
      <c r="AS471" s="322">
        <f t="shared" si="138"/>
        <v>2990.9520922851571</v>
      </c>
      <c r="AT471" s="322">
        <f t="shared" si="138"/>
        <v>0</v>
      </c>
      <c r="AU471" s="322">
        <f t="shared" si="138"/>
        <v>9.2313336181640633</v>
      </c>
      <c r="AV471" s="322">
        <f t="shared" si="138"/>
        <v>6.1542224121093758</v>
      </c>
      <c r="AW471" s="322">
        <f t="shared" si="138"/>
        <v>15.38555603027344</v>
      </c>
      <c r="AX471" s="322">
        <f t="shared" si="138"/>
        <v>36.925334472656253</v>
      </c>
      <c r="AY471" s="322">
        <f t="shared" si="138"/>
        <v>9.2313336181640633</v>
      </c>
      <c r="AZ471" s="322">
        <f t="shared" si="138"/>
        <v>21.539778442382815</v>
      </c>
      <c r="BA471" s="322">
        <f t="shared" si="138"/>
        <v>0</v>
      </c>
      <c r="BB471" s="322">
        <f t="shared" si="138"/>
        <v>0</v>
      </c>
      <c r="BC471" s="322">
        <f t="shared" si="134"/>
        <v>40.002445678710941</v>
      </c>
      <c r="BD471" s="322">
        <f t="shared" si="134"/>
        <v>12.308444824218752</v>
      </c>
      <c r="BE471" s="322">
        <f t="shared" si="134"/>
        <v>12.308444824218752</v>
      </c>
      <c r="BF471" s="322">
        <f t="shared" si="134"/>
        <v>6.1542224121093758</v>
      </c>
    </row>
    <row r="472" spans="2:58" ht="14.25">
      <c r="B472" s="6" t="s">
        <v>306</v>
      </c>
      <c r="C472" s="1918" t="s">
        <v>324</v>
      </c>
      <c r="D472" s="1980" t="s">
        <v>143</v>
      </c>
      <c r="E472" s="1981" t="s">
        <v>15</v>
      </c>
      <c r="F472" s="1752" t="s">
        <v>16</v>
      </c>
      <c r="G472" s="1993">
        <v>17.170000000000002</v>
      </c>
      <c r="H472" s="2314">
        <v>2707.2904631332835</v>
      </c>
      <c r="I472" s="2315">
        <v>2629.2756825781248</v>
      </c>
      <c r="J472" s="2316">
        <v>2629.2756825781248</v>
      </c>
      <c r="K472" s="1924">
        <v>12.18</v>
      </c>
      <c r="L472" s="1738"/>
      <c r="R472" s="322">
        <f t="shared" si="131"/>
        <v>32024.577813801559</v>
      </c>
      <c r="S472" s="322">
        <f t="shared" si="137"/>
        <v>12515.352249071866</v>
      </c>
      <c r="T472" s="322">
        <f t="shared" si="137"/>
        <v>525.85513651562508</v>
      </c>
      <c r="U472" s="322">
        <f t="shared" si="137"/>
        <v>5810.6992584976551</v>
      </c>
      <c r="V472" s="322">
        <f t="shared" si="137"/>
        <v>0</v>
      </c>
      <c r="W472" s="322">
        <f t="shared" si="137"/>
        <v>11726.569544298436</v>
      </c>
      <c r="X472" s="322">
        <f t="shared" si="137"/>
        <v>0</v>
      </c>
      <c r="Y472" s="322">
        <f t="shared" si="137"/>
        <v>78.878270477343747</v>
      </c>
      <c r="Z472" s="322">
        <f t="shared" si="137"/>
        <v>52.585513651562508</v>
      </c>
      <c r="AA472" s="322">
        <f t="shared" si="137"/>
        <v>131.46378412890627</v>
      </c>
      <c r="AB472" s="322">
        <f t="shared" si="137"/>
        <v>315.51308190937499</v>
      </c>
      <c r="AC472" s="322">
        <f t="shared" si="137"/>
        <v>78.878270477343747</v>
      </c>
      <c r="AD472" s="322">
        <f t="shared" si="137"/>
        <v>184.04929778046875</v>
      </c>
      <c r="AE472" s="322">
        <f t="shared" si="137"/>
        <v>0</v>
      </c>
      <c r="AF472" s="322">
        <f t="shared" si="137"/>
        <v>0</v>
      </c>
      <c r="AG472" s="322">
        <f t="shared" si="132"/>
        <v>341.80583873515627</v>
      </c>
      <c r="AH472" s="322">
        <f t="shared" si="132"/>
        <v>105.17102730312502</v>
      </c>
      <c r="AI472" s="322">
        <f t="shared" si="132"/>
        <v>105.17102730312502</v>
      </c>
      <c r="AJ472" s="322">
        <f t="shared" si="132"/>
        <v>52.585513651562508</v>
      </c>
      <c r="AK472" s="1280" t="s">
        <v>1465</v>
      </c>
      <c r="AL472" s="88" t="s">
        <v>1465</v>
      </c>
      <c r="AM472" s="1280" t="s">
        <v>1465</v>
      </c>
      <c r="AN472" s="322">
        <f t="shared" si="133"/>
        <v>32024.577813801559</v>
      </c>
      <c r="AO472" s="322">
        <f t="shared" si="138"/>
        <v>12515.352249071866</v>
      </c>
      <c r="AP472" s="322">
        <f t="shared" si="138"/>
        <v>525.85513651562508</v>
      </c>
      <c r="AQ472" s="322">
        <f t="shared" si="138"/>
        <v>5810.6992584976551</v>
      </c>
      <c r="AR472" s="322">
        <f t="shared" si="138"/>
        <v>0</v>
      </c>
      <c r="AS472" s="322">
        <f t="shared" si="138"/>
        <v>11726.569544298436</v>
      </c>
      <c r="AT472" s="322">
        <f t="shared" si="138"/>
        <v>0</v>
      </c>
      <c r="AU472" s="322">
        <f t="shared" si="138"/>
        <v>78.878270477343747</v>
      </c>
      <c r="AV472" s="322">
        <f t="shared" si="138"/>
        <v>52.585513651562508</v>
      </c>
      <c r="AW472" s="322">
        <f t="shared" si="138"/>
        <v>131.46378412890627</v>
      </c>
      <c r="AX472" s="322">
        <f t="shared" si="138"/>
        <v>315.51308190937499</v>
      </c>
      <c r="AY472" s="322">
        <f t="shared" si="138"/>
        <v>78.878270477343747</v>
      </c>
      <c r="AZ472" s="322">
        <f t="shared" si="138"/>
        <v>184.04929778046875</v>
      </c>
      <c r="BA472" s="322">
        <f t="shared" si="138"/>
        <v>0</v>
      </c>
      <c r="BB472" s="322">
        <f t="shared" si="138"/>
        <v>0</v>
      </c>
      <c r="BC472" s="322">
        <f t="shared" si="134"/>
        <v>341.80583873515627</v>
      </c>
      <c r="BD472" s="322">
        <f t="shared" si="134"/>
        <v>105.17102730312502</v>
      </c>
      <c r="BE472" s="322">
        <f t="shared" si="134"/>
        <v>105.17102730312502</v>
      </c>
      <c r="BF472" s="322">
        <f t="shared" si="134"/>
        <v>52.585513651562508</v>
      </c>
    </row>
    <row r="473" spans="2:58" ht="14.25">
      <c r="B473" s="6" t="s">
        <v>306</v>
      </c>
      <c r="C473" s="1918" t="s">
        <v>325</v>
      </c>
      <c r="D473" s="1980" t="s">
        <v>326</v>
      </c>
      <c r="E473" s="1981" t="s">
        <v>15</v>
      </c>
      <c r="F473" s="1752" t="s">
        <v>16</v>
      </c>
      <c r="G473" s="1993">
        <v>17.510000000000002</v>
      </c>
      <c r="H473" s="1966">
        <v>0</v>
      </c>
      <c r="I473" s="1922">
        <v>0</v>
      </c>
      <c r="J473" s="1923">
        <v>0</v>
      </c>
      <c r="K473" s="1924">
        <v>12.18</v>
      </c>
      <c r="L473" s="1738"/>
      <c r="R473" s="322">
        <f t="shared" si="131"/>
        <v>0</v>
      </c>
      <c r="S473" s="322">
        <f t="shared" si="137"/>
        <v>0</v>
      </c>
      <c r="T473" s="322">
        <f t="shared" si="137"/>
        <v>0</v>
      </c>
      <c r="U473" s="322">
        <f t="shared" si="137"/>
        <v>0</v>
      </c>
      <c r="V473" s="322">
        <f t="shared" si="137"/>
        <v>0</v>
      </c>
      <c r="W473" s="322">
        <f t="shared" si="137"/>
        <v>0</v>
      </c>
      <c r="X473" s="322">
        <f t="shared" si="137"/>
        <v>0</v>
      </c>
      <c r="Y473" s="322">
        <f t="shared" si="137"/>
        <v>0</v>
      </c>
      <c r="Z473" s="322">
        <f t="shared" si="137"/>
        <v>0</v>
      </c>
      <c r="AA473" s="322">
        <f t="shared" si="137"/>
        <v>0</v>
      </c>
      <c r="AB473" s="322">
        <f t="shared" si="137"/>
        <v>0</v>
      </c>
      <c r="AC473" s="322">
        <f t="shared" si="137"/>
        <v>0</v>
      </c>
      <c r="AD473" s="322">
        <f t="shared" si="137"/>
        <v>0</v>
      </c>
      <c r="AE473" s="322">
        <f t="shared" si="137"/>
        <v>0</v>
      </c>
      <c r="AF473" s="322">
        <f t="shared" si="137"/>
        <v>0</v>
      </c>
      <c r="AG473" s="322">
        <f t="shared" si="132"/>
        <v>0</v>
      </c>
      <c r="AH473" s="322">
        <f t="shared" si="132"/>
        <v>0</v>
      </c>
      <c r="AI473" s="322">
        <f t="shared" si="132"/>
        <v>0</v>
      </c>
      <c r="AJ473" s="322">
        <f t="shared" si="132"/>
        <v>0</v>
      </c>
      <c r="AK473" s="1280" t="s">
        <v>1465</v>
      </c>
      <c r="AL473" s="88" t="s">
        <v>1465</v>
      </c>
      <c r="AM473" s="1280" t="s">
        <v>1465</v>
      </c>
      <c r="AN473" s="322">
        <f t="shared" si="133"/>
        <v>0</v>
      </c>
      <c r="AO473" s="322">
        <f t="shared" si="138"/>
        <v>0</v>
      </c>
      <c r="AP473" s="322">
        <f t="shared" si="138"/>
        <v>0</v>
      </c>
      <c r="AQ473" s="322">
        <f t="shared" si="138"/>
        <v>0</v>
      </c>
      <c r="AR473" s="322">
        <f t="shared" si="138"/>
        <v>0</v>
      </c>
      <c r="AS473" s="322">
        <f t="shared" si="138"/>
        <v>0</v>
      </c>
      <c r="AT473" s="322">
        <f t="shared" si="138"/>
        <v>0</v>
      </c>
      <c r="AU473" s="322">
        <f t="shared" si="138"/>
        <v>0</v>
      </c>
      <c r="AV473" s="322">
        <f t="shared" si="138"/>
        <v>0</v>
      </c>
      <c r="AW473" s="322">
        <f t="shared" si="138"/>
        <v>0</v>
      </c>
      <c r="AX473" s="322">
        <f t="shared" si="138"/>
        <v>0</v>
      </c>
      <c r="AY473" s="322">
        <f t="shared" si="138"/>
        <v>0</v>
      </c>
      <c r="AZ473" s="322">
        <f t="shared" si="138"/>
        <v>0</v>
      </c>
      <c r="BA473" s="322">
        <f t="shared" si="138"/>
        <v>0</v>
      </c>
      <c r="BB473" s="322">
        <f t="shared" si="138"/>
        <v>0</v>
      </c>
      <c r="BC473" s="322">
        <f t="shared" si="134"/>
        <v>0</v>
      </c>
      <c r="BD473" s="322">
        <f t="shared" si="134"/>
        <v>0</v>
      </c>
      <c r="BE473" s="322">
        <f t="shared" si="134"/>
        <v>0</v>
      </c>
      <c r="BF473" s="322">
        <f t="shared" si="134"/>
        <v>0</v>
      </c>
    </row>
    <row r="474" spans="2:58" ht="14.25">
      <c r="B474" s="6" t="s">
        <v>306</v>
      </c>
      <c r="C474" s="1918" t="s">
        <v>325</v>
      </c>
      <c r="D474" s="1980" t="s">
        <v>327</v>
      </c>
      <c r="E474" s="1981" t="s">
        <v>15</v>
      </c>
      <c r="F474" s="1752" t="s">
        <v>16</v>
      </c>
      <c r="G474" s="1993">
        <v>17.170000000000002</v>
      </c>
      <c r="H474" s="1966">
        <v>4253.1544000000004</v>
      </c>
      <c r="I474" s="1922">
        <v>4253.1544000000004</v>
      </c>
      <c r="J474" s="1923">
        <v>4253.1544000000004</v>
      </c>
      <c r="K474" s="1924">
        <v>12.18</v>
      </c>
      <c r="L474" s="1738"/>
      <c r="R474" s="322">
        <f t="shared" si="131"/>
        <v>51803.420592000002</v>
      </c>
      <c r="S474" s="322">
        <f t="shared" si="137"/>
        <v>20245.014943999988</v>
      </c>
      <c r="T474" s="322">
        <f t="shared" si="137"/>
        <v>850.63088000000027</v>
      </c>
      <c r="U474" s="322">
        <f t="shared" si="137"/>
        <v>9399.471223999999</v>
      </c>
      <c r="V474" s="322">
        <f t="shared" si="137"/>
        <v>0</v>
      </c>
      <c r="W474" s="322">
        <f t="shared" si="137"/>
        <v>18969.068624</v>
      </c>
      <c r="X474" s="322">
        <f t="shared" si="137"/>
        <v>0</v>
      </c>
      <c r="Y474" s="322">
        <f t="shared" si="137"/>
        <v>127.594632</v>
      </c>
      <c r="Z474" s="322">
        <f t="shared" si="137"/>
        <v>85.063088000000022</v>
      </c>
      <c r="AA474" s="322">
        <f t="shared" si="137"/>
        <v>212.65772000000007</v>
      </c>
      <c r="AB474" s="322">
        <f t="shared" si="137"/>
        <v>510.37852800000002</v>
      </c>
      <c r="AC474" s="322">
        <f t="shared" si="137"/>
        <v>127.594632</v>
      </c>
      <c r="AD474" s="322">
        <f t="shared" si="137"/>
        <v>297.72080800000003</v>
      </c>
      <c r="AE474" s="322">
        <f t="shared" si="137"/>
        <v>0</v>
      </c>
      <c r="AF474" s="322">
        <f t="shared" si="137"/>
        <v>0</v>
      </c>
      <c r="AG474" s="322">
        <f t="shared" si="132"/>
        <v>552.91007200000001</v>
      </c>
      <c r="AH474" s="322">
        <f t="shared" si="132"/>
        <v>170.12617600000004</v>
      </c>
      <c r="AI474" s="322">
        <f t="shared" si="132"/>
        <v>170.12617600000004</v>
      </c>
      <c r="AJ474" s="322">
        <f t="shared" si="132"/>
        <v>85.063088000000022</v>
      </c>
      <c r="AK474" s="1280" t="s">
        <v>1465</v>
      </c>
      <c r="AL474" s="88" t="s">
        <v>1465</v>
      </c>
      <c r="AM474" s="1280" t="s">
        <v>1465</v>
      </c>
      <c r="AN474" s="322">
        <f t="shared" si="133"/>
        <v>51803.420592000002</v>
      </c>
      <c r="AO474" s="322">
        <f t="shared" si="138"/>
        <v>20245.014943999988</v>
      </c>
      <c r="AP474" s="322">
        <f t="shared" si="138"/>
        <v>850.63088000000027</v>
      </c>
      <c r="AQ474" s="322">
        <f t="shared" si="138"/>
        <v>9399.471223999999</v>
      </c>
      <c r="AR474" s="322">
        <f t="shared" si="138"/>
        <v>0</v>
      </c>
      <c r="AS474" s="322">
        <f t="shared" si="138"/>
        <v>18969.068624</v>
      </c>
      <c r="AT474" s="322">
        <f t="shared" si="138"/>
        <v>0</v>
      </c>
      <c r="AU474" s="322">
        <f t="shared" si="138"/>
        <v>127.594632</v>
      </c>
      <c r="AV474" s="322">
        <f t="shared" si="138"/>
        <v>85.063088000000022</v>
      </c>
      <c r="AW474" s="322">
        <f t="shared" si="138"/>
        <v>212.65772000000007</v>
      </c>
      <c r="AX474" s="322">
        <f t="shared" si="138"/>
        <v>510.37852800000002</v>
      </c>
      <c r="AY474" s="322">
        <f t="shared" si="138"/>
        <v>127.594632</v>
      </c>
      <c r="AZ474" s="322">
        <f t="shared" si="138"/>
        <v>297.72080800000003</v>
      </c>
      <c r="BA474" s="322">
        <f t="shared" si="138"/>
        <v>0</v>
      </c>
      <c r="BB474" s="322">
        <f t="shared" si="138"/>
        <v>0</v>
      </c>
      <c r="BC474" s="322">
        <f t="shared" si="134"/>
        <v>552.91007200000001</v>
      </c>
      <c r="BD474" s="322">
        <f t="shared" si="134"/>
        <v>170.12617600000004</v>
      </c>
      <c r="BE474" s="322">
        <f t="shared" si="134"/>
        <v>170.12617600000004</v>
      </c>
      <c r="BF474" s="322">
        <f t="shared" si="134"/>
        <v>85.063088000000022</v>
      </c>
    </row>
    <row r="475" spans="2:58" ht="14.25">
      <c r="B475" s="6" t="s">
        <v>306</v>
      </c>
      <c r="C475" s="1918" t="s">
        <v>294</v>
      </c>
      <c r="D475" s="1980" t="s">
        <v>124</v>
      </c>
      <c r="E475" s="1981" t="s">
        <v>15</v>
      </c>
      <c r="F475" s="1752" t="s">
        <v>16</v>
      </c>
      <c r="G475" s="1993">
        <v>17.170000000000002</v>
      </c>
      <c r="H475" s="1966">
        <v>865.49084432885593</v>
      </c>
      <c r="I475" s="1922">
        <v>865.49084432885593</v>
      </c>
      <c r="J475" s="1923">
        <v>865.49084432885593</v>
      </c>
      <c r="K475" s="1924">
        <v>12.18</v>
      </c>
      <c r="L475" s="1738"/>
      <c r="R475" s="322">
        <f t="shared" si="131"/>
        <v>10541.678483925465</v>
      </c>
      <c r="S475" s="322">
        <f t="shared" si="137"/>
        <v>4119.7364190053513</v>
      </c>
      <c r="T475" s="322">
        <f t="shared" si="137"/>
        <v>173.09816886577124</v>
      </c>
      <c r="U475" s="322">
        <f t="shared" si="137"/>
        <v>1912.7347659667712</v>
      </c>
      <c r="V475" s="322">
        <f t="shared" si="137"/>
        <v>0</v>
      </c>
      <c r="W475" s="322">
        <f t="shared" si="137"/>
        <v>3860.0891657066973</v>
      </c>
      <c r="X475" s="322">
        <f t="shared" si="137"/>
        <v>0</v>
      </c>
      <c r="Y475" s="322">
        <f t="shared" si="137"/>
        <v>25.964725329865679</v>
      </c>
      <c r="Z475" s="322">
        <f t="shared" si="137"/>
        <v>17.309816886577121</v>
      </c>
      <c r="AA475" s="322">
        <f t="shared" si="137"/>
        <v>43.274542216442811</v>
      </c>
      <c r="AB475" s="322">
        <f t="shared" si="137"/>
        <v>103.85890131946272</v>
      </c>
      <c r="AC475" s="322">
        <f t="shared" si="137"/>
        <v>25.964725329865679</v>
      </c>
      <c r="AD475" s="322">
        <f t="shared" si="137"/>
        <v>60.584359103019921</v>
      </c>
      <c r="AE475" s="322">
        <f t="shared" si="137"/>
        <v>0</v>
      </c>
      <c r="AF475" s="322">
        <f t="shared" si="137"/>
        <v>0</v>
      </c>
      <c r="AG475" s="322">
        <f t="shared" si="132"/>
        <v>112.51380976275128</v>
      </c>
      <c r="AH475" s="322">
        <f t="shared" si="132"/>
        <v>34.619633773154241</v>
      </c>
      <c r="AI475" s="322">
        <f t="shared" si="132"/>
        <v>34.619633773154241</v>
      </c>
      <c r="AJ475" s="322">
        <f t="shared" si="132"/>
        <v>17.309816886577121</v>
      </c>
      <c r="AK475" s="1280" t="s">
        <v>1465</v>
      </c>
      <c r="AL475" s="88" t="s">
        <v>1465</v>
      </c>
      <c r="AM475" s="1280" t="s">
        <v>1465</v>
      </c>
      <c r="AN475" s="322">
        <f t="shared" si="133"/>
        <v>10541.678483925465</v>
      </c>
      <c r="AO475" s="322">
        <f t="shared" si="138"/>
        <v>4119.7364190053513</v>
      </c>
      <c r="AP475" s="322">
        <f t="shared" si="138"/>
        <v>173.09816886577124</v>
      </c>
      <c r="AQ475" s="322">
        <f t="shared" si="138"/>
        <v>1912.7347659667712</v>
      </c>
      <c r="AR475" s="322">
        <f t="shared" si="138"/>
        <v>0</v>
      </c>
      <c r="AS475" s="322">
        <f t="shared" si="138"/>
        <v>3860.0891657066973</v>
      </c>
      <c r="AT475" s="322">
        <f t="shared" si="138"/>
        <v>0</v>
      </c>
      <c r="AU475" s="322">
        <f t="shared" si="138"/>
        <v>25.964725329865679</v>
      </c>
      <c r="AV475" s="322">
        <f t="shared" si="138"/>
        <v>17.309816886577121</v>
      </c>
      <c r="AW475" s="322">
        <f t="shared" si="138"/>
        <v>43.274542216442811</v>
      </c>
      <c r="AX475" s="322">
        <f t="shared" si="138"/>
        <v>103.85890131946272</v>
      </c>
      <c r="AY475" s="322">
        <f t="shared" si="138"/>
        <v>25.964725329865679</v>
      </c>
      <c r="AZ475" s="322">
        <f t="shared" si="138"/>
        <v>60.584359103019921</v>
      </c>
      <c r="BA475" s="322">
        <f t="shared" si="138"/>
        <v>0</v>
      </c>
      <c r="BB475" s="322">
        <f t="shared" si="138"/>
        <v>0</v>
      </c>
      <c r="BC475" s="322">
        <f t="shared" si="134"/>
        <v>112.51380976275128</v>
      </c>
      <c r="BD475" s="322">
        <f t="shared" si="134"/>
        <v>34.619633773154241</v>
      </c>
      <c r="BE475" s="322">
        <f t="shared" si="134"/>
        <v>34.619633773154241</v>
      </c>
      <c r="BF475" s="322">
        <f t="shared" si="134"/>
        <v>17.309816886577121</v>
      </c>
    </row>
    <row r="476" spans="2:58" ht="14.25">
      <c r="B476" s="6" t="s">
        <v>306</v>
      </c>
      <c r="C476" s="1918" t="s">
        <v>328</v>
      </c>
      <c r="D476" s="1980" t="s">
        <v>36</v>
      </c>
      <c r="E476" s="1981" t="s">
        <v>19</v>
      </c>
      <c r="F476" s="1752" t="s">
        <v>16</v>
      </c>
      <c r="G476" s="1993">
        <v>17.170000000000002</v>
      </c>
      <c r="H476" s="1966">
        <v>5742.4495496730915</v>
      </c>
      <c r="I476" s="1922">
        <v>5532.2249996850587</v>
      </c>
      <c r="J476" s="1923">
        <v>5532.2249996850587</v>
      </c>
      <c r="K476" s="1924">
        <v>17.440000000000001</v>
      </c>
      <c r="L476" s="1738"/>
      <c r="R476" s="322">
        <f t="shared" si="131"/>
        <v>96482.003994507424</v>
      </c>
      <c r="S476" s="322">
        <f t="shared" si="137"/>
        <v>26333.390998500887</v>
      </c>
      <c r="T476" s="322">
        <f t="shared" si="137"/>
        <v>1106.4449999370117</v>
      </c>
      <c r="U476" s="322">
        <f t="shared" si="137"/>
        <v>12226.217249303978</v>
      </c>
      <c r="V476" s="322">
        <f t="shared" si="137"/>
        <v>0</v>
      </c>
      <c r="W476" s="322">
        <f t="shared" si="137"/>
        <v>53773.226996938778</v>
      </c>
      <c r="X476" s="322">
        <f t="shared" si="137"/>
        <v>0</v>
      </c>
      <c r="Y476" s="322">
        <f t="shared" si="137"/>
        <v>165.96674999055176</v>
      </c>
      <c r="Z476" s="322">
        <f t="shared" si="137"/>
        <v>110.64449999370117</v>
      </c>
      <c r="AA476" s="322">
        <f t="shared" si="137"/>
        <v>276.61124998425294</v>
      </c>
      <c r="AB476" s="322">
        <f t="shared" si="137"/>
        <v>663.86699996220705</v>
      </c>
      <c r="AC476" s="322">
        <f t="shared" si="137"/>
        <v>165.96674999055176</v>
      </c>
      <c r="AD476" s="322">
        <f t="shared" si="137"/>
        <v>387.25574997795411</v>
      </c>
      <c r="AE476" s="322">
        <f t="shared" si="137"/>
        <v>0</v>
      </c>
      <c r="AF476" s="322">
        <f t="shared" ref="S476:AF495" si="139">+$R476*VLOOKUP($E476,$P$5:$AF$7,AF$1+3,FALSE)</f>
        <v>0</v>
      </c>
      <c r="AG476" s="322">
        <f t="shared" si="132"/>
        <v>719.18924995905763</v>
      </c>
      <c r="AH476" s="322">
        <f t="shared" si="132"/>
        <v>221.28899998740235</v>
      </c>
      <c r="AI476" s="322">
        <f t="shared" si="132"/>
        <v>221.28899998740235</v>
      </c>
      <c r="AJ476" s="322">
        <f t="shared" si="132"/>
        <v>110.64449999370117</v>
      </c>
      <c r="AK476" s="1280" t="s">
        <v>1465</v>
      </c>
      <c r="AL476" s="88" t="s">
        <v>1465</v>
      </c>
      <c r="AM476" s="1280" t="s">
        <v>1465</v>
      </c>
      <c r="AN476" s="322">
        <f t="shared" si="133"/>
        <v>96482.003994507424</v>
      </c>
      <c r="AO476" s="322">
        <f t="shared" si="138"/>
        <v>26333.390998500887</v>
      </c>
      <c r="AP476" s="322">
        <f t="shared" si="138"/>
        <v>1106.4449999370117</v>
      </c>
      <c r="AQ476" s="322">
        <f t="shared" si="138"/>
        <v>12226.217249303978</v>
      </c>
      <c r="AR476" s="322">
        <f t="shared" si="138"/>
        <v>0</v>
      </c>
      <c r="AS476" s="322">
        <f t="shared" si="138"/>
        <v>53773.226996938778</v>
      </c>
      <c r="AT476" s="322">
        <f t="shared" si="138"/>
        <v>0</v>
      </c>
      <c r="AU476" s="322">
        <f t="shared" si="138"/>
        <v>165.96674999055176</v>
      </c>
      <c r="AV476" s="322">
        <f t="shared" si="138"/>
        <v>110.64449999370117</v>
      </c>
      <c r="AW476" s="322">
        <f t="shared" si="138"/>
        <v>276.61124998425294</v>
      </c>
      <c r="AX476" s="322">
        <f t="shared" si="138"/>
        <v>663.86699996220705</v>
      </c>
      <c r="AY476" s="322">
        <f t="shared" si="138"/>
        <v>165.96674999055176</v>
      </c>
      <c r="AZ476" s="322">
        <f t="shared" si="138"/>
        <v>387.25574997795411</v>
      </c>
      <c r="BA476" s="322">
        <f t="shared" si="138"/>
        <v>0</v>
      </c>
      <c r="BB476" s="322">
        <f t="shared" ref="AO476:BB495" si="140">+$AN476*VLOOKUP($E476,$AL$5:$BB$7,BB$1+3,FALSE)</f>
        <v>0</v>
      </c>
      <c r="BC476" s="322">
        <f t="shared" si="134"/>
        <v>719.18924995905763</v>
      </c>
      <c r="BD476" s="322">
        <f t="shared" si="134"/>
        <v>221.28899998740235</v>
      </c>
      <c r="BE476" s="322">
        <f t="shared" si="134"/>
        <v>221.28899998740235</v>
      </c>
      <c r="BF476" s="322">
        <f t="shared" si="134"/>
        <v>110.64449999370117</v>
      </c>
    </row>
    <row r="477" spans="2:58" ht="14.25">
      <c r="B477" s="6" t="s">
        <v>306</v>
      </c>
      <c r="C477" s="1918" t="s">
        <v>329</v>
      </c>
      <c r="D477" s="1980" t="s">
        <v>36</v>
      </c>
      <c r="E477" s="1981" t="s">
        <v>15</v>
      </c>
      <c r="F477" s="1752" t="s">
        <v>16</v>
      </c>
      <c r="G477" s="1993">
        <v>17.170000000000002</v>
      </c>
      <c r="H477" s="1966">
        <v>2235.8722734375001</v>
      </c>
      <c r="I477" s="1922">
        <v>2154.01953125</v>
      </c>
      <c r="J477" s="1923">
        <v>2154.01953125</v>
      </c>
      <c r="K477" s="1924">
        <v>12.18</v>
      </c>
      <c r="L477" s="1738"/>
      <c r="R477" s="322">
        <f t="shared" si="131"/>
        <v>26235.957890624999</v>
      </c>
      <c r="S477" s="322">
        <f t="shared" si="139"/>
        <v>10253.132968749993</v>
      </c>
      <c r="T477" s="322">
        <f t="shared" si="139"/>
        <v>430.80390625000007</v>
      </c>
      <c r="U477" s="322">
        <f t="shared" si="139"/>
        <v>4760.3831640624994</v>
      </c>
      <c r="V477" s="322">
        <f t="shared" si="139"/>
        <v>0</v>
      </c>
      <c r="W477" s="322">
        <f t="shared" si="139"/>
        <v>9606.9271093749994</v>
      </c>
      <c r="X477" s="322">
        <f t="shared" si="139"/>
        <v>0</v>
      </c>
      <c r="Y477" s="322">
        <f t="shared" si="139"/>
        <v>64.620585937499996</v>
      </c>
      <c r="Z477" s="322">
        <f t="shared" si="139"/>
        <v>43.080390625000007</v>
      </c>
      <c r="AA477" s="322">
        <f t="shared" si="139"/>
        <v>107.70097656250002</v>
      </c>
      <c r="AB477" s="322">
        <f t="shared" si="139"/>
        <v>258.48234374999998</v>
      </c>
      <c r="AC477" s="322">
        <f t="shared" si="139"/>
        <v>64.620585937499996</v>
      </c>
      <c r="AD477" s="322">
        <f t="shared" si="139"/>
        <v>150.78136718750002</v>
      </c>
      <c r="AE477" s="322">
        <f t="shared" si="139"/>
        <v>0</v>
      </c>
      <c r="AF477" s="322">
        <f t="shared" si="139"/>
        <v>0</v>
      </c>
      <c r="AG477" s="322">
        <f t="shared" si="132"/>
        <v>280.02253906250002</v>
      </c>
      <c r="AH477" s="322">
        <f t="shared" si="132"/>
        <v>86.160781250000014</v>
      </c>
      <c r="AI477" s="322">
        <f t="shared" si="132"/>
        <v>86.160781250000014</v>
      </c>
      <c r="AJ477" s="322">
        <f t="shared" si="132"/>
        <v>43.080390625000007</v>
      </c>
      <c r="AK477" s="1280" t="s">
        <v>1465</v>
      </c>
      <c r="AL477" s="88" t="s">
        <v>1465</v>
      </c>
      <c r="AM477" s="1280" t="s">
        <v>1465</v>
      </c>
      <c r="AN477" s="322">
        <f t="shared" si="133"/>
        <v>26235.957890624999</v>
      </c>
      <c r="AO477" s="322">
        <f t="shared" si="140"/>
        <v>10253.132968749993</v>
      </c>
      <c r="AP477" s="322">
        <f t="shared" si="140"/>
        <v>430.80390625000007</v>
      </c>
      <c r="AQ477" s="322">
        <f t="shared" si="140"/>
        <v>4760.3831640624994</v>
      </c>
      <c r="AR477" s="322">
        <f t="shared" si="140"/>
        <v>0</v>
      </c>
      <c r="AS477" s="322">
        <f t="shared" si="140"/>
        <v>9606.9271093749994</v>
      </c>
      <c r="AT477" s="322">
        <f t="shared" si="140"/>
        <v>0</v>
      </c>
      <c r="AU477" s="322">
        <f t="shared" si="140"/>
        <v>64.620585937499996</v>
      </c>
      <c r="AV477" s="322">
        <f t="shared" si="140"/>
        <v>43.080390625000007</v>
      </c>
      <c r="AW477" s="322">
        <f t="shared" si="140"/>
        <v>107.70097656250002</v>
      </c>
      <c r="AX477" s="322">
        <f t="shared" si="140"/>
        <v>258.48234374999998</v>
      </c>
      <c r="AY477" s="322">
        <f t="shared" si="140"/>
        <v>64.620585937499996</v>
      </c>
      <c r="AZ477" s="322">
        <f t="shared" si="140"/>
        <v>150.78136718750002</v>
      </c>
      <c r="BA477" s="322">
        <f t="shared" si="140"/>
        <v>0</v>
      </c>
      <c r="BB477" s="322">
        <f t="shared" si="140"/>
        <v>0</v>
      </c>
      <c r="BC477" s="322">
        <f t="shared" si="134"/>
        <v>280.02253906250002</v>
      </c>
      <c r="BD477" s="322">
        <f t="shared" si="134"/>
        <v>86.160781250000014</v>
      </c>
      <c r="BE477" s="322">
        <f t="shared" si="134"/>
        <v>86.160781250000014</v>
      </c>
      <c r="BF477" s="322">
        <f t="shared" si="134"/>
        <v>43.080390625000007</v>
      </c>
    </row>
    <row r="478" spans="2:58" ht="14.25">
      <c r="B478" s="6" t="s">
        <v>306</v>
      </c>
      <c r="C478" s="1918" t="s">
        <v>330</v>
      </c>
      <c r="D478" s="1980" t="s">
        <v>331</v>
      </c>
      <c r="E478" s="1981" t="s">
        <v>15</v>
      </c>
      <c r="F478" s="1752" t="s">
        <v>16</v>
      </c>
      <c r="G478" s="1993">
        <v>17.170000000000002</v>
      </c>
      <c r="H478" s="1966">
        <v>1074.180563671875</v>
      </c>
      <c r="I478" s="1922">
        <v>1051.16015625</v>
      </c>
      <c r="J478" s="1923">
        <v>1051.16015625</v>
      </c>
      <c r="K478" s="1924">
        <v>12.18</v>
      </c>
      <c r="L478" s="1738"/>
      <c r="R478" s="322">
        <f t="shared" si="131"/>
        <v>12803.130703125</v>
      </c>
      <c r="S478" s="322">
        <f t="shared" si="139"/>
        <v>5003.5223437499963</v>
      </c>
      <c r="T478" s="322">
        <f t="shared" si="139"/>
        <v>210.23203125000006</v>
      </c>
      <c r="U478" s="322">
        <f t="shared" si="139"/>
        <v>2323.0639453124995</v>
      </c>
      <c r="V478" s="322">
        <f t="shared" si="139"/>
        <v>0</v>
      </c>
      <c r="W478" s="322">
        <f t="shared" si="139"/>
        <v>4688.1742968749995</v>
      </c>
      <c r="X478" s="322">
        <f t="shared" si="139"/>
        <v>0</v>
      </c>
      <c r="Y478" s="322">
        <f t="shared" si="139"/>
        <v>31.534804687499999</v>
      </c>
      <c r="Z478" s="322">
        <f t="shared" si="139"/>
        <v>21.023203125000006</v>
      </c>
      <c r="AA478" s="322">
        <f t="shared" si="139"/>
        <v>52.558007812500016</v>
      </c>
      <c r="AB478" s="322">
        <f t="shared" si="139"/>
        <v>126.13921875</v>
      </c>
      <c r="AC478" s="322">
        <f t="shared" si="139"/>
        <v>31.534804687499999</v>
      </c>
      <c r="AD478" s="322">
        <f t="shared" si="139"/>
        <v>73.581210937500003</v>
      </c>
      <c r="AE478" s="322">
        <f t="shared" si="139"/>
        <v>0</v>
      </c>
      <c r="AF478" s="322">
        <f t="shared" si="139"/>
        <v>0</v>
      </c>
      <c r="AG478" s="322">
        <f t="shared" si="132"/>
        <v>136.6508203125</v>
      </c>
      <c r="AH478" s="322">
        <f t="shared" si="132"/>
        <v>42.046406250000011</v>
      </c>
      <c r="AI478" s="322">
        <f t="shared" si="132"/>
        <v>42.046406250000011</v>
      </c>
      <c r="AJ478" s="322">
        <f t="shared" si="132"/>
        <v>21.023203125000006</v>
      </c>
      <c r="AK478" s="1280" t="s">
        <v>1465</v>
      </c>
      <c r="AL478" s="88" t="s">
        <v>1465</v>
      </c>
      <c r="AM478" s="1280" t="s">
        <v>1465</v>
      </c>
      <c r="AN478" s="322">
        <f t="shared" si="133"/>
        <v>12803.130703125</v>
      </c>
      <c r="AO478" s="322">
        <f t="shared" si="140"/>
        <v>5003.5223437499963</v>
      </c>
      <c r="AP478" s="322">
        <f t="shared" si="140"/>
        <v>210.23203125000006</v>
      </c>
      <c r="AQ478" s="322">
        <f t="shared" si="140"/>
        <v>2323.0639453124995</v>
      </c>
      <c r="AR478" s="322">
        <f t="shared" si="140"/>
        <v>0</v>
      </c>
      <c r="AS478" s="322">
        <f t="shared" si="140"/>
        <v>4688.1742968749995</v>
      </c>
      <c r="AT478" s="322">
        <f t="shared" si="140"/>
        <v>0</v>
      </c>
      <c r="AU478" s="322">
        <f t="shared" si="140"/>
        <v>31.534804687499999</v>
      </c>
      <c r="AV478" s="322">
        <f t="shared" si="140"/>
        <v>21.023203125000006</v>
      </c>
      <c r="AW478" s="322">
        <f t="shared" si="140"/>
        <v>52.558007812500016</v>
      </c>
      <c r="AX478" s="322">
        <f t="shared" si="140"/>
        <v>126.13921875</v>
      </c>
      <c r="AY478" s="322">
        <f t="shared" si="140"/>
        <v>31.534804687499999</v>
      </c>
      <c r="AZ478" s="322">
        <f t="shared" si="140"/>
        <v>73.581210937500003</v>
      </c>
      <c r="BA478" s="322">
        <f t="shared" si="140"/>
        <v>0</v>
      </c>
      <c r="BB478" s="322">
        <f t="shared" si="140"/>
        <v>0</v>
      </c>
      <c r="BC478" s="322">
        <f t="shared" si="134"/>
        <v>136.6508203125</v>
      </c>
      <c r="BD478" s="322">
        <f t="shared" si="134"/>
        <v>42.046406250000011</v>
      </c>
      <c r="BE478" s="322">
        <f t="shared" si="134"/>
        <v>42.046406250000011</v>
      </c>
      <c r="BF478" s="322">
        <f t="shared" si="134"/>
        <v>21.023203125000006</v>
      </c>
    </row>
    <row r="479" spans="2:58" ht="14.25">
      <c r="B479" s="6" t="s">
        <v>306</v>
      </c>
      <c r="C479" s="1918" t="s">
        <v>332</v>
      </c>
      <c r="D479" s="1980" t="s">
        <v>333</v>
      </c>
      <c r="E479" s="1981" t="s">
        <v>15</v>
      </c>
      <c r="F479" s="1752" t="s">
        <v>16</v>
      </c>
      <c r="G479" s="1993">
        <v>17.170000000000002</v>
      </c>
      <c r="H479" s="1966">
        <v>1025.0536048217773</v>
      </c>
      <c r="I479" s="1922">
        <v>998.88287353515625</v>
      </c>
      <c r="J479" s="1923">
        <v>998.88287353515625</v>
      </c>
      <c r="K479" s="1924">
        <v>12.18</v>
      </c>
      <c r="L479" s="1738"/>
      <c r="R479" s="322">
        <f t="shared" si="131"/>
        <v>12166.393399658204</v>
      </c>
      <c r="S479" s="322">
        <f t="shared" si="139"/>
        <v>4754.6824780273409</v>
      </c>
      <c r="T479" s="322">
        <f t="shared" si="139"/>
        <v>199.7765747070313</v>
      </c>
      <c r="U479" s="322">
        <f t="shared" si="139"/>
        <v>2207.5311505126951</v>
      </c>
      <c r="V479" s="322">
        <f t="shared" si="139"/>
        <v>0</v>
      </c>
      <c r="W479" s="322">
        <f t="shared" si="139"/>
        <v>4455.0176159667972</v>
      </c>
      <c r="X479" s="322">
        <f t="shared" si="139"/>
        <v>0</v>
      </c>
      <c r="Y479" s="322">
        <f t="shared" si="139"/>
        <v>29.966486206054689</v>
      </c>
      <c r="Z479" s="322">
        <f t="shared" si="139"/>
        <v>19.977657470703129</v>
      </c>
      <c r="AA479" s="322">
        <f t="shared" si="139"/>
        <v>49.944143676757825</v>
      </c>
      <c r="AB479" s="322">
        <f t="shared" si="139"/>
        <v>119.86594482421876</v>
      </c>
      <c r="AC479" s="322">
        <f t="shared" si="139"/>
        <v>29.966486206054689</v>
      </c>
      <c r="AD479" s="322">
        <f t="shared" si="139"/>
        <v>69.921801147460954</v>
      </c>
      <c r="AE479" s="322">
        <f t="shared" si="139"/>
        <v>0</v>
      </c>
      <c r="AF479" s="322">
        <f t="shared" si="139"/>
        <v>0</v>
      </c>
      <c r="AG479" s="322">
        <f t="shared" si="132"/>
        <v>129.85477355957033</v>
      </c>
      <c r="AH479" s="322">
        <f t="shared" si="132"/>
        <v>39.955314941406257</v>
      </c>
      <c r="AI479" s="322">
        <f t="shared" si="132"/>
        <v>39.955314941406257</v>
      </c>
      <c r="AJ479" s="322">
        <f t="shared" si="132"/>
        <v>19.977657470703129</v>
      </c>
      <c r="AK479" s="1280" t="s">
        <v>1465</v>
      </c>
      <c r="AL479" s="88" t="s">
        <v>1465</v>
      </c>
      <c r="AM479" s="1280" t="s">
        <v>1465</v>
      </c>
      <c r="AN479" s="322">
        <f t="shared" si="133"/>
        <v>12166.393399658204</v>
      </c>
      <c r="AO479" s="322">
        <f t="shared" si="140"/>
        <v>4754.6824780273409</v>
      </c>
      <c r="AP479" s="322">
        <f t="shared" si="140"/>
        <v>199.7765747070313</v>
      </c>
      <c r="AQ479" s="322">
        <f t="shared" si="140"/>
        <v>2207.5311505126951</v>
      </c>
      <c r="AR479" s="322">
        <f t="shared" si="140"/>
        <v>0</v>
      </c>
      <c r="AS479" s="322">
        <f t="shared" si="140"/>
        <v>4455.0176159667972</v>
      </c>
      <c r="AT479" s="322">
        <f t="shared" si="140"/>
        <v>0</v>
      </c>
      <c r="AU479" s="322">
        <f t="shared" si="140"/>
        <v>29.966486206054689</v>
      </c>
      <c r="AV479" s="322">
        <f t="shared" si="140"/>
        <v>19.977657470703129</v>
      </c>
      <c r="AW479" s="322">
        <f t="shared" si="140"/>
        <v>49.944143676757825</v>
      </c>
      <c r="AX479" s="322">
        <f t="shared" si="140"/>
        <v>119.86594482421876</v>
      </c>
      <c r="AY479" s="322">
        <f t="shared" si="140"/>
        <v>29.966486206054689</v>
      </c>
      <c r="AZ479" s="322">
        <f t="shared" si="140"/>
        <v>69.921801147460954</v>
      </c>
      <c r="BA479" s="322">
        <f t="shared" si="140"/>
        <v>0</v>
      </c>
      <c r="BB479" s="322">
        <f t="shared" si="140"/>
        <v>0</v>
      </c>
      <c r="BC479" s="322">
        <f t="shared" si="134"/>
        <v>129.85477355957033</v>
      </c>
      <c r="BD479" s="322">
        <f t="shared" si="134"/>
        <v>39.955314941406257</v>
      </c>
      <c r="BE479" s="322">
        <f t="shared" si="134"/>
        <v>39.955314941406257</v>
      </c>
      <c r="BF479" s="322">
        <f t="shared" si="134"/>
        <v>19.977657470703129</v>
      </c>
    </row>
    <row r="480" spans="2:58" ht="14.25">
      <c r="B480" s="6" t="s">
        <v>306</v>
      </c>
      <c r="C480" s="1918" t="s">
        <v>24</v>
      </c>
      <c r="D480" s="1980" t="s">
        <v>23</v>
      </c>
      <c r="E480" s="1981" t="s">
        <v>25</v>
      </c>
      <c r="F480" s="1752" t="s">
        <v>26</v>
      </c>
      <c r="G480" s="1993">
        <v>17.170000000000002</v>
      </c>
      <c r="H480" s="1966">
        <v>68319.333652536079</v>
      </c>
      <c r="I480" s="1922">
        <v>68319.333652536079</v>
      </c>
      <c r="J480" s="1923">
        <v>68319.333652536079</v>
      </c>
      <c r="K480" s="1924">
        <v>9.1300000000000008</v>
      </c>
      <c r="L480" s="1738"/>
      <c r="R480" s="322">
        <f t="shared" si="131"/>
        <v>623755.51624765445</v>
      </c>
      <c r="S480" s="322">
        <f t="shared" si="139"/>
        <v>325200.02818607178</v>
      </c>
      <c r="T480" s="322">
        <f t="shared" si="139"/>
        <v>13663.866730507219</v>
      </c>
      <c r="U480" s="322">
        <f t="shared" si="139"/>
        <v>150985.72737210471</v>
      </c>
      <c r="V480" s="322">
        <f t="shared" si="139"/>
        <v>0</v>
      </c>
      <c r="W480" s="322">
        <f t="shared" si="139"/>
        <v>96330.260450075861</v>
      </c>
      <c r="X480" s="322">
        <f t="shared" si="139"/>
        <v>0</v>
      </c>
      <c r="Y480" s="322">
        <f t="shared" si="139"/>
        <v>2049.5800095760824</v>
      </c>
      <c r="Z480" s="322">
        <f t="shared" si="139"/>
        <v>1366.386673050722</v>
      </c>
      <c r="AA480" s="322">
        <f t="shared" si="139"/>
        <v>3415.9666826268049</v>
      </c>
      <c r="AB480" s="322">
        <f t="shared" si="139"/>
        <v>8198.3200383043295</v>
      </c>
      <c r="AC480" s="322">
        <f t="shared" si="139"/>
        <v>2049.5800095760824</v>
      </c>
      <c r="AD480" s="322">
        <f t="shared" si="139"/>
        <v>4782.3533556775255</v>
      </c>
      <c r="AE480" s="322">
        <f t="shared" si="139"/>
        <v>0</v>
      </c>
      <c r="AF480" s="322">
        <f t="shared" si="139"/>
        <v>0</v>
      </c>
      <c r="AG480" s="322">
        <f t="shared" si="132"/>
        <v>8881.5133748296903</v>
      </c>
      <c r="AH480" s="322">
        <f t="shared" si="132"/>
        <v>2732.7733461014441</v>
      </c>
      <c r="AI480" s="322">
        <f t="shared" si="132"/>
        <v>2732.7733461014441</v>
      </c>
      <c r="AJ480" s="322">
        <f t="shared" si="132"/>
        <v>1366.386673050722</v>
      </c>
      <c r="AK480" s="1280" t="s">
        <v>1465</v>
      </c>
      <c r="AL480" s="88" t="s">
        <v>1465</v>
      </c>
      <c r="AM480" s="1280" t="s">
        <v>1465</v>
      </c>
      <c r="AN480" s="322">
        <f t="shared" si="133"/>
        <v>623755.51624765445</v>
      </c>
      <c r="AO480" s="322">
        <f t="shared" si="140"/>
        <v>325200.02818607178</v>
      </c>
      <c r="AP480" s="322">
        <f t="shared" si="140"/>
        <v>13663.866730507219</v>
      </c>
      <c r="AQ480" s="322">
        <f t="shared" si="140"/>
        <v>150985.72737210471</v>
      </c>
      <c r="AR480" s="322">
        <f t="shared" si="140"/>
        <v>0</v>
      </c>
      <c r="AS480" s="322">
        <f t="shared" si="140"/>
        <v>96330.260450075861</v>
      </c>
      <c r="AT480" s="322">
        <f t="shared" si="140"/>
        <v>0</v>
      </c>
      <c r="AU480" s="322">
        <f t="shared" si="140"/>
        <v>2049.5800095760824</v>
      </c>
      <c r="AV480" s="322">
        <f t="shared" si="140"/>
        <v>1366.386673050722</v>
      </c>
      <c r="AW480" s="322">
        <f t="shared" si="140"/>
        <v>3415.9666826268049</v>
      </c>
      <c r="AX480" s="322">
        <f t="shared" si="140"/>
        <v>8198.3200383043295</v>
      </c>
      <c r="AY480" s="322">
        <f t="shared" si="140"/>
        <v>2049.5800095760824</v>
      </c>
      <c r="AZ480" s="322">
        <f t="shared" si="140"/>
        <v>4782.3533556775255</v>
      </c>
      <c r="BA480" s="322">
        <f t="shared" si="140"/>
        <v>0</v>
      </c>
      <c r="BB480" s="322">
        <f t="shared" si="140"/>
        <v>0</v>
      </c>
      <c r="BC480" s="322">
        <f t="shared" si="134"/>
        <v>8881.5133748296903</v>
      </c>
      <c r="BD480" s="322">
        <f t="shared" si="134"/>
        <v>2732.7733461014441</v>
      </c>
      <c r="BE480" s="322">
        <f t="shared" si="134"/>
        <v>2732.7733461014441</v>
      </c>
      <c r="BF480" s="322">
        <f t="shared" si="134"/>
        <v>1366.386673050722</v>
      </c>
    </row>
    <row r="481" spans="2:58" ht="14.25">
      <c r="B481" s="6" t="s">
        <v>306</v>
      </c>
      <c r="C481" s="1918" t="s">
        <v>24</v>
      </c>
      <c r="D481" s="1980" t="s">
        <v>27</v>
      </c>
      <c r="E481" s="1981" t="s">
        <v>25</v>
      </c>
      <c r="F481" s="1752" t="s">
        <v>26</v>
      </c>
      <c r="G481" s="1993">
        <v>17.170000000000002</v>
      </c>
      <c r="H481" s="1966">
        <v>200342.27456923432</v>
      </c>
      <c r="I481" s="1922">
        <v>200342.27456923432</v>
      </c>
      <c r="J481" s="1923">
        <v>200342.27456923432</v>
      </c>
      <c r="K481" s="1924">
        <v>9.1300000000000008</v>
      </c>
      <c r="L481" s="1738"/>
      <c r="R481" s="322">
        <f t="shared" si="131"/>
        <v>1829124.9668171094</v>
      </c>
      <c r="S481" s="322">
        <f t="shared" si="139"/>
        <v>953629.22694955533</v>
      </c>
      <c r="T481" s="322">
        <f t="shared" si="139"/>
        <v>40068.454913846872</v>
      </c>
      <c r="U481" s="322">
        <f t="shared" si="139"/>
        <v>442756.42679800768</v>
      </c>
      <c r="V481" s="322">
        <f t="shared" si="139"/>
        <v>0</v>
      </c>
      <c r="W481" s="322">
        <f t="shared" si="139"/>
        <v>282482.60714262031</v>
      </c>
      <c r="X481" s="322">
        <f t="shared" si="139"/>
        <v>0</v>
      </c>
      <c r="Y481" s="322">
        <f t="shared" si="139"/>
        <v>6010.268237077029</v>
      </c>
      <c r="Z481" s="322">
        <f t="shared" si="139"/>
        <v>4006.8454913846872</v>
      </c>
      <c r="AA481" s="322">
        <f t="shared" si="139"/>
        <v>10017.113728461718</v>
      </c>
      <c r="AB481" s="322">
        <f t="shared" si="139"/>
        <v>24041.072948308116</v>
      </c>
      <c r="AC481" s="322">
        <f t="shared" si="139"/>
        <v>6010.268237077029</v>
      </c>
      <c r="AD481" s="322">
        <f t="shared" si="139"/>
        <v>14023.959219846402</v>
      </c>
      <c r="AE481" s="322">
        <f t="shared" si="139"/>
        <v>0</v>
      </c>
      <c r="AF481" s="322">
        <f t="shared" si="139"/>
        <v>0</v>
      </c>
      <c r="AG481" s="322">
        <f t="shared" si="132"/>
        <v>26044.495694000459</v>
      </c>
      <c r="AH481" s="322">
        <f t="shared" si="132"/>
        <v>8013.6909827693744</v>
      </c>
      <c r="AI481" s="322">
        <f t="shared" si="132"/>
        <v>8013.6909827693744</v>
      </c>
      <c r="AJ481" s="322">
        <f t="shared" si="132"/>
        <v>4006.8454913846872</v>
      </c>
      <c r="AK481" s="1280" t="s">
        <v>1465</v>
      </c>
      <c r="AL481" s="88" t="s">
        <v>1465</v>
      </c>
      <c r="AM481" s="1280" t="s">
        <v>1465</v>
      </c>
      <c r="AN481" s="322">
        <f t="shared" si="133"/>
        <v>1829124.9668171094</v>
      </c>
      <c r="AO481" s="322">
        <f t="shared" si="140"/>
        <v>953629.22694955533</v>
      </c>
      <c r="AP481" s="322">
        <f t="shared" si="140"/>
        <v>40068.454913846872</v>
      </c>
      <c r="AQ481" s="322">
        <f t="shared" si="140"/>
        <v>442756.42679800768</v>
      </c>
      <c r="AR481" s="322">
        <f t="shared" si="140"/>
        <v>0</v>
      </c>
      <c r="AS481" s="322">
        <f t="shared" si="140"/>
        <v>282482.60714262031</v>
      </c>
      <c r="AT481" s="322">
        <f t="shared" si="140"/>
        <v>0</v>
      </c>
      <c r="AU481" s="322">
        <f t="shared" si="140"/>
        <v>6010.268237077029</v>
      </c>
      <c r="AV481" s="322">
        <f t="shared" si="140"/>
        <v>4006.8454913846872</v>
      </c>
      <c r="AW481" s="322">
        <f t="shared" si="140"/>
        <v>10017.113728461718</v>
      </c>
      <c r="AX481" s="322">
        <f t="shared" si="140"/>
        <v>24041.072948308116</v>
      </c>
      <c r="AY481" s="322">
        <f t="shared" si="140"/>
        <v>6010.268237077029</v>
      </c>
      <c r="AZ481" s="322">
        <f t="shared" si="140"/>
        <v>14023.959219846402</v>
      </c>
      <c r="BA481" s="322">
        <f t="shared" si="140"/>
        <v>0</v>
      </c>
      <c r="BB481" s="322">
        <f t="shared" si="140"/>
        <v>0</v>
      </c>
      <c r="BC481" s="322">
        <f t="shared" si="134"/>
        <v>26044.495694000459</v>
      </c>
      <c r="BD481" s="322">
        <f t="shared" si="134"/>
        <v>8013.6909827693744</v>
      </c>
      <c r="BE481" s="322">
        <f t="shared" si="134"/>
        <v>8013.6909827693744</v>
      </c>
      <c r="BF481" s="322">
        <f t="shared" si="134"/>
        <v>4006.8454913846872</v>
      </c>
    </row>
    <row r="482" spans="2:58" ht="14.25">
      <c r="B482" s="6" t="s">
        <v>306</v>
      </c>
      <c r="C482" s="1918" t="s">
        <v>24</v>
      </c>
      <c r="D482" s="1980" t="s">
        <v>28</v>
      </c>
      <c r="E482" s="1981" t="s">
        <v>25</v>
      </c>
      <c r="F482" s="1752" t="s">
        <v>26</v>
      </c>
      <c r="G482" s="1993">
        <v>17.170000000000002</v>
      </c>
      <c r="H482" s="1966">
        <v>23855.001831558016</v>
      </c>
      <c r="I482" s="1922">
        <v>23855.001831558016</v>
      </c>
      <c r="J482" s="1923">
        <v>23855.001831558016</v>
      </c>
      <c r="K482" s="1924">
        <v>9.1300000000000008</v>
      </c>
      <c r="L482" s="1738"/>
      <c r="R482" s="322">
        <f t="shared" si="131"/>
        <v>217796.1667221247</v>
      </c>
      <c r="S482" s="322">
        <f t="shared" si="139"/>
        <v>113549.80871821617</v>
      </c>
      <c r="T482" s="322">
        <f t="shared" si="139"/>
        <v>4771.000366311604</v>
      </c>
      <c r="U482" s="322">
        <f t="shared" si="139"/>
        <v>52719.5540477432</v>
      </c>
      <c r="V482" s="322">
        <f t="shared" si="139"/>
        <v>0</v>
      </c>
      <c r="W482" s="322">
        <f t="shared" si="139"/>
        <v>33635.552582496799</v>
      </c>
      <c r="X482" s="322">
        <f t="shared" si="139"/>
        <v>0</v>
      </c>
      <c r="Y482" s="322">
        <f t="shared" si="139"/>
        <v>715.6500549467404</v>
      </c>
      <c r="Z482" s="322">
        <f t="shared" si="139"/>
        <v>477.10003663116044</v>
      </c>
      <c r="AA482" s="322">
        <f t="shared" si="139"/>
        <v>1192.750091577901</v>
      </c>
      <c r="AB482" s="322">
        <f t="shared" si="139"/>
        <v>2862.6002197869616</v>
      </c>
      <c r="AC482" s="322">
        <f t="shared" si="139"/>
        <v>715.6500549467404</v>
      </c>
      <c r="AD482" s="322">
        <f t="shared" si="139"/>
        <v>1669.8501282090613</v>
      </c>
      <c r="AE482" s="322">
        <f t="shared" si="139"/>
        <v>0</v>
      </c>
      <c r="AF482" s="322">
        <f t="shared" si="139"/>
        <v>0</v>
      </c>
      <c r="AG482" s="322">
        <f t="shared" si="132"/>
        <v>3101.1502381025421</v>
      </c>
      <c r="AH482" s="322">
        <f t="shared" si="132"/>
        <v>954.20007326232087</v>
      </c>
      <c r="AI482" s="322">
        <f t="shared" si="132"/>
        <v>954.20007326232087</v>
      </c>
      <c r="AJ482" s="322">
        <f t="shared" si="132"/>
        <v>477.10003663116044</v>
      </c>
      <c r="AK482" s="1280" t="s">
        <v>1465</v>
      </c>
      <c r="AL482" s="88" t="s">
        <v>1465</v>
      </c>
      <c r="AM482" s="1280" t="s">
        <v>1465</v>
      </c>
      <c r="AN482" s="322">
        <f t="shared" si="133"/>
        <v>217796.1667221247</v>
      </c>
      <c r="AO482" s="322">
        <f t="shared" si="140"/>
        <v>113549.80871821617</v>
      </c>
      <c r="AP482" s="322">
        <f t="shared" si="140"/>
        <v>4771.000366311604</v>
      </c>
      <c r="AQ482" s="322">
        <f t="shared" si="140"/>
        <v>52719.5540477432</v>
      </c>
      <c r="AR482" s="322">
        <f t="shared" si="140"/>
        <v>0</v>
      </c>
      <c r="AS482" s="322">
        <f t="shared" si="140"/>
        <v>33635.552582496799</v>
      </c>
      <c r="AT482" s="322">
        <f t="shared" si="140"/>
        <v>0</v>
      </c>
      <c r="AU482" s="322">
        <f t="shared" si="140"/>
        <v>715.6500549467404</v>
      </c>
      <c r="AV482" s="322">
        <f t="shared" si="140"/>
        <v>477.10003663116044</v>
      </c>
      <c r="AW482" s="322">
        <f t="shared" si="140"/>
        <v>1192.750091577901</v>
      </c>
      <c r="AX482" s="322">
        <f t="shared" si="140"/>
        <v>2862.6002197869616</v>
      </c>
      <c r="AY482" s="322">
        <f t="shared" si="140"/>
        <v>715.6500549467404</v>
      </c>
      <c r="AZ482" s="322">
        <f t="shared" si="140"/>
        <v>1669.8501282090613</v>
      </c>
      <c r="BA482" s="322">
        <f t="shared" si="140"/>
        <v>0</v>
      </c>
      <c r="BB482" s="322">
        <f t="shared" si="140"/>
        <v>0</v>
      </c>
      <c r="BC482" s="322">
        <f t="shared" si="134"/>
        <v>3101.1502381025421</v>
      </c>
      <c r="BD482" s="322">
        <f t="shared" si="134"/>
        <v>954.20007326232087</v>
      </c>
      <c r="BE482" s="322">
        <f t="shared" si="134"/>
        <v>954.20007326232087</v>
      </c>
      <c r="BF482" s="322">
        <f t="shared" si="134"/>
        <v>477.10003663116044</v>
      </c>
    </row>
    <row r="483" spans="2:58" ht="14.25">
      <c r="B483" s="6" t="s">
        <v>306</v>
      </c>
      <c r="C483" s="1918" t="s">
        <v>24</v>
      </c>
      <c r="D483" s="1980" t="s">
        <v>29</v>
      </c>
      <c r="E483" s="1981" t="s">
        <v>25</v>
      </c>
      <c r="F483" s="1752" t="s">
        <v>26</v>
      </c>
      <c r="G483" s="1993">
        <v>17.510000000000002</v>
      </c>
      <c r="H483" s="1966">
        <v>4534.0610902941398</v>
      </c>
      <c r="I483" s="1922">
        <v>4534.0610902941398</v>
      </c>
      <c r="J483" s="1923">
        <v>4534.0610902941398</v>
      </c>
      <c r="K483" s="1924">
        <v>9.1300000000000008</v>
      </c>
      <c r="L483" s="1738"/>
      <c r="R483" s="322">
        <f t="shared" si="131"/>
        <v>41395.977754385502</v>
      </c>
      <c r="S483" s="322">
        <f t="shared" si="139"/>
        <v>21582.130789800107</v>
      </c>
      <c r="T483" s="322">
        <f t="shared" si="139"/>
        <v>906.81221805882819</v>
      </c>
      <c r="U483" s="322">
        <f t="shared" si="139"/>
        <v>10020.275009550047</v>
      </c>
      <c r="V483" s="322">
        <f t="shared" si="139"/>
        <v>0</v>
      </c>
      <c r="W483" s="322">
        <f t="shared" si="139"/>
        <v>6393.0261373147368</v>
      </c>
      <c r="X483" s="322">
        <f t="shared" si="139"/>
        <v>0</v>
      </c>
      <c r="Y483" s="322">
        <f t="shared" si="139"/>
        <v>136.02183270882418</v>
      </c>
      <c r="Z483" s="322">
        <f t="shared" si="139"/>
        <v>90.681221805882828</v>
      </c>
      <c r="AA483" s="322">
        <f t="shared" si="139"/>
        <v>226.70305451470705</v>
      </c>
      <c r="AB483" s="322">
        <f t="shared" si="139"/>
        <v>544.08733083529671</v>
      </c>
      <c r="AC483" s="322">
        <f t="shared" si="139"/>
        <v>136.02183270882418</v>
      </c>
      <c r="AD483" s="322">
        <f t="shared" si="139"/>
        <v>317.38427632058983</v>
      </c>
      <c r="AE483" s="322">
        <f t="shared" si="139"/>
        <v>0</v>
      </c>
      <c r="AF483" s="322">
        <f t="shared" si="139"/>
        <v>0</v>
      </c>
      <c r="AG483" s="322">
        <f t="shared" si="132"/>
        <v>589.42794173823825</v>
      </c>
      <c r="AH483" s="322">
        <f t="shared" si="132"/>
        <v>181.36244361176566</v>
      </c>
      <c r="AI483" s="322">
        <f t="shared" si="132"/>
        <v>181.36244361176566</v>
      </c>
      <c r="AJ483" s="322">
        <f t="shared" si="132"/>
        <v>90.681221805882828</v>
      </c>
      <c r="AK483" s="1280" t="s">
        <v>1465</v>
      </c>
      <c r="AL483" s="88" t="s">
        <v>1465</v>
      </c>
      <c r="AM483" s="1280" t="s">
        <v>1465</v>
      </c>
      <c r="AN483" s="322">
        <f t="shared" si="133"/>
        <v>41395.977754385502</v>
      </c>
      <c r="AO483" s="322">
        <f t="shared" si="140"/>
        <v>21582.130789800107</v>
      </c>
      <c r="AP483" s="322">
        <f t="shared" si="140"/>
        <v>906.81221805882819</v>
      </c>
      <c r="AQ483" s="322">
        <f t="shared" si="140"/>
        <v>10020.275009550047</v>
      </c>
      <c r="AR483" s="322">
        <f t="shared" si="140"/>
        <v>0</v>
      </c>
      <c r="AS483" s="322">
        <f t="shared" si="140"/>
        <v>6393.0261373147368</v>
      </c>
      <c r="AT483" s="322">
        <f t="shared" si="140"/>
        <v>0</v>
      </c>
      <c r="AU483" s="322">
        <f t="shared" si="140"/>
        <v>136.02183270882418</v>
      </c>
      <c r="AV483" s="322">
        <f t="shared" si="140"/>
        <v>90.681221805882828</v>
      </c>
      <c r="AW483" s="322">
        <f t="shared" si="140"/>
        <v>226.70305451470705</v>
      </c>
      <c r="AX483" s="322">
        <f t="shared" si="140"/>
        <v>544.08733083529671</v>
      </c>
      <c r="AY483" s="322">
        <f t="shared" si="140"/>
        <v>136.02183270882418</v>
      </c>
      <c r="AZ483" s="322">
        <f t="shared" si="140"/>
        <v>317.38427632058983</v>
      </c>
      <c r="BA483" s="322">
        <f t="shared" si="140"/>
        <v>0</v>
      </c>
      <c r="BB483" s="322">
        <f t="shared" si="140"/>
        <v>0</v>
      </c>
      <c r="BC483" s="322">
        <f t="shared" si="134"/>
        <v>589.42794173823825</v>
      </c>
      <c r="BD483" s="322">
        <f t="shared" si="134"/>
        <v>181.36244361176566</v>
      </c>
      <c r="BE483" s="322">
        <f t="shared" si="134"/>
        <v>181.36244361176566</v>
      </c>
      <c r="BF483" s="322">
        <f t="shared" si="134"/>
        <v>90.681221805882828</v>
      </c>
    </row>
    <row r="484" spans="2:58" ht="14.25">
      <c r="B484" s="6" t="s">
        <v>306</v>
      </c>
      <c r="C484" s="1918" t="s">
        <v>24</v>
      </c>
      <c r="D484" s="1980" t="s">
        <v>30</v>
      </c>
      <c r="E484" s="1981" t="s">
        <v>25</v>
      </c>
      <c r="F484" s="1752" t="s">
        <v>26</v>
      </c>
      <c r="G484" s="1993">
        <v>17.510000000000002</v>
      </c>
      <c r="H484" s="1966">
        <v>5727.2116593849632</v>
      </c>
      <c r="I484" s="1922">
        <v>5727.2116593849632</v>
      </c>
      <c r="J484" s="1923">
        <v>5727.2116593849632</v>
      </c>
      <c r="K484" s="1924">
        <v>9.1300000000000008</v>
      </c>
      <c r="L484" s="1738"/>
      <c r="R484" s="322">
        <f t="shared" si="131"/>
        <v>52289.442450184717</v>
      </c>
      <c r="S484" s="322">
        <f t="shared" si="139"/>
        <v>27261.527498672425</v>
      </c>
      <c r="T484" s="322">
        <f t="shared" si="139"/>
        <v>1145.442331876993</v>
      </c>
      <c r="U484" s="322">
        <f t="shared" si="139"/>
        <v>12657.137767240765</v>
      </c>
      <c r="V484" s="322">
        <f t="shared" si="139"/>
        <v>0</v>
      </c>
      <c r="W484" s="322">
        <f t="shared" si="139"/>
        <v>8075.368439732797</v>
      </c>
      <c r="X484" s="322">
        <f t="shared" si="139"/>
        <v>0</v>
      </c>
      <c r="Y484" s="322">
        <f t="shared" si="139"/>
        <v>171.81634978154889</v>
      </c>
      <c r="Z484" s="322">
        <f t="shared" si="139"/>
        <v>114.54423318769929</v>
      </c>
      <c r="AA484" s="322">
        <f t="shared" si="139"/>
        <v>286.36058296924824</v>
      </c>
      <c r="AB484" s="322">
        <f t="shared" si="139"/>
        <v>687.26539912619558</v>
      </c>
      <c r="AC484" s="322">
        <f t="shared" si="139"/>
        <v>171.81634978154889</v>
      </c>
      <c r="AD484" s="322">
        <f t="shared" si="139"/>
        <v>400.90481615694745</v>
      </c>
      <c r="AE484" s="322">
        <f t="shared" si="139"/>
        <v>0</v>
      </c>
      <c r="AF484" s="322">
        <f t="shared" si="139"/>
        <v>0</v>
      </c>
      <c r="AG484" s="322">
        <f t="shared" si="132"/>
        <v>744.53751572004523</v>
      </c>
      <c r="AH484" s="322">
        <f t="shared" si="132"/>
        <v>229.08846637539858</v>
      </c>
      <c r="AI484" s="322">
        <f t="shared" si="132"/>
        <v>229.08846637539858</v>
      </c>
      <c r="AJ484" s="322">
        <f t="shared" si="132"/>
        <v>114.54423318769929</v>
      </c>
      <c r="AK484" s="1280" t="s">
        <v>1465</v>
      </c>
      <c r="AL484" s="88" t="s">
        <v>1465</v>
      </c>
      <c r="AM484" s="1280" t="s">
        <v>1465</v>
      </c>
      <c r="AN484" s="322">
        <f t="shared" si="133"/>
        <v>52289.442450184717</v>
      </c>
      <c r="AO484" s="322">
        <f t="shared" si="140"/>
        <v>27261.527498672425</v>
      </c>
      <c r="AP484" s="322">
        <f t="shared" si="140"/>
        <v>1145.442331876993</v>
      </c>
      <c r="AQ484" s="322">
        <f t="shared" si="140"/>
        <v>12657.137767240765</v>
      </c>
      <c r="AR484" s="322">
        <f t="shared" si="140"/>
        <v>0</v>
      </c>
      <c r="AS484" s="322">
        <f t="shared" si="140"/>
        <v>8075.368439732797</v>
      </c>
      <c r="AT484" s="322">
        <f t="shared" si="140"/>
        <v>0</v>
      </c>
      <c r="AU484" s="322">
        <f t="shared" si="140"/>
        <v>171.81634978154889</v>
      </c>
      <c r="AV484" s="322">
        <f t="shared" si="140"/>
        <v>114.54423318769929</v>
      </c>
      <c r="AW484" s="322">
        <f t="shared" si="140"/>
        <v>286.36058296924824</v>
      </c>
      <c r="AX484" s="322">
        <f t="shared" si="140"/>
        <v>687.26539912619558</v>
      </c>
      <c r="AY484" s="322">
        <f t="shared" si="140"/>
        <v>171.81634978154889</v>
      </c>
      <c r="AZ484" s="322">
        <f t="shared" si="140"/>
        <v>400.90481615694745</v>
      </c>
      <c r="BA484" s="322">
        <f t="shared" si="140"/>
        <v>0</v>
      </c>
      <c r="BB484" s="322">
        <f t="shared" si="140"/>
        <v>0</v>
      </c>
      <c r="BC484" s="322">
        <f t="shared" si="134"/>
        <v>744.53751572004523</v>
      </c>
      <c r="BD484" s="322">
        <f t="shared" si="134"/>
        <v>229.08846637539858</v>
      </c>
      <c r="BE484" s="322">
        <f t="shared" si="134"/>
        <v>229.08846637539858</v>
      </c>
      <c r="BF484" s="322">
        <f t="shared" si="134"/>
        <v>114.54423318769929</v>
      </c>
    </row>
    <row r="485" spans="2:58" ht="14.25">
      <c r="B485" s="6" t="s">
        <v>306</v>
      </c>
      <c r="C485" s="1918" t="s">
        <v>24</v>
      </c>
      <c r="D485" s="1980" t="s">
        <v>31</v>
      </c>
      <c r="E485" s="1981" t="s">
        <v>25</v>
      </c>
      <c r="F485" s="1752" t="s">
        <v>26</v>
      </c>
      <c r="G485" s="1993">
        <v>17.510000000000002</v>
      </c>
      <c r="H485" s="1966">
        <v>10651.166924387671</v>
      </c>
      <c r="I485" s="1922">
        <v>10651.166924387671</v>
      </c>
      <c r="J485" s="1923">
        <v>10651.166924387671</v>
      </c>
      <c r="K485" s="1924">
        <v>9.1300000000000008</v>
      </c>
      <c r="L485" s="1738"/>
      <c r="R485" s="322">
        <f t="shared" si="131"/>
        <v>97245.154019659443</v>
      </c>
      <c r="S485" s="322">
        <f t="shared" si="139"/>
        <v>50699.554560085315</v>
      </c>
      <c r="T485" s="322">
        <f t="shared" si="139"/>
        <v>2130.2333848775347</v>
      </c>
      <c r="U485" s="322">
        <f t="shared" si="139"/>
        <v>23539.078902896748</v>
      </c>
      <c r="V485" s="322">
        <f t="shared" si="139"/>
        <v>0</v>
      </c>
      <c r="W485" s="322">
        <f t="shared" si="139"/>
        <v>15018.145363386613</v>
      </c>
      <c r="X485" s="322">
        <f t="shared" si="139"/>
        <v>0</v>
      </c>
      <c r="Y485" s="322">
        <f t="shared" si="139"/>
        <v>319.53500773163012</v>
      </c>
      <c r="Z485" s="322">
        <f t="shared" si="139"/>
        <v>213.02333848775348</v>
      </c>
      <c r="AA485" s="322">
        <f t="shared" si="139"/>
        <v>532.55834621938368</v>
      </c>
      <c r="AB485" s="322">
        <f t="shared" si="139"/>
        <v>1278.1400309265205</v>
      </c>
      <c r="AC485" s="322">
        <f t="shared" si="139"/>
        <v>319.53500773163012</v>
      </c>
      <c r="AD485" s="322">
        <f t="shared" si="139"/>
        <v>745.58168470713701</v>
      </c>
      <c r="AE485" s="322">
        <f t="shared" si="139"/>
        <v>0</v>
      </c>
      <c r="AF485" s="322">
        <f t="shared" si="139"/>
        <v>0</v>
      </c>
      <c r="AG485" s="322">
        <f t="shared" si="132"/>
        <v>1384.6517001703971</v>
      </c>
      <c r="AH485" s="322">
        <f t="shared" si="132"/>
        <v>426.04667697550695</v>
      </c>
      <c r="AI485" s="322">
        <f t="shared" si="132"/>
        <v>426.04667697550695</v>
      </c>
      <c r="AJ485" s="322">
        <f t="shared" si="132"/>
        <v>213.02333848775348</v>
      </c>
      <c r="AK485" s="1280" t="s">
        <v>1465</v>
      </c>
      <c r="AL485" s="88" t="s">
        <v>1465</v>
      </c>
      <c r="AM485" s="1280" t="s">
        <v>1465</v>
      </c>
      <c r="AN485" s="322">
        <f t="shared" si="133"/>
        <v>97245.154019659443</v>
      </c>
      <c r="AO485" s="322">
        <f t="shared" si="140"/>
        <v>50699.554560085315</v>
      </c>
      <c r="AP485" s="322">
        <f t="shared" si="140"/>
        <v>2130.2333848775347</v>
      </c>
      <c r="AQ485" s="322">
        <f t="shared" si="140"/>
        <v>23539.078902896748</v>
      </c>
      <c r="AR485" s="322">
        <f t="shared" si="140"/>
        <v>0</v>
      </c>
      <c r="AS485" s="322">
        <f t="shared" si="140"/>
        <v>15018.145363386613</v>
      </c>
      <c r="AT485" s="322">
        <f t="shared" si="140"/>
        <v>0</v>
      </c>
      <c r="AU485" s="322">
        <f t="shared" si="140"/>
        <v>319.53500773163012</v>
      </c>
      <c r="AV485" s="322">
        <f t="shared" si="140"/>
        <v>213.02333848775348</v>
      </c>
      <c r="AW485" s="322">
        <f t="shared" si="140"/>
        <v>532.55834621938368</v>
      </c>
      <c r="AX485" s="322">
        <f t="shared" si="140"/>
        <v>1278.1400309265205</v>
      </c>
      <c r="AY485" s="322">
        <f t="shared" si="140"/>
        <v>319.53500773163012</v>
      </c>
      <c r="AZ485" s="322">
        <f t="shared" si="140"/>
        <v>745.58168470713701</v>
      </c>
      <c r="BA485" s="322">
        <f t="shared" si="140"/>
        <v>0</v>
      </c>
      <c r="BB485" s="322">
        <f t="shared" si="140"/>
        <v>0</v>
      </c>
      <c r="BC485" s="322">
        <f t="shared" si="134"/>
        <v>1384.6517001703971</v>
      </c>
      <c r="BD485" s="322">
        <f t="shared" si="134"/>
        <v>426.04667697550695</v>
      </c>
      <c r="BE485" s="322">
        <f t="shared" si="134"/>
        <v>426.04667697550695</v>
      </c>
      <c r="BF485" s="322">
        <f t="shared" si="134"/>
        <v>213.02333848775348</v>
      </c>
    </row>
    <row r="486" spans="2:58" ht="14.25">
      <c r="B486" s="6" t="s">
        <v>306</v>
      </c>
      <c r="C486" s="1918" t="s">
        <v>24</v>
      </c>
      <c r="D486" s="1980" t="s">
        <v>32</v>
      </c>
      <c r="E486" s="1981" t="s">
        <v>25</v>
      </c>
      <c r="F486" s="1752" t="s">
        <v>26</v>
      </c>
      <c r="G486" s="1993">
        <v>17.510000000000002</v>
      </c>
      <c r="H486" s="1966">
        <v>17475.362373055468</v>
      </c>
      <c r="I486" s="1922">
        <v>17475.362373055468</v>
      </c>
      <c r="J486" s="1923">
        <v>17475.362373055468</v>
      </c>
      <c r="K486" s="1924">
        <v>9.1300000000000008</v>
      </c>
      <c r="L486" s="1738"/>
      <c r="R486" s="322">
        <f t="shared" si="131"/>
        <v>159550.05846599644</v>
      </c>
      <c r="S486" s="322">
        <f t="shared" si="139"/>
        <v>83182.724895744032</v>
      </c>
      <c r="T486" s="322">
        <f t="shared" si="139"/>
        <v>3495.0724746110945</v>
      </c>
      <c r="U486" s="322">
        <f t="shared" si="139"/>
        <v>38620.550844452577</v>
      </c>
      <c r="V486" s="322">
        <f t="shared" si="139"/>
        <v>0</v>
      </c>
      <c r="W486" s="322">
        <f t="shared" si="139"/>
        <v>24640.260946008206</v>
      </c>
      <c r="X486" s="322">
        <f t="shared" si="139"/>
        <v>0</v>
      </c>
      <c r="Y486" s="322">
        <f t="shared" si="139"/>
        <v>524.26087119166402</v>
      </c>
      <c r="Z486" s="322">
        <f t="shared" si="139"/>
        <v>349.50724746110944</v>
      </c>
      <c r="AA486" s="322">
        <f t="shared" si="139"/>
        <v>873.76811865277364</v>
      </c>
      <c r="AB486" s="322">
        <f t="shared" si="139"/>
        <v>2097.0434847666561</v>
      </c>
      <c r="AC486" s="322">
        <f t="shared" si="139"/>
        <v>524.26087119166402</v>
      </c>
      <c r="AD486" s="322">
        <f t="shared" si="139"/>
        <v>1223.2753661138829</v>
      </c>
      <c r="AE486" s="322">
        <f t="shared" si="139"/>
        <v>0</v>
      </c>
      <c r="AF486" s="322">
        <f t="shared" si="139"/>
        <v>0</v>
      </c>
      <c r="AG486" s="322">
        <f t="shared" si="132"/>
        <v>2271.797108497211</v>
      </c>
      <c r="AH486" s="322">
        <f t="shared" si="132"/>
        <v>699.01449492221889</v>
      </c>
      <c r="AI486" s="322">
        <f t="shared" si="132"/>
        <v>699.01449492221889</v>
      </c>
      <c r="AJ486" s="322">
        <f t="shared" si="132"/>
        <v>349.50724746110944</v>
      </c>
      <c r="AK486" s="1280" t="s">
        <v>1465</v>
      </c>
      <c r="AL486" s="88" t="s">
        <v>1465</v>
      </c>
      <c r="AM486" s="1280" t="s">
        <v>1465</v>
      </c>
      <c r="AN486" s="322">
        <f t="shared" si="133"/>
        <v>159550.05846599644</v>
      </c>
      <c r="AO486" s="322">
        <f t="shared" si="140"/>
        <v>83182.724895744032</v>
      </c>
      <c r="AP486" s="322">
        <f t="shared" si="140"/>
        <v>3495.0724746110945</v>
      </c>
      <c r="AQ486" s="322">
        <f t="shared" si="140"/>
        <v>38620.550844452577</v>
      </c>
      <c r="AR486" s="322">
        <f t="shared" si="140"/>
        <v>0</v>
      </c>
      <c r="AS486" s="322">
        <f t="shared" si="140"/>
        <v>24640.260946008206</v>
      </c>
      <c r="AT486" s="322">
        <f t="shared" si="140"/>
        <v>0</v>
      </c>
      <c r="AU486" s="322">
        <f t="shared" si="140"/>
        <v>524.26087119166402</v>
      </c>
      <c r="AV486" s="322">
        <f t="shared" si="140"/>
        <v>349.50724746110944</v>
      </c>
      <c r="AW486" s="322">
        <f t="shared" si="140"/>
        <v>873.76811865277364</v>
      </c>
      <c r="AX486" s="322">
        <f t="shared" si="140"/>
        <v>2097.0434847666561</v>
      </c>
      <c r="AY486" s="322">
        <f t="shared" si="140"/>
        <v>524.26087119166402</v>
      </c>
      <c r="AZ486" s="322">
        <f t="shared" si="140"/>
        <v>1223.2753661138829</v>
      </c>
      <c r="BA486" s="322">
        <f t="shared" si="140"/>
        <v>0</v>
      </c>
      <c r="BB486" s="322">
        <f t="shared" si="140"/>
        <v>0</v>
      </c>
      <c r="BC486" s="322">
        <f t="shared" si="134"/>
        <v>2271.797108497211</v>
      </c>
      <c r="BD486" s="322">
        <f t="shared" si="134"/>
        <v>699.01449492221889</v>
      </c>
      <c r="BE486" s="322">
        <f t="shared" si="134"/>
        <v>699.01449492221889</v>
      </c>
      <c r="BF486" s="322">
        <f t="shared" si="134"/>
        <v>349.50724746110944</v>
      </c>
    </row>
    <row r="487" spans="2:58" ht="14.25">
      <c r="B487" s="6" t="s">
        <v>306</v>
      </c>
      <c r="C487" s="1918" t="s">
        <v>24</v>
      </c>
      <c r="D487" s="1980" t="s">
        <v>33</v>
      </c>
      <c r="E487" s="1981" t="s">
        <v>25</v>
      </c>
      <c r="F487" s="1752" t="s">
        <v>26</v>
      </c>
      <c r="G487" s="1993">
        <v>17.510000000000002</v>
      </c>
      <c r="H487" s="1966">
        <v>6551.9799282750091</v>
      </c>
      <c r="I487" s="1922">
        <v>6551.9799282750091</v>
      </c>
      <c r="J487" s="1923">
        <v>6551.9799282750091</v>
      </c>
      <c r="K487" s="1924">
        <v>9.1300000000000008</v>
      </c>
      <c r="L487" s="1738"/>
      <c r="R487" s="322">
        <f t="shared" si="131"/>
        <v>59819.576745150836</v>
      </c>
      <c r="S487" s="322">
        <f t="shared" si="139"/>
        <v>31187.424458589045</v>
      </c>
      <c r="T487" s="322">
        <f t="shared" si="139"/>
        <v>1310.3959856550021</v>
      </c>
      <c r="U487" s="322">
        <f t="shared" si="139"/>
        <v>14479.875641487766</v>
      </c>
      <c r="V487" s="322">
        <f t="shared" si="139"/>
        <v>0</v>
      </c>
      <c r="W487" s="322">
        <f t="shared" si="139"/>
        <v>9238.2916988677607</v>
      </c>
      <c r="X487" s="322">
        <f t="shared" si="139"/>
        <v>0</v>
      </c>
      <c r="Y487" s="322">
        <f t="shared" si="139"/>
        <v>196.55939784825026</v>
      </c>
      <c r="Z487" s="322">
        <f t="shared" si="139"/>
        <v>131.0395985655002</v>
      </c>
      <c r="AA487" s="322">
        <f t="shared" si="139"/>
        <v>327.59899641375051</v>
      </c>
      <c r="AB487" s="322">
        <f t="shared" si="139"/>
        <v>786.23759139300103</v>
      </c>
      <c r="AC487" s="322">
        <f t="shared" si="139"/>
        <v>196.55939784825026</v>
      </c>
      <c r="AD487" s="322">
        <f t="shared" si="139"/>
        <v>458.63859497925063</v>
      </c>
      <c r="AE487" s="322">
        <f t="shared" si="139"/>
        <v>0</v>
      </c>
      <c r="AF487" s="322">
        <f t="shared" si="139"/>
        <v>0</v>
      </c>
      <c r="AG487" s="322">
        <f t="shared" si="132"/>
        <v>851.75739067575114</v>
      </c>
      <c r="AH487" s="322">
        <f t="shared" si="132"/>
        <v>262.0791971310004</v>
      </c>
      <c r="AI487" s="322">
        <f t="shared" si="132"/>
        <v>262.0791971310004</v>
      </c>
      <c r="AJ487" s="322">
        <f t="shared" si="132"/>
        <v>131.0395985655002</v>
      </c>
      <c r="AK487" s="1280" t="s">
        <v>1465</v>
      </c>
      <c r="AL487" s="88" t="s">
        <v>1465</v>
      </c>
      <c r="AM487" s="1280" t="s">
        <v>1465</v>
      </c>
      <c r="AN487" s="322">
        <f t="shared" si="133"/>
        <v>59819.576745150836</v>
      </c>
      <c r="AO487" s="322">
        <f t="shared" si="140"/>
        <v>31187.424458589045</v>
      </c>
      <c r="AP487" s="322">
        <f t="shared" si="140"/>
        <v>1310.3959856550021</v>
      </c>
      <c r="AQ487" s="322">
        <f t="shared" si="140"/>
        <v>14479.875641487766</v>
      </c>
      <c r="AR487" s="322">
        <f t="shared" si="140"/>
        <v>0</v>
      </c>
      <c r="AS487" s="322">
        <f t="shared" si="140"/>
        <v>9238.2916988677607</v>
      </c>
      <c r="AT487" s="322">
        <f t="shared" si="140"/>
        <v>0</v>
      </c>
      <c r="AU487" s="322">
        <f t="shared" si="140"/>
        <v>196.55939784825026</v>
      </c>
      <c r="AV487" s="322">
        <f t="shared" si="140"/>
        <v>131.0395985655002</v>
      </c>
      <c r="AW487" s="322">
        <f t="shared" si="140"/>
        <v>327.59899641375051</v>
      </c>
      <c r="AX487" s="322">
        <f t="shared" si="140"/>
        <v>786.23759139300103</v>
      </c>
      <c r="AY487" s="322">
        <f t="shared" si="140"/>
        <v>196.55939784825026</v>
      </c>
      <c r="AZ487" s="322">
        <f t="shared" si="140"/>
        <v>458.63859497925063</v>
      </c>
      <c r="BA487" s="322">
        <f t="shared" si="140"/>
        <v>0</v>
      </c>
      <c r="BB487" s="322">
        <f t="shared" si="140"/>
        <v>0</v>
      </c>
      <c r="BC487" s="322">
        <f t="shared" si="134"/>
        <v>851.75739067575114</v>
      </c>
      <c r="BD487" s="322">
        <f t="shared" si="134"/>
        <v>262.0791971310004</v>
      </c>
      <c r="BE487" s="322">
        <f t="shared" si="134"/>
        <v>262.0791971310004</v>
      </c>
      <c r="BF487" s="322">
        <f t="shared" si="134"/>
        <v>131.0395985655002</v>
      </c>
    </row>
    <row r="488" spans="2:58" ht="14.25">
      <c r="B488" s="6" t="s">
        <v>306</v>
      </c>
      <c r="C488" s="1918" t="s">
        <v>24</v>
      </c>
      <c r="D488" s="1980" t="s">
        <v>34</v>
      </c>
      <c r="E488" s="1981" t="s">
        <v>25</v>
      </c>
      <c r="F488" s="1752" t="s">
        <v>26</v>
      </c>
      <c r="G488" s="1993">
        <v>17.63</v>
      </c>
      <c r="H488" s="1966">
        <v>91.602734104881421</v>
      </c>
      <c r="I488" s="1922">
        <v>91.602734104881421</v>
      </c>
      <c r="J488" s="1923">
        <v>91.602734104881421</v>
      </c>
      <c r="K488" s="1924">
        <v>9.1300000000000008</v>
      </c>
      <c r="L488" s="1738"/>
      <c r="R488" s="322">
        <f t="shared" si="131"/>
        <v>836.33296237756747</v>
      </c>
      <c r="S488" s="322">
        <f t="shared" si="139"/>
        <v>436.02901433923563</v>
      </c>
      <c r="T488" s="322">
        <f t="shared" si="139"/>
        <v>18.32054682097629</v>
      </c>
      <c r="U488" s="322">
        <f t="shared" si="139"/>
        <v>202.44204237178789</v>
      </c>
      <c r="V488" s="322">
        <f t="shared" si="139"/>
        <v>0</v>
      </c>
      <c r="W488" s="322">
        <f t="shared" si="139"/>
        <v>129.15985508788279</v>
      </c>
      <c r="X488" s="322">
        <f t="shared" si="139"/>
        <v>0</v>
      </c>
      <c r="Y488" s="322">
        <f t="shared" si="139"/>
        <v>2.7480820231464427</v>
      </c>
      <c r="Z488" s="322">
        <f t="shared" si="139"/>
        <v>1.8320546820976289</v>
      </c>
      <c r="AA488" s="322">
        <f t="shared" si="139"/>
        <v>4.5801367052440725</v>
      </c>
      <c r="AB488" s="322">
        <f t="shared" si="139"/>
        <v>10.992328092585771</v>
      </c>
      <c r="AC488" s="322">
        <f t="shared" si="139"/>
        <v>2.7480820231464427</v>
      </c>
      <c r="AD488" s="322">
        <f t="shared" si="139"/>
        <v>6.4121913873417</v>
      </c>
      <c r="AE488" s="322">
        <f t="shared" si="139"/>
        <v>0</v>
      </c>
      <c r="AF488" s="322">
        <f t="shared" si="139"/>
        <v>0</v>
      </c>
      <c r="AG488" s="322">
        <f t="shared" si="132"/>
        <v>11.908355433634584</v>
      </c>
      <c r="AH488" s="322">
        <f t="shared" si="132"/>
        <v>3.6641093641952578</v>
      </c>
      <c r="AI488" s="322">
        <f t="shared" si="132"/>
        <v>3.6641093641952578</v>
      </c>
      <c r="AJ488" s="322">
        <f t="shared" si="132"/>
        <v>1.8320546820976289</v>
      </c>
      <c r="AK488" s="1280" t="s">
        <v>1465</v>
      </c>
      <c r="AL488" s="88" t="s">
        <v>1465</v>
      </c>
      <c r="AM488" s="1280" t="s">
        <v>1465</v>
      </c>
      <c r="AN488" s="322">
        <f t="shared" si="133"/>
        <v>836.33296237756747</v>
      </c>
      <c r="AO488" s="322">
        <f t="shared" si="140"/>
        <v>436.02901433923563</v>
      </c>
      <c r="AP488" s="322">
        <f t="shared" si="140"/>
        <v>18.32054682097629</v>
      </c>
      <c r="AQ488" s="322">
        <f t="shared" si="140"/>
        <v>202.44204237178789</v>
      </c>
      <c r="AR488" s="322">
        <f t="shared" si="140"/>
        <v>0</v>
      </c>
      <c r="AS488" s="322">
        <f t="shared" si="140"/>
        <v>129.15985508788279</v>
      </c>
      <c r="AT488" s="322">
        <f t="shared" si="140"/>
        <v>0</v>
      </c>
      <c r="AU488" s="322">
        <f t="shared" si="140"/>
        <v>2.7480820231464427</v>
      </c>
      <c r="AV488" s="322">
        <f t="shared" si="140"/>
        <v>1.8320546820976289</v>
      </c>
      <c r="AW488" s="322">
        <f t="shared" si="140"/>
        <v>4.5801367052440725</v>
      </c>
      <c r="AX488" s="322">
        <f t="shared" si="140"/>
        <v>10.992328092585771</v>
      </c>
      <c r="AY488" s="322">
        <f t="shared" si="140"/>
        <v>2.7480820231464427</v>
      </c>
      <c r="AZ488" s="322">
        <f t="shared" si="140"/>
        <v>6.4121913873417</v>
      </c>
      <c r="BA488" s="322">
        <f t="shared" si="140"/>
        <v>0</v>
      </c>
      <c r="BB488" s="322">
        <f t="shared" si="140"/>
        <v>0</v>
      </c>
      <c r="BC488" s="322">
        <f t="shared" si="134"/>
        <v>11.908355433634584</v>
      </c>
      <c r="BD488" s="322">
        <f t="shared" si="134"/>
        <v>3.6641093641952578</v>
      </c>
      <c r="BE488" s="322">
        <f t="shared" si="134"/>
        <v>3.6641093641952578</v>
      </c>
      <c r="BF488" s="322">
        <f t="shared" si="134"/>
        <v>1.8320546820976289</v>
      </c>
    </row>
    <row r="489" spans="2:58" ht="14.25">
      <c r="B489" s="6" t="s">
        <v>306</v>
      </c>
      <c r="C489" s="1918" t="s">
        <v>85</v>
      </c>
      <c r="D489" s="1980" t="s">
        <v>86</v>
      </c>
      <c r="E489" s="1981" t="s">
        <v>25</v>
      </c>
      <c r="F489" s="1752" t="s">
        <v>26</v>
      </c>
      <c r="G489" s="1993">
        <v>17.71</v>
      </c>
      <c r="H489" s="1966">
        <v>24842.98079167031</v>
      </c>
      <c r="I489" s="1966">
        <v>24842.98079167031</v>
      </c>
      <c r="J489" s="1966">
        <v>24842.98079167031</v>
      </c>
      <c r="K489" s="1924">
        <v>9.1300000000000008</v>
      </c>
      <c r="L489" s="1738"/>
      <c r="R489" s="322">
        <f t="shared" si="131"/>
        <v>226816.41462794994</v>
      </c>
      <c r="S489" s="322">
        <f t="shared" si="139"/>
        <v>118252.58856835068</v>
      </c>
      <c r="T489" s="322">
        <f t="shared" si="139"/>
        <v>4968.5961583340631</v>
      </c>
      <c r="U489" s="322">
        <f t="shared" si="139"/>
        <v>54902.987549591373</v>
      </c>
      <c r="V489" s="322">
        <f t="shared" si="139"/>
        <v>0</v>
      </c>
      <c r="W489" s="322">
        <f t="shared" si="139"/>
        <v>35028.602916255128</v>
      </c>
      <c r="X489" s="322">
        <f t="shared" si="139"/>
        <v>0</v>
      </c>
      <c r="Y489" s="322">
        <f t="shared" si="139"/>
        <v>745.28942375010922</v>
      </c>
      <c r="Z489" s="322">
        <f t="shared" si="139"/>
        <v>496.85961583340634</v>
      </c>
      <c r="AA489" s="322">
        <f t="shared" si="139"/>
        <v>1242.1490395835158</v>
      </c>
      <c r="AB489" s="322">
        <f t="shared" si="139"/>
        <v>2981.1576950004369</v>
      </c>
      <c r="AC489" s="322">
        <f t="shared" si="139"/>
        <v>745.28942375010922</v>
      </c>
      <c r="AD489" s="322">
        <f t="shared" si="139"/>
        <v>1739.0086554169218</v>
      </c>
      <c r="AE489" s="322">
        <f t="shared" si="139"/>
        <v>0</v>
      </c>
      <c r="AF489" s="322">
        <f t="shared" si="139"/>
        <v>0</v>
      </c>
      <c r="AG489" s="322">
        <f t="shared" si="132"/>
        <v>3229.5875029171402</v>
      </c>
      <c r="AH489" s="322">
        <f t="shared" si="132"/>
        <v>993.71923166681268</v>
      </c>
      <c r="AI489" s="322">
        <f t="shared" si="132"/>
        <v>993.71923166681268</v>
      </c>
      <c r="AJ489" s="322">
        <f t="shared" si="132"/>
        <v>496.85961583340634</v>
      </c>
      <c r="AK489" s="1280" t="s">
        <v>1465</v>
      </c>
      <c r="AL489" s="88" t="s">
        <v>1465</v>
      </c>
      <c r="AM489" s="1280" t="s">
        <v>1465</v>
      </c>
      <c r="AN489" s="322">
        <f t="shared" si="133"/>
        <v>226816.41462794994</v>
      </c>
      <c r="AO489" s="322">
        <f t="shared" si="140"/>
        <v>118252.58856835068</v>
      </c>
      <c r="AP489" s="322">
        <f t="shared" si="140"/>
        <v>4968.5961583340631</v>
      </c>
      <c r="AQ489" s="322">
        <f t="shared" si="140"/>
        <v>54902.987549591373</v>
      </c>
      <c r="AR489" s="322">
        <f t="shared" si="140"/>
        <v>0</v>
      </c>
      <c r="AS489" s="322">
        <f t="shared" si="140"/>
        <v>35028.602916255128</v>
      </c>
      <c r="AT489" s="322">
        <f t="shared" si="140"/>
        <v>0</v>
      </c>
      <c r="AU489" s="322">
        <f t="shared" si="140"/>
        <v>745.28942375010922</v>
      </c>
      <c r="AV489" s="322">
        <f t="shared" si="140"/>
        <v>496.85961583340634</v>
      </c>
      <c r="AW489" s="322">
        <f t="shared" si="140"/>
        <v>1242.1490395835158</v>
      </c>
      <c r="AX489" s="322">
        <f t="shared" si="140"/>
        <v>2981.1576950004369</v>
      </c>
      <c r="AY489" s="322">
        <f t="shared" si="140"/>
        <v>745.28942375010922</v>
      </c>
      <c r="AZ489" s="322">
        <f t="shared" si="140"/>
        <v>1739.0086554169218</v>
      </c>
      <c r="BA489" s="322">
        <f t="shared" si="140"/>
        <v>0</v>
      </c>
      <c r="BB489" s="322">
        <f t="shared" si="140"/>
        <v>0</v>
      </c>
      <c r="BC489" s="322">
        <f t="shared" si="134"/>
        <v>3229.5875029171402</v>
      </c>
      <c r="BD489" s="322">
        <f t="shared" si="134"/>
        <v>993.71923166681268</v>
      </c>
      <c r="BE489" s="322">
        <f t="shared" si="134"/>
        <v>993.71923166681268</v>
      </c>
      <c r="BF489" s="322">
        <f t="shared" si="134"/>
        <v>496.85961583340634</v>
      </c>
    </row>
    <row r="490" spans="2:58" ht="14.25">
      <c r="B490" s="6" t="s">
        <v>306</v>
      </c>
      <c r="C490" s="1918" t="s">
        <v>85</v>
      </c>
      <c r="D490" s="1980" t="s">
        <v>87</v>
      </c>
      <c r="E490" s="1981" t="s">
        <v>25</v>
      </c>
      <c r="F490" s="1752" t="s">
        <v>26</v>
      </c>
      <c r="G490" s="1993">
        <v>17.78</v>
      </c>
      <c r="H490" s="1966">
        <v>629.16535295113408</v>
      </c>
      <c r="I490" s="1966">
        <v>629.16535295113408</v>
      </c>
      <c r="J490" s="1966">
        <v>629.16535295113408</v>
      </c>
      <c r="K490" s="1924">
        <v>9.1300000000000008</v>
      </c>
      <c r="L490" s="1738"/>
      <c r="R490" s="322">
        <f t="shared" si="131"/>
        <v>5744.2796724438549</v>
      </c>
      <c r="S490" s="322">
        <f t="shared" si="139"/>
        <v>2994.8270800473988</v>
      </c>
      <c r="T490" s="322">
        <f t="shared" si="139"/>
        <v>125.83307059022685</v>
      </c>
      <c r="U490" s="322">
        <f t="shared" si="139"/>
        <v>1390.4554300220061</v>
      </c>
      <c r="V490" s="322">
        <f t="shared" si="139"/>
        <v>0</v>
      </c>
      <c r="W490" s="322">
        <f t="shared" si="139"/>
        <v>887.12314766109898</v>
      </c>
      <c r="X490" s="322">
        <f t="shared" si="139"/>
        <v>0</v>
      </c>
      <c r="Y490" s="322">
        <f t="shared" si="139"/>
        <v>18.874960588534023</v>
      </c>
      <c r="Z490" s="322">
        <f t="shared" si="139"/>
        <v>12.583307059022685</v>
      </c>
      <c r="AA490" s="322">
        <f t="shared" si="139"/>
        <v>31.458267647556713</v>
      </c>
      <c r="AB490" s="322">
        <f t="shared" si="139"/>
        <v>75.499842354136092</v>
      </c>
      <c r="AC490" s="322">
        <f t="shared" si="139"/>
        <v>18.874960588534023</v>
      </c>
      <c r="AD490" s="322">
        <f t="shared" si="139"/>
        <v>44.041574706579389</v>
      </c>
      <c r="AE490" s="322">
        <f t="shared" si="139"/>
        <v>0</v>
      </c>
      <c r="AF490" s="322">
        <f t="shared" si="139"/>
        <v>0</v>
      </c>
      <c r="AG490" s="322">
        <f t="shared" si="132"/>
        <v>81.791495883647428</v>
      </c>
      <c r="AH490" s="322">
        <f t="shared" si="132"/>
        <v>25.16661411804537</v>
      </c>
      <c r="AI490" s="322">
        <f t="shared" si="132"/>
        <v>25.16661411804537</v>
      </c>
      <c r="AJ490" s="322">
        <f t="shared" si="132"/>
        <v>12.583307059022685</v>
      </c>
      <c r="AK490" s="1280" t="s">
        <v>1465</v>
      </c>
      <c r="AL490" s="88" t="s">
        <v>1465</v>
      </c>
      <c r="AM490" s="1280" t="s">
        <v>1465</v>
      </c>
      <c r="AN490" s="322">
        <f t="shared" si="133"/>
        <v>5744.2796724438549</v>
      </c>
      <c r="AO490" s="322">
        <f t="shared" si="140"/>
        <v>2994.8270800473988</v>
      </c>
      <c r="AP490" s="322">
        <f t="shared" si="140"/>
        <v>125.83307059022685</v>
      </c>
      <c r="AQ490" s="322">
        <f t="shared" si="140"/>
        <v>1390.4554300220061</v>
      </c>
      <c r="AR490" s="322">
        <f t="shared" si="140"/>
        <v>0</v>
      </c>
      <c r="AS490" s="322">
        <f t="shared" si="140"/>
        <v>887.12314766109898</v>
      </c>
      <c r="AT490" s="322">
        <f t="shared" si="140"/>
        <v>0</v>
      </c>
      <c r="AU490" s="322">
        <f t="shared" si="140"/>
        <v>18.874960588534023</v>
      </c>
      <c r="AV490" s="322">
        <f t="shared" si="140"/>
        <v>12.583307059022685</v>
      </c>
      <c r="AW490" s="322">
        <f t="shared" si="140"/>
        <v>31.458267647556713</v>
      </c>
      <c r="AX490" s="322">
        <f t="shared" si="140"/>
        <v>75.499842354136092</v>
      </c>
      <c r="AY490" s="322">
        <f t="shared" si="140"/>
        <v>18.874960588534023</v>
      </c>
      <c r="AZ490" s="322">
        <f t="shared" si="140"/>
        <v>44.041574706579389</v>
      </c>
      <c r="BA490" s="322">
        <f t="shared" si="140"/>
        <v>0</v>
      </c>
      <c r="BB490" s="322">
        <f t="shared" si="140"/>
        <v>0</v>
      </c>
      <c r="BC490" s="322">
        <f t="shared" si="134"/>
        <v>81.791495883647428</v>
      </c>
      <c r="BD490" s="322">
        <f t="shared" si="134"/>
        <v>25.16661411804537</v>
      </c>
      <c r="BE490" s="322">
        <f t="shared" si="134"/>
        <v>25.16661411804537</v>
      </c>
      <c r="BF490" s="322">
        <f t="shared" si="134"/>
        <v>12.583307059022685</v>
      </c>
    </row>
    <row r="491" spans="2:58" ht="14.25">
      <c r="B491" s="6" t="s">
        <v>306</v>
      </c>
      <c r="C491" s="1918" t="s">
        <v>85</v>
      </c>
      <c r="D491" s="1980" t="s">
        <v>88</v>
      </c>
      <c r="E491" s="1981" t="s">
        <v>25</v>
      </c>
      <c r="F491" s="1752" t="s">
        <v>26</v>
      </c>
      <c r="G491" s="1993">
        <v>17.71</v>
      </c>
      <c r="H491" s="1966">
        <v>20855.558299193635</v>
      </c>
      <c r="I491" s="1966">
        <v>20855.558299193635</v>
      </c>
      <c r="J491" s="1966">
        <v>20855.558299193635</v>
      </c>
      <c r="K491" s="1924">
        <v>9.1300000000000008</v>
      </c>
      <c r="L491" s="1738"/>
      <c r="R491" s="322">
        <f t="shared" si="131"/>
        <v>190411.2472716379</v>
      </c>
      <c r="S491" s="322">
        <f t="shared" si="139"/>
        <v>99272.457504161706</v>
      </c>
      <c r="T491" s="322">
        <f t="shared" si="139"/>
        <v>4171.111659838728</v>
      </c>
      <c r="U491" s="322">
        <f t="shared" si="139"/>
        <v>46090.783841217919</v>
      </c>
      <c r="V491" s="322">
        <f t="shared" si="139"/>
        <v>0</v>
      </c>
      <c r="W491" s="322">
        <f t="shared" si="139"/>
        <v>29406.337201863022</v>
      </c>
      <c r="X491" s="322">
        <f t="shared" si="139"/>
        <v>0</v>
      </c>
      <c r="Y491" s="322">
        <f t="shared" si="139"/>
        <v>625.66674897580901</v>
      </c>
      <c r="Z491" s="322">
        <f t="shared" si="139"/>
        <v>417.11116598387281</v>
      </c>
      <c r="AA491" s="322">
        <f t="shared" si="139"/>
        <v>1042.777914959682</v>
      </c>
      <c r="AB491" s="322">
        <f t="shared" si="139"/>
        <v>2502.6669959032361</v>
      </c>
      <c r="AC491" s="322">
        <f t="shared" si="139"/>
        <v>625.66674897580901</v>
      </c>
      <c r="AD491" s="322">
        <f t="shared" si="139"/>
        <v>1459.8890809435545</v>
      </c>
      <c r="AE491" s="322">
        <f t="shared" si="139"/>
        <v>0</v>
      </c>
      <c r="AF491" s="322">
        <f t="shared" si="139"/>
        <v>0</v>
      </c>
      <c r="AG491" s="322">
        <f t="shared" si="132"/>
        <v>2711.2225788951723</v>
      </c>
      <c r="AH491" s="322">
        <f t="shared" si="132"/>
        <v>834.22233196774562</v>
      </c>
      <c r="AI491" s="322">
        <f t="shared" si="132"/>
        <v>834.22233196774562</v>
      </c>
      <c r="AJ491" s="322">
        <f t="shared" si="132"/>
        <v>417.11116598387281</v>
      </c>
      <c r="AK491" s="1280" t="s">
        <v>1465</v>
      </c>
      <c r="AL491" s="88" t="s">
        <v>1465</v>
      </c>
      <c r="AM491" s="1280" t="s">
        <v>1465</v>
      </c>
      <c r="AN491" s="322">
        <f t="shared" si="133"/>
        <v>190411.2472716379</v>
      </c>
      <c r="AO491" s="322">
        <f t="shared" si="140"/>
        <v>99272.457504161706</v>
      </c>
      <c r="AP491" s="322">
        <f t="shared" si="140"/>
        <v>4171.111659838728</v>
      </c>
      <c r="AQ491" s="322">
        <f t="shared" si="140"/>
        <v>46090.783841217919</v>
      </c>
      <c r="AR491" s="322">
        <f t="shared" si="140"/>
        <v>0</v>
      </c>
      <c r="AS491" s="322">
        <f t="shared" si="140"/>
        <v>29406.337201863022</v>
      </c>
      <c r="AT491" s="322">
        <f t="shared" si="140"/>
        <v>0</v>
      </c>
      <c r="AU491" s="322">
        <f t="shared" si="140"/>
        <v>625.66674897580901</v>
      </c>
      <c r="AV491" s="322">
        <f t="shared" si="140"/>
        <v>417.11116598387281</v>
      </c>
      <c r="AW491" s="322">
        <f t="shared" si="140"/>
        <v>1042.777914959682</v>
      </c>
      <c r="AX491" s="322">
        <f t="shared" si="140"/>
        <v>2502.6669959032361</v>
      </c>
      <c r="AY491" s="322">
        <f t="shared" si="140"/>
        <v>625.66674897580901</v>
      </c>
      <c r="AZ491" s="322">
        <f t="shared" si="140"/>
        <v>1459.8890809435545</v>
      </c>
      <c r="BA491" s="322">
        <f t="shared" si="140"/>
        <v>0</v>
      </c>
      <c r="BB491" s="322">
        <f t="shared" si="140"/>
        <v>0</v>
      </c>
      <c r="BC491" s="322">
        <f t="shared" si="134"/>
        <v>2711.2225788951723</v>
      </c>
      <c r="BD491" s="322">
        <f t="shared" si="134"/>
        <v>834.22233196774562</v>
      </c>
      <c r="BE491" s="322">
        <f t="shared" si="134"/>
        <v>834.22233196774562</v>
      </c>
      <c r="BF491" s="322">
        <f t="shared" si="134"/>
        <v>417.11116598387281</v>
      </c>
    </row>
    <row r="492" spans="2:58" ht="14.25">
      <c r="B492" s="6" t="s">
        <v>306</v>
      </c>
      <c r="C492" s="1918" t="s">
        <v>85</v>
      </c>
      <c r="D492" s="1980" t="s">
        <v>89</v>
      </c>
      <c r="E492" s="1981" t="s">
        <v>25</v>
      </c>
      <c r="F492" s="1752" t="s">
        <v>26</v>
      </c>
      <c r="G492" s="1993">
        <v>17.78</v>
      </c>
      <c r="H492" s="1966">
        <v>6433.5776552293619</v>
      </c>
      <c r="I492" s="1966">
        <v>6433.5776552293619</v>
      </c>
      <c r="J492" s="1966">
        <v>6433.5776552293619</v>
      </c>
      <c r="K492" s="1924">
        <v>9.1300000000000008</v>
      </c>
      <c r="L492" s="1738"/>
      <c r="R492" s="322">
        <f t="shared" si="131"/>
        <v>58738.563992244082</v>
      </c>
      <c r="S492" s="322">
        <f t="shared" si="139"/>
        <v>30623.829638891766</v>
      </c>
      <c r="T492" s="322">
        <f t="shared" si="139"/>
        <v>1286.7155310458727</v>
      </c>
      <c r="U492" s="322">
        <f t="shared" si="139"/>
        <v>14218.206618056887</v>
      </c>
      <c r="V492" s="322">
        <f t="shared" si="139"/>
        <v>0</v>
      </c>
      <c r="W492" s="322">
        <f t="shared" si="139"/>
        <v>9071.3444938733992</v>
      </c>
      <c r="X492" s="322">
        <f t="shared" si="139"/>
        <v>0</v>
      </c>
      <c r="Y492" s="322">
        <f t="shared" si="139"/>
        <v>193.00732965688084</v>
      </c>
      <c r="Z492" s="322">
        <f t="shared" si="139"/>
        <v>128.67155310458728</v>
      </c>
      <c r="AA492" s="322">
        <f t="shared" si="139"/>
        <v>321.67888276146817</v>
      </c>
      <c r="AB492" s="322">
        <f t="shared" si="139"/>
        <v>772.02931862752337</v>
      </c>
      <c r="AC492" s="322">
        <f t="shared" si="139"/>
        <v>193.00732965688084</v>
      </c>
      <c r="AD492" s="322">
        <f t="shared" si="139"/>
        <v>450.35043586605536</v>
      </c>
      <c r="AE492" s="322">
        <f t="shared" si="139"/>
        <v>0</v>
      </c>
      <c r="AF492" s="322">
        <f t="shared" si="139"/>
        <v>0</v>
      </c>
      <c r="AG492" s="322">
        <f t="shared" si="132"/>
        <v>836.3650951798171</v>
      </c>
      <c r="AH492" s="322">
        <f t="shared" si="132"/>
        <v>257.34310620917455</v>
      </c>
      <c r="AI492" s="322">
        <f t="shared" si="132"/>
        <v>257.34310620917455</v>
      </c>
      <c r="AJ492" s="322">
        <f t="shared" si="132"/>
        <v>128.67155310458728</v>
      </c>
      <c r="AK492" s="1280" t="s">
        <v>1465</v>
      </c>
      <c r="AL492" s="88" t="s">
        <v>1465</v>
      </c>
      <c r="AM492" s="1280" t="s">
        <v>1465</v>
      </c>
      <c r="AN492" s="322">
        <f t="shared" si="133"/>
        <v>58738.563992244082</v>
      </c>
      <c r="AO492" s="322">
        <f t="shared" si="140"/>
        <v>30623.829638891766</v>
      </c>
      <c r="AP492" s="322">
        <f t="shared" si="140"/>
        <v>1286.7155310458727</v>
      </c>
      <c r="AQ492" s="322">
        <f t="shared" si="140"/>
        <v>14218.206618056887</v>
      </c>
      <c r="AR492" s="322">
        <f t="shared" si="140"/>
        <v>0</v>
      </c>
      <c r="AS492" s="322">
        <f t="shared" si="140"/>
        <v>9071.3444938733992</v>
      </c>
      <c r="AT492" s="322">
        <f t="shared" si="140"/>
        <v>0</v>
      </c>
      <c r="AU492" s="322">
        <f t="shared" si="140"/>
        <v>193.00732965688084</v>
      </c>
      <c r="AV492" s="322">
        <f t="shared" si="140"/>
        <v>128.67155310458728</v>
      </c>
      <c r="AW492" s="322">
        <f t="shared" si="140"/>
        <v>321.67888276146817</v>
      </c>
      <c r="AX492" s="322">
        <f t="shared" si="140"/>
        <v>772.02931862752337</v>
      </c>
      <c r="AY492" s="322">
        <f t="shared" si="140"/>
        <v>193.00732965688084</v>
      </c>
      <c r="AZ492" s="322">
        <f t="shared" si="140"/>
        <v>450.35043586605536</v>
      </c>
      <c r="BA492" s="322">
        <f t="shared" si="140"/>
        <v>0</v>
      </c>
      <c r="BB492" s="322">
        <f t="shared" si="140"/>
        <v>0</v>
      </c>
      <c r="BC492" s="322">
        <f t="shared" si="134"/>
        <v>836.3650951798171</v>
      </c>
      <c r="BD492" s="322">
        <f t="shared" si="134"/>
        <v>257.34310620917455</v>
      </c>
      <c r="BE492" s="322">
        <f t="shared" si="134"/>
        <v>257.34310620917455</v>
      </c>
      <c r="BF492" s="322">
        <f t="shared" si="134"/>
        <v>128.67155310458728</v>
      </c>
    </row>
    <row r="493" spans="2:58" ht="14.25">
      <c r="B493" s="6" t="s">
        <v>306</v>
      </c>
      <c r="C493" s="1918" t="s">
        <v>85</v>
      </c>
      <c r="D493" s="1980" t="s">
        <v>90</v>
      </c>
      <c r="E493" s="1981" t="s">
        <v>25</v>
      </c>
      <c r="F493" s="1752" t="s">
        <v>26</v>
      </c>
      <c r="G493" s="1993">
        <v>17.71</v>
      </c>
      <c r="H493" s="1966">
        <v>9036.7316875765991</v>
      </c>
      <c r="I493" s="1966">
        <v>9036.7316875765991</v>
      </c>
      <c r="J493" s="1966">
        <v>9036.7316875765991</v>
      </c>
      <c r="K493" s="1924">
        <v>9.1300000000000008</v>
      </c>
      <c r="L493" s="1738"/>
      <c r="R493" s="322">
        <f t="shared" si="131"/>
        <v>82505.360307574359</v>
      </c>
      <c r="S493" s="322">
        <f t="shared" si="139"/>
        <v>43014.842832864619</v>
      </c>
      <c r="T493" s="322">
        <f t="shared" si="139"/>
        <v>1807.3463375153203</v>
      </c>
      <c r="U493" s="322">
        <f t="shared" si="139"/>
        <v>19971.17702954428</v>
      </c>
      <c r="V493" s="322">
        <f t="shared" si="139"/>
        <v>0</v>
      </c>
      <c r="W493" s="322">
        <f t="shared" si="139"/>
        <v>12741.791679483003</v>
      </c>
      <c r="X493" s="322">
        <f t="shared" si="139"/>
        <v>0</v>
      </c>
      <c r="Y493" s="322">
        <f t="shared" si="139"/>
        <v>271.10195062729798</v>
      </c>
      <c r="Z493" s="322">
        <f t="shared" si="139"/>
        <v>180.73463375153204</v>
      </c>
      <c r="AA493" s="322">
        <f t="shared" si="139"/>
        <v>451.83658437883008</v>
      </c>
      <c r="AB493" s="322">
        <f t="shared" si="139"/>
        <v>1084.4078025091919</v>
      </c>
      <c r="AC493" s="322">
        <f t="shared" si="139"/>
        <v>271.10195062729798</v>
      </c>
      <c r="AD493" s="322">
        <f t="shared" si="139"/>
        <v>632.57121813036201</v>
      </c>
      <c r="AE493" s="322">
        <f t="shared" si="139"/>
        <v>0</v>
      </c>
      <c r="AF493" s="322">
        <f t="shared" si="139"/>
        <v>0</v>
      </c>
      <c r="AG493" s="322">
        <f t="shared" si="132"/>
        <v>1174.7751193849579</v>
      </c>
      <c r="AH493" s="322">
        <f t="shared" si="132"/>
        <v>361.46926750306409</v>
      </c>
      <c r="AI493" s="322">
        <f t="shared" si="132"/>
        <v>361.46926750306409</v>
      </c>
      <c r="AJ493" s="322">
        <f t="shared" si="132"/>
        <v>180.73463375153204</v>
      </c>
      <c r="AK493" s="1280" t="s">
        <v>1465</v>
      </c>
      <c r="AL493" s="88" t="s">
        <v>1465</v>
      </c>
      <c r="AM493" s="1280" t="s">
        <v>1465</v>
      </c>
      <c r="AN493" s="322">
        <f t="shared" si="133"/>
        <v>82505.360307574359</v>
      </c>
      <c r="AO493" s="322">
        <f t="shared" si="140"/>
        <v>43014.842832864619</v>
      </c>
      <c r="AP493" s="322">
        <f t="shared" si="140"/>
        <v>1807.3463375153203</v>
      </c>
      <c r="AQ493" s="322">
        <f t="shared" si="140"/>
        <v>19971.17702954428</v>
      </c>
      <c r="AR493" s="322">
        <f t="shared" si="140"/>
        <v>0</v>
      </c>
      <c r="AS493" s="322">
        <f t="shared" si="140"/>
        <v>12741.791679483003</v>
      </c>
      <c r="AT493" s="322">
        <f t="shared" si="140"/>
        <v>0</v>
      </c>
      <c r="AU493" s="322">
        <f t="shared" si="140"/>
        <v>271.10195062729798</v>
      </c>
      <c r="AV493" s="322">
        <f t="shared" si="140"/>
        <v>180.73463375153204</v>
      </c>
      <c r="AW493" s="322">
        <f t="shared" si="140"/>
        <v>451.83658437883008</v>
      </c>
      <c r="AX493" s="322">
        <f t="shared" si="140"/>
        <v>1084.4078025091919</v>
      </c>
      <c r="AY493" s="322">
        <f t="shared" si="140"/>
        <v>271.10195062729798</v>
      </c>
      <c r="AZ493" s="322">
        <f t="shared" si="140"/>
        <v>632.57121813036201</v>
      </c>
      <c r="BA493" s="322">
        <f t="shared" si="140"/>
        <v>0</v>
      </c>
      <c r="BB493" s="322">
        <f t="shared" si="140"/>
        <v>0</v>
      </c>
      <c r="BC493" s="322">
        <f t="shared" si="134"/>
        <v>1174.7751193849579</v>
      </c>
      <c r="BD493" s="322">
        <f t="shared" si="134"/>
        <v>361.46926750306409</v>
      </c>
      <c r="BE493" s="322">
        <f t="shared" si="134"/>
        <v>361.46926750306409</v>
      </c>
      <c r="BF493" s="322">
        <f t="shared" si="134"/>
        <v>180.73463375153204</v>
      </c>
    </row>
    <row r="494" spans="2:58" ht="14.25">
      <c r="B494" s="6" t="s">
        <v>306</v>
      </c>
      <c r="C494" s="1918" t="s">
        <v>302</v>
      </c>
      <c r="D494" s="1980" t="s">
        <v>91</v>
      </c>
      <c r="E494" s="1981" t="s">
        <v>25</v>
      </c>
      <c r="F494" s="1752" t="s">
        <v>26</v>
      </c>
      <c r="G494" s="1993">
        <v>17.170000000000002</v>
      </c>
      <c r="H494" s="1966">
        <v>8100.8192115119118</v>
      </c>
      <c r="I494" s="1922">
        <v>8100.8192115119118</v>
      </c>
      <c r="J494" s="1923">
        <v>8100.8192115119118</v>
      </c>
      <c r="K494" s="1924">
        <v>9.1300000000000008</v>
      </c>
      <c r="L494" s="1738"/>
      <c r="R494" s="322">
        <f t="shared" si="131"/>
        <v>73960.479401103759</v>
      </c>
      <c r="S494" s="322">
        <f t="shared" si="139"/>
        <v>38559.899446796699</v>
      </c>
      <c r="T494" s="322">
        <f t="shared" si="139"/>
        <v>1620.1638423023826</v>
      </c>
      <c r="U494" s="322">
        <f t="shared" si="139"/>
        <v>17902.810457441319</v>
      </c>
      <c r="V494" s="322">
        <f t="shared" si="139"/>
        <v>0</v>
      </c>
      <c r="W494" s="322">
        <f t="shared" si="139"/>
        <v>11422.155088231793</v>
      </c>
      <c r="X494" s="322">
        <f t="shared" si="139"/>
        <v>0</v>
      </c>
      <c r="Y494" s="322">
        <f t="shared" si="139"/>
        <v>243.02457634535733</v>
      </c>
      <c r="Z494" s="322">
        <f t="shared" si="139"/>
        <v>162.01638423023829</v>
      </c>
      <c r="AA494" s="322">
        <f t="shared" si="139"/>
        <v>405.04096057559565</v>
      </c>
      <c r="AB494" s="322">
        <f t="shared" si="139"/>
        <v>972.09830538142933</v>
      </c>
      <c r="AC494" s="322">
        <f t="shared" si="139"/>
        <v>243.02457634535733</v>
      </c>
      <c r="AD494" s="322">
        <f t="shared" si="139"/>
        <v>567.05734480583385</v>
      </c>
      <c r="AE494" s="322">
        <f t="shared" si="139"/>
        <v>0</v>
      </c>
      <c r="AF494" s="322">
        <f t="shared" si="139"/>
        <v>0</v>
      </c>
      <c r="AG494" s="322">
        <f t="shared" si="132"/>
        <v>1053.1064974965486</v>
      </c>
      <c r="AH494" s="322">
        <f t="shared" si="132"/>
        <v>324.03276846047658</v>
      </c>
      <c r="AI494" s="322">
        <f t="shared" si="132"/>
        <v>324.03276846047658</v>
      </c>
      <c r="AJ494" s="322">
        <f t="shared" si="132"/>
        <v>162.01638423023829</v>
      </c>
      <c r="AK494" s="1280" t="s">
        <v>1465</v>
      </c>
      <c r="AL494" s="88" t="s">
        <v>1465</v>
      </c>
      <c r="AM494" s="1280" t="s">
        <v>1465</v>
      </c>
      <c r="AN494" s="322">
        <f t="shared" si="133"/>
        <v>73960.479401103759</v>
      </c>
      <c r="AO494" s="322">
        <f t="shared" si="140"/>
        <v>38559.899446796699</v>
      </c>
      <c r="AP494" s="322">
        <f t="shared" si="140"/>
        <v>1620.1638423023826</v>
      </c>
      <c r="AQ494" s="322">
        <f t="shared" si="140"/>
        <v>17902.810457441319</v>
      </c>
      <c r="AR494" s="322">
        <f t="shared" si="140"/>
        <v>0</v>
      </c>
      <c r="AS494" s="322">
        <f t="shared" si="140"/>
        <v>11422.155088231793</v>
      </c>
      <c r="AT494" s="322">
        <f t="shared" si="140"/>
        <v>0</v>
      </c>
      <c r="AU494" s="322">
        <f t="shared" si="140"/>
        <v>243.02457634535733</v>
      </c>
      <c r="AV494" s="322">
        <f t="shared" si="140"/>
        <v>162.01638423023829</v>
      </c>
      <c r="AW494" s="322">
        <f t="shared" si="140"/>
        <v>405.04096057559565</v>
      </c>
      <c r="AX494" s="322">
        <f t="shared" si="140"/>
        <v>972.09830538142933</v>
      </c>
      <c r="AY494" s="322">
        <f t="shared" si="140"/>
        <v>243.02457634535733</v>
      </c>
      <c r="AZ494" s="322">
        <f t="shared" si="140"/>
        <v>567.05734480583385</v>
      </c>
      <c r="BA494" s="322">
        <f t="shared" si="140"/>
        <v>0</v>
      </c>
      <c r="BB494" s="322">
        <f t="shared" si="140"/>
        <v>0</v>
      </c>
      <c r="BC494" s="322">
        <f t="shared" si="134"/>
        <v>1053.1064974965486</v>
      </c>
      <c r="BD494" s="322">
        <f t="shared" si="134"/>
        <v>324.03276846047658</v>
      </c>
      <c r="BE494" s="322">
        <f t="shared" si="134"/>
        <v>324.03276846047658</v>
      </c>
      <c r="BF494" s="322">
        <f t="shared" si="134"/>
        <v>162.01638423023829</v>
      </c>
    </row>
    <row r="495" spans="2:58" ht="14.25">
      <c r="B495" s="6" t="s">
        <v>306</v>
      </c>
      <c r="C495" s="1918" t="s">
        <v>334</v>
      </c>
      <c r="D495" s="1980" t="s">
        <v>43</v>
      </c>
      <c r="E495" s="1981" t="s">
        <v>15</v>
      </c>
      <c r="F495" s="1752" t="s">
        <v>16</v>
      </c>
      <c r="G495" s="1993">
        <v>17.170000000000002</v>
      </c>
      <c r="H495" s="1966">
        <v>193.67453521920001</v>
      </c>
      <c r="I495" s="1922">
        <v>192.883712</v>
      </c>
      <c r="J495" s="1923">
        <v>192.883712</v>
      </c>
      <c r="K495" s="1924">
        <v>12.18</v>
      </c>
      <c r="L495" s="1738"/>
      <c r="R495" s="322">
        <f t="shared" si="131"/>
        <v>2349.3236121599998</v>
      </c>
      <c r="S495" s="322">
        <f t="shared" si="139"/>
        <v>918.12646911999934</v>
      </c>
      <c r="T495" s="322">
        <f t="shared" si="139"/>
        <v>38.576742400000008</v>
      </c>
      <c r="U495" s="322">
        <f t="shared" ref="S495:AF513" si="141">+$R495*VLOOKUP($E495,$P$5:$AF$7,U$1+3,FALSE)</f>
        <v>426.27300351999992</v>
      </c>
      <c r="V495" s="322">
        <f t="shared" si="141"/>
        <v>0</v>
      </c>
      <c r="W495" s="322">
        <f t="shared" si="141"/>
        <v>860.26135551999994</v>
      </c>
      <c r="X495" s="322">
        <f t="shared" si="141"/>
        <v>0</v>
      </c>
      <c r="Y495" s="322">
        <f t="shared" si="141"/>
        <v>5.7865113599999995</v>
      </c>
      <c r="Z495" s="322">
        <f t="shared" si="141"/>
        <v>3.8576742400000006</v>
      </c>
      <c r="AA495" s="322">
        <f t="shared" si="141"/>
        <v>9.6441856000000019</v>
      </c>
      <c r="AB495" s="322">
        <f t="shared" si="141"/>
        <v>23.146045439999998</v>
      </c>
      <c r="AC495" s="322">
        <f t="shared" si="141"/>
        <v>5.7865113599999995</v>
      </c>
      <c r="AD495" s="322">
        <f t="shared" si="141"/>
        <v>13.501859840000002</v>
      </c>
      <c r="AE495" s="322">
        <f t="shared" si="141"/>
        <v>0</v>
      </c>
      <c r="AF495" s="322">
        <f t="shared" si="141"/>
        <v>0</v>
      </c>
      <c r="AG495" s="322">
        <f t="shared" si="132"/>
        <v>25.074882559999999</v>
      </c>
      <c r="AH495" s="322">
        <f t="shared" si="132"/>
        <v>7.7153484800000012</v>
      </c>
      <c r="AI495" s="322">
        <f t="shared" si="132"/>
        <v>7.7153484800000012</v>
      </c>
      <c r="AJ495" s="322">
        <f t="shared" si="132"/>
        <v>3.8576742400000006</v>
      </c>
      <c r="AK495" s="1280" t="s">
        <v>1465</v>
      </c>
      <c r="AL495" s="88" t="s">
        <v>1465</v>
      </c>
      <c r="AM495" s="1280" t="s">
        <v>1465</v>
      </c>
      <c r="AN495" s="322">
        <f t="shared" si="133"/>
        <v>2349.3236121599998</v>
      </c>
      <c r="AO495" s="322">
        <f t="shared" si="140"/>
        <v>918.12646911999934</v>
      </c>
      <c r="AP495" s="322">
        <f t="shared" si="140"/>
        <v>38.576742400000008</v>
      </c>
      <c r="AQ495" s="322">
        <f t="shared" ref="AO495:BB513" si="142">+$AN495*VLOOKUP($E495,$AL$5:$BB$7,AQ$1+3,FALSE)</f>
        <v>426.27300351999992</v>
      </c>
      <c r="AR495" s="322">
        <f t="shared" si="142"/>
        <v>0</v>
      </c>
      <c r="AS495" s="322">
        <f t="shared" si="142"/>
        <v>860.26135551999994</v>
      </c>
      <c r="AT495" s="322">
        <f t="shared" si="142"/>
        <v>0</v>
      </c>
      <c r="AU495" s="322">
        <f t="shared" si="142"/>
        <v>5.7865113599999995</v>
      </c>
      <c r="AV495" s="322">
        <f t="shared" si="142"/>
        <v>3.8576742400000006</v>
      </c>
      <c r="AW495" s="322">
        <f t="shared" si="142"/>
        <v>9.6441856000000019</v>
      </c>
      <c r="AX495" s="322">
        <f t="shared" si="142"/>
        <v>23.146045439999998</v>
      </c>
      <c r="AY495" s="322">
        <f t="shared" si="142"/>
        <v>5.7865113599999995</v>
      </c>
      <c r="AZ495" s="322">
        <f t="shared" si="142"/>
        <v>13.501859840000002</v>
      </c>
      <c r="BA495" s="322">
        <f t="shared" si="142"/>
        <v>0</v>
      </c>
      <c r="BB495" s="322">
        <f t="shared" si="142"/>
        <v>0</v>
      </c>
      <c r="BC495" s="322">
        <f t="shared" si="134"/>
        <v>25.074882559999999</v>
      </c>
      <c r="BD495" s="322">
        <f t="shared" si="134"/>
        <v>7.7153484800000012</v>
      </c>
      <c r="BE495" s="322">
        <f t="shared" si="134"/>
        <v>7.7153484800000012</v>
      </c>
      <c r="BF495" s="322">
        <f t="shared" si="134"/>
        <v>3.8576742400000006</v>
      </c>
    </row>
    <row r="496" spans="2:58" ht="14.25">
      <c r="B496" s="6" t="s">
        <v>306</v>
      </c>
      <c r="C496" s="1918" t="s">
        <v>186</v>
      </c>
      <c r="D496" s="1980" t="s">
        <v>189</v>
      </c>
      <c r="E496" s="1981" t="s">
        <v>25</v>
      </c>
      <c r="F496" s="1752" t="s">
        <v>16</v>
      </c>
      <c r="G496" s="1993">
        <v>17.41</v>
      </c>
      <c r="H496" s="1966">
        <v>21077.058584121914</v>
      </c>
      <c r="I496" s="1922">
        <v>21077.058584121914</v>
      </c>
      <c r="J496" s="1923">
        <v>21077.058584121914</v>
      </c>
      <c r="K496" s="1924">
        <v>9.1300000000000008</v>
      </c>
      <c r="L496" s="1738"/>
      <c r="R496" s="322">
        <f t="shared" si="131"/>
        <v>192433.5448730331</v>
      </c>
      <c r="S496" s="322">
        <f t="shared" si="141"/>
        <v>100326.79886042033</v>
      </c>
      <c r="T496" s="322">
        <f t="shared" si="141"/>
        <v>4215.4117168243838</v>
      </c>
      <c r="U496" s="322">
        <f t="shared" si="141"/>
        <v>46580.29947090942</v>
      </c>
      <c r="V496" s="322">
        <f t="shared" si="141"/>
        <v>0</v>
      </c>
      <c r="W496" s="322">
        <f t="shared" si="141"/>
        <v>29718.652603611896</v>
      </c>
      <c r="X496" s="322">
        <f t="shared" si="141"/>
        <v>0</v>
      </c>
      <c r="Y496" s="322">
        <f t="shared" si="141"/>
        <v>632.31175752365743</v>
      </c>
      <c r="Z496" s="322">
        <f t="shared" si="141"/>
        <v>421.5411716824384</v>
      </c>
      <c r="AA496" s="322">
        <f t="shared" si="141"/>
        <v>1053.852929206096</v>
      </c>
      <c r="AB496" s="322">
        <f t="shared" si="141"/>
        <v>2529.2470300946297</v>
      </c>
      <c r="AC496" s="322">
        <f t="shared" si="141"/>
        <v>632.31175752365743</v>
      </c>
      <c r="AD496" s="322">
        <f t="shared" si="141"/>
        <v>1475.394100888534</v>
      </c>
      <c r="AE496" s="322">
        <f t="shared" si="141"/>
        <v>0</v>
      </c>
      <c r="AF496" s="322">
        <f t="shared" si="141"/>
        <v>0</v>
      </c>
      <c r="AG496" s="322">
        <f t="shared" si="132"/>
        <v>2740.0176159358489</v>
      </c>
      <c r="AH496" s="322">
        <f t="shared" si="132"/>
        <v>843.08234336487681</v>
      </c>
      <c r="AI496" s="322">
        <f t="shared" si="132"/>
        <v>843.08234336487681</v>
      </c>
      <c r="AJ496" s="322">
        <f t="shared" ref="AJ496:AJ566" si="143">+$R496*VLOOKUP($E496,$P$5:$AJ$7,AJ$1+3,FALSE)</f>
        <v>421.5411716824384</v>
      </c>
      <c r="AK496" s="1280" t="s">
        <v>1465</v>
      </c>
      <c r="AL496" s="88" t="s">
        <v>1465</v>
      </c>
      <c r="AM496" s="1280" t="s">
        <v>1465</v>
      </c>
      <c r="AN496" s="322">
        <f t="shared" si="133"/>
        <v>192433.5448730331</v>
      </c>
      <c r="AO496" s="322">
        <f t="shared" si="142"/>
        <v>100326.79886042033</v>
      </c>
      <c r="AP496" s="322">
        <f t="shared" si="142"/>
        <v>4215.4117168243838</v>
      </c>
      <c r="AQ496" s="322">
        <f t="shared" si="142"/>
        <v>46580.29947090942</v>
      </c>
      <c r="AR496" s="322">
        <f t="shared" si="142"/>
        <v>0</v>
      </c>
      <c r="AS496" s="322">
        <f t="shared" si="142"/>
        <v>29718.652603611896</v>
      </c>
      <c r="AT496" s="322">
        <f t="shared" si="142"/>
        <v>0</v>
      </c>
      <c r="AU496" s="322">
        <f t="shared" si="142"/>
        <v>632.31175752365743</v>
      </c>
      <c r="AV496" s="322">
        <f t="shared" si="142"/>
        <v>421.5411716824384</v>
      </c>
      <c r="AW496" s="322">
        <f t="shared" si="142"/>
        <v>1053.852929206096</v>
      </c>
      <c r="AX496" s="322">
        <f t="shared" si="142"/>
        <v>2529.2470300946297</v>
      </c>
      <c r="AY496" s="322">
        <f t="shared" si="142"/>
        <v>632.31175752365743</v>
      </c>
      <c r="AZ496" s="322">
        <f t="shared" si="142"/>
        <v>1475.394100888534</v>
      </c>
      <c r="BA496" s="322">
        <f t="shared" si="142"/>
        <v>0</v>
      </c>
      <c r="BB496" s="322">
        <f t="shared" si="142"/>
        <v>0</v>
      </c>
      <c r="BC496" s="322">
        <f t="shared" si="134"/>
        <v>2740.0176159358489</v>
      </c>
      <c r="BD496" s="322">
        <f t="shared" si="134"/>
        <v>843.08234336487681</v>
      </c>
      <c r="BE496" s="322">
        <f t="shared" si="134"/>
        <v>843.08234336487681</v>
      </c>
      <c r="BF496" s="322">
        <f t="shared" ref="BF496:BF566" si="144">+$AN496*VLOOKUP($E496,$AL$5:$BF$7,BF$1+3,FALSE)</f>
        <v>421.5411716824384</v>
      </c>
    </row>
    <row r="497" spans="2:58" ht="14.25">
      <c r="B497" s="6" t="s">
        <v>306</v>
      </c>
      <c r="C497" s="1918" t="s">
        <v>186</v>
      </c>
      <c r="D497" s="1980" t="s">
        <v>190</v>
      </c>
      <c r="E497" s="1981" t="s">
        <v>25</v>
      </c>
      <c r="F497" s="1752" t="s">
        <v>16</v>
      </c>
      <c r="G497" s="1993">
        <v>17.41</v>
      </c>
      <c r="H497" s="1966">
        <v>9010.4626661890888</v>
      </c>
      <c r="I497" s="1922">
        <v>9010.4626661890888</v>
      </c>
      <c r="J497" s="1923">
        <v>9010.4626661890888</v>
      </c>
      <c r="K497" s="1924">
        <v>9.1300000000000008</v>
      </c>
      <c r="L497" s="1738"/>
      <c r="R497" s="322">
        <f t="shared" ref="R497:R567" si="145">+I497*VLOOKUP($E497,$P$5:$R$7,3,FALSE)</f>
        <v>82265.524142306385</v>
      </c>
      <c r="S497" s="322">
        <f t="shared" si="141"/>
        <v>42889.802291060063</v>
      </c>
      <c r="T497" s="322">
        <f t="shared" si="141"/>
        <v>1802.0925332378181</v>
      </c>
      <c r="U497" s="322">
        <f t="shared" si="141"/>
        <v>19913.122492277882</v>
      </c>
      <c r="V497" s="322">
        <f t="shared" si="141"/>
        <v>0</v>
      </c>
      <c r="W497" s="322">
        <f t="shared" si="141"/>
        <v>12704.752359326612</v>
      </c>
      <c r="X497" s="322">
        <f t="shared" si="141"/>
        <v>0</v>
      </c>
      <c r="Y497" s="322">
        <f t="shared" si="141"/>
        <v>270.31387998567266</v>
      </c>
      <c r="Z497" s="322">
        <f t="shared" si="141"/>
        <v>180.20925332378181</v>
      </c>
      <c r="AA497" s="322">
        <f t="shared" si="141"/>
        <v>450.52313330945452</v>
      </c>
      <c r="AB497" s="322">
        <f t="shared" si="141"/>
        <v>1081.2555199426906</v>
      </c>
      <c r="AC497" s="322">
        <f t="shared" si="141"/>
        <v>270.31387998567266</v>
      </c>
      <c r="AD497" s="322">
        <f t="shared" si="141"/>
        <v>630.73238663323627</v>
      </c>
      <c r="AE497" s="322">
        <f t="shared" si="141"/>
        <v>0</v>
      </c>
      <c r="AF497" s="322">
        <f t="shared" si="141"/>
        <v>0</v>
      </c>
      <c r="AG497" s="322">
        <f t="shared" ref="AG497:AI536" si="146">+$R497*VLOOKUP($E497,$P$5:$AJ$7,AG$1+3,FALSE)</f>
        <v>1171.3601466045816</v>
      </c>
      <c r="AH497" s="322">
        <f t="shared" si="146"/>
        <v>360.41850664756362</v>
      </c>
      <c r="AI497" s="322">
        <f t="shared" si="146"/>
        <v>360.41850664756362</v>
      </c>
      <c r="AJ497" s="322">
        <f t="shared" si="143"/>
        <v>180.20925332378181</v>
      </c>
      <c r="AK497" s="1280" t="s">
        <v>1465</v>
      </c>
      <c r="AL497" s="88" t="s">
        <v>1465</v>
      </c>
      <c r="AM497" s="1280" t="s">
        <v>1465</v>
      </c>
      <c r="AN497" s="322">
        <f t="shared" ref="AN497:AN567" si="147">+J497*K497</f>
        <v>82265.524142306385</v>
      </c>
      <c r="AO497" s="322">
        <f t="shared" si="142"/>
        <v>42889.802291060063</v>
      </c>
      <c r="AP497" s="322">
        <f t="shared" si="142"/>
        <v>1802.0925332378181</v>
      </c>
      <c r="AQ497" s="322">
        <f t="shared" si="142"/>
        <v>19913.122492277882</v>
      </c>
      <c r="AR497" s="322">
        <f t="shared" si="142"/>
        <v>0</v>
      </c>
      <c r="AS497" s="322">
        <f t="shared" si="142"/>
        <v>12704.752359326612</v>
      </c>
      <c r="AT497" s="322">
        <f t="shared" si="142"/>
        <v>0</v>
      </c>
      <c r="AU497" s="322">
        <f t="shared" si="142"/>
        <v>270.31387998567266</v>
      </c>
      <c r="AV497" s="322">
        <f t="shared" si="142"/>
        <v>180.20925332378181</v>
      </c>
      <c r="AW497" s="322">
        <f t="shared" si="142"/>
        <v>450.52313330945452</v>
      </c>
      <c r="AX497" s="322">
        <f t="shared" si="142"/>
        <v>1081.2555199426906</v>
      </c>
      <c r="AY497" s="322">
        <f t="shared" si="142"/>
        <v>270.31387998567266</v>
      </c>
      <c r="AZ497" s="322">
        <f t="shared" si="142"/>
        <v>630.73238663323627</v>
      </c>
      <c r="BA497" s="322">
        <f t="shared" si="142"/>
        <v>0</v>
      </c>
      <c r="BB497" s="322">
        <f t="shared" si="142"/>
        <v>0</v>
      </c>
      <c r="BC497" s="322">
        <f t="shared" ref="BC497:BE536" si="148">+$AN497*VLOOKUP($E497,$AL$5:$BF$7,BC$1+3,FALSE)</f>
        <v>1171.3601466045816</v>
      </c>
      <c r="BD497" s="322">
        <f t="shared" si="148"/>
        <v>360.41850664756362</v>
      </c>
      <c r="BE497" s="322">
        <f t="shared" si="148"/>
        <v>360.41850664756362</v>
      </c>
      <c r="BF497" s="322">
        <f t="shared" si="144"/>
        <v>180.20925332378181</v>
      </c>
    </row>
    <row r="498" spans="2:58" ht="14.25">
      <c r="B498" s="6" t="s">
        <v>306</v>
      </c>
      <c r="C498" s="1918" t="s">
        <v>186</v>
      </c>
      <c r="D498" s="1980" t="s">
        <v>191</v>
      </c>
      <c r="E498" s="1981" t="s">
        <v>25</v>
      </c>
      <c r="F498" s="1752" t="s">
        <v>16</v>
      </c>
      <c r="G498" s="1993">
        <v>17.329999999999998</v>
      </c>
      <c r="H498" s="1966">
        <v>1936.9277534878595</v>
      </c>
      <c r="I498" s="1922">
        <v>1936.9277534878595</v>
      </c>
      <c r="J498" s="1923">
        <v>1936.9277534878595</v>
      </c>
      <c r="K498" s="1924">
        <v>9.1300000000000008</v>
      </c>
      <c r="L498" s="1738"/>
      <c r="R498" s="322">
        <f t="shared" si="145"/>
        <v>17684.150389344159</v>
      </c>
      <c r="S498" s="322">
        <f t="shared" si="141"/>
        <v>9219.7761066022122</v>
      </c>
      <c r="T498" s="322">
        <f t="shared" si="141"/>
        <v>387.385550697572</v>
      </c>
      <c r="U498" s="322">
        <f t="shared" si="141"/>
        <v>4280.6103352081682</v>
      </c>
      <c r="V498" s="322">
        <f t="shared" si="141"/>
        <v>0</v>
      </c>
      <c r="W498" s="322">
        <f t="shared" si="141"/>
        <v>2731.0681324178813</v>
      </c>
      <c r="X498" s="322">
        <f t="shared" si="141"/>
        <v>0</v>
      </c>
      <c r="Y498" s="322">
        <f t="shared" si="141"/>
        <v>58.107832604635782</v>
      </c>
      <c r="Z498" s="322">
        <f t="shared" si="141"/>
        <v>38.738555069757197</v>
      </c>
      <c r="AA498" s="322">
        <f t="shared" si="141"/>
        <v>96.846387674393</v>
      </c>
      <c r="AB498" s="322">
        <f t="shared" si="141"/>
        <v>232.43133041854313</v>
      </c>
      <c r="AC498" s="322">
        <f t="shared" si="141"/>
        <v>58.107832604635782</v>
      </c>
      <c r="AD498" s="322">
        <f t="shared" si="141"/>
        <v>135.58494274415017</v>
      </c>
      <c r="AE498" s="322">
        <f t="shared" si="141"/>
        <v>0</v>
      </c>
      <c r="AF498" s="322">
        <f t="shared" si="141"/>
        <v>0</v>
      </c>
      <c r="AG498" s="322">
        <f t="shared" si="146"/>
        <v>251.80060795342175</v>
      </c>
      <c r="AH498" s="322">
        <f t="shared" si="146"/>
        <v>77.477110139514394</v>
      </c>
      <c r="AI498" s="322">
        <f t="shared" si="146"/>
        <v>77.477110139514394</v>
      </c>
      <c r="AJ498" s="322">
        <f t="shared" si="143"/>
        <v>38.738555069757197</v>
      </c>
      <c r="AK498" s="1280" t="s">
        <v>1465</v>
      </c>
      <c r="AL498" s="88" t="s">
        <v>1465</v>
      </c>
      <c r="AM498" s="1280" t="s">
        <v>1465</v>
      </c>
      <c r="AN498" s="322">
        <f t="shared" si="147"/>
        <v>17684.150389344159</v>
      </c>
      <c r="AO498" s="322">
        <f t="shared" si="142"/>
        <v>9219.7761066022122</v>
      </c>
      <c r="AP498" s="322">
        <f t="shared" si="142"/>
        <v>387.385550697572</v>
      </c>
      <c r="AQ498" s="322">
        <f t="shared" si="142"/>
        <v>4280.6103352081682</v>
      </c>
      <c r="AR498" s="322">
        <f t="shared" si="142"/>
        <v>0</v>
      </c>
      <c r="AS498" s="322">
        <f t="shared" si="142"/>
        <v>2731.0681324178813</v>
      </c>
      <c r="AT498" s="322">
        <f t="shared" si="142"/>
        <v>0</v>
      </c>
      <c r="AU498" s="322">
        <f t="shared" si="142"/>
        <v>58.107832604635782</v>
      </c>
      <c r="AV498" s="322">
        <f t="shared" si="142"/>
        <v>38.738555069757197</v>
      </c>
      <c r="AW498" s="322">
        <f t="shared" si="142"/>
        <v>96.846387674393</v>
      </c>
      <c r="AX498" s="322">
        <f t="shared" si="142"/>
        <v>232.43133041854313</v>
      </c>
      <c r="AY498" s="322">
        <f t="shared" si="142"/>
        <v>58.107832604635782</v>
      </c>
      <c r="AZ498" s="322">
        <f t="shared" si="142"/>
        <v>135.58494274415017</v>
      </c>
      <c r="BA498" s="322">
        <f t="shared" si="142"/>
        <v>0</v>
      </c>
      <c r="BB498" s="322">
        <f t="shared" si="142"/>
        <v>0</v>
      </c>
      <c r="BC498" s="322">
        <f t="shared" si="148"/>
        <v>251.80060795342175</v>
      </c>
      <c r="BD498" s="322">
        <f t="shared" si="148"/>
        <v>77.477110139514394</v>
      </c>
      <c r="BE498" s="322">
        <f t="shared" si="148"/>
        <v>77.477110139514394</v>
      </c>
      <c r="BF498" s="322">
        <f t="shared" si="144"/>
        <v>38.738555069757197</v>
      </c>
    </row>
    <row r="499" spans="2:58" ht="14.25">
      <c r="B499" s="6" t="s">
        <v>306</v>
      </c>
      <c r="C499" s="1918" t="s">
        <v>186</v>
      </c>
      <c r="D499" s="1980" t="s">
        <v>193</v>
      </c>
      <c r="E499" s="1981" t="s">
        <v>25</v>
      </c>
      <c r="F499" s="1752" t="s">
        <v>16</v>
      </c>
      <c r="G499" s="1993">
        <v>17.329999999999998</v>
      </c>
      <c r="H499" s="1966">
        <v>695.25139287386401</v>
      </c>
      <c r="I499" s="1922">
        <v>695.25139287386401</v>
      </c>
      <c r="J499" s="1923">
        <v>695.25139287386401</v>
      </c>
      <c r="K499" s="1924">
        <v>9.1300000000000008</v>
      </c>
      <c r="L499" s="1738"/>
      <c r="R499" s="322">
        <f t="shared" si="145"/>
        <v>6347.6452169383792</v>
      </c>
      <c r="S499" s="322">
        <f t="shared" si="141"/>
        <v>3309.3966300795933</v>
      </c>
      <c r="T499" s="322">
        <f t="shared" si="141"/>
        <v>139.05027857477285</v>
      </c>
      <c r="U499" s="322">
        <f t="shared" si="141"/>
        <v>1536.5055782512391</v>
      </c>
      <c r="V499" s="322">
        <f t="shared" si="141"/>
        <v>0</v>
      </c>
      <c r="W499" s="322">
        <f t="shared" si="141"/>
        <v>980.30446395214813</v>
      </c>
      <c r="X499" s="322">
        <f t="shared" si="141"/>
        <v>0</v>
      </c>
      <c r="Y499" s="322">
        <f t="shared" si="141"/>
        <v>20.857541786215918</v>
      </c>
      <c r="Z499" s="322">
        <f t="shared" si="141"/>
        <v>13.905027857477284</v>
      </c>
      <c r="AA499" s="322">
        <f t="shared" si="141"/>
        <v>34.762569643693212</v>
      </c>
      <c r="AB499" s="322">
        <f t="shared" si="141"/>
        <v>83.430167144863674</v>
      </c>
      <c r="AC499" s="322">
        <f t="shared" si="141"/>
        <v>20.857541786215918</v>
      </c>
      <c r="AD499" s="322">
        <f t="shared" si="141"/>
        <v>48.667597501170484</v>
      </c>
      <c r="AE499" s="322">
        <f t="shared" si="141"/>
        <v>0</v>
      </c>
      <c r="AF499" s="322">
        <f t="shared" si="141"/>
        <v>0</v>
      </c>
      <c r="AG499" s="322">
        <f t="shared" si="146"/>
        <v>90.382681073602328</v>
      </c>
      <c r="AH499" s="322">
        <f t="shared" si="146"/>
        <v>27.810055714954569</v>
      </c>
      <c r="AI499" s="322">
        <f t="shared" si="146"/>
        <v>27.810055714954569</v>
      </c>
      <c r="AJ499" s="322">
        <f t="shared" si="143"/>
        <v>13.905027857477284</v>
      </c>
      <c r="AK499" s="1280" t="s">
        <v>1465</v>
      </c>
      <c r="AL499" s="88" t="s">
        <v>1465</v>
      </c>
      <c r="AM499" s="1280" t="s">
        <v>1465</v>
      </c>
      <c r="AN499" s="322">
        <f t="shared" si="147"/>
        <v>6347.6452169383792</v>
      </c>
      <c r="AO499" s="322">
        <f t="shared" si="142"/>
        <v>3309.3966300795933</v>
      </c>
      <c r="AP499" s="322">
        <f t="shared" si="142"/>
        <v>139.05027857477285</v>
      </c>
      <c r="AQ499" s="322">
        <f t="shared" si="142"/>
        <v>1536.5055782512391</v>
      </c>
      <c r="AR499" s="322">
        <f t="shared" si="142"/>
        <v>0</v>
      </c>
      <c r="AS499" s="322">
        <f t="shared" si="142"/>
        <v>980.30446395214813</v>
      </c>
      <c r="AT499" s="322">
        <f t="shared" si="142"/>
        <v>0</v>
      </c>
      <c r="AU499" s="322">
        <f t="shared" si="142"/>
        <v>20.857541786215918</v>
      </c>
      <c r="AV499" s="322">
        <f t="shared" si="142"/>
        <v>13.905027857477284</v>
      </c>
      <c r="AW499" s="322">
        <f t="shared" si="142"/>
        <v>34.762569643693212</v>
      </c>
      <c r="AX499" s="322">
        <f t="shared" si="142"/>
        <v>83.430167144863674</v>
      </c>
      <c r="AY499" s="322">
        <f t="shared" si="142"/>
        <v>20.857541786215918</v>
      </c>
      <c r="AZ499" s="322">
        <f t="shared" si="142"/>
        <v>48.667597501170484</v>
      </c>
      <c r="BA499" s="322">
        <f t="shared" si="142"/>
        <v>0</v>
      </c>
      <c r="BB499" s="322">
        <f t="shared" si="142"/>
        <v>0</v>
      </c>
      <c r="BC499" s="322">
        <f t="shared" si="148"/>
        <v>90.382681073602328</v>
      </c>
      <c r="BD499" s="322">
        <f t="shared" si="148"/>
        <v>27.810055714954569</v>
      </c>
      <c r="BE499" s="322">
        <f t="shared" si="148"/>
        <v>27.810055714954569</v>
      </c>
      <c r="BF499" s="322">
        <f t="shared" si="144"/>
        <v>13.905027857477284</v>
      </c>
    </row>
    <row r="500" spans="2:58" ht="14.25">
      <c r="B500" s="6" t="s">
        <v>306</v>
      </c>
      <c r="C500" s="1918" t="s">
        <v>186</v>
      </c>
      <c r="D500" s="1980" t="s">
        <v>194</v>
      </c>
      <c r="E500" s="1981" t="s">
        <v>25</v>
      </c>
      <c r="F500" s="1752" t="s">
        <v>16</v>
      </c>
      <c r="G500" s="1993">
        <v>17.41</v>
      </c>
      <c r="H500" s="1966">
        <v>2959.6439261151968</v>
      </c>
      <c r="I500" s="1922">
        <v>2959.6439261151968</v>
      </c>
      <c r="J500" s="1923">
        <v>2959.6439261151968</v>
      </c>
      <c r="K500" s="1924">
        <v>9.1300000000000008</v>
      </c>
      <c r="L500" s="1738"/>
      <c r="R500" s="322">
        <f t="shared" si="145"/>
        <v>27021.549045431748</v>
      </c>
      <c r="S500" s="322">
        <f t="shared" si="141"/>
        <v>14087.905088308336</v>
      </c>
      <c r="T500" s="322">
        <f t="shared" si="141"/>
        <v>591.92878522303943</v>
      </c>
      <c r="U500" s="322">
        <f t="shared" si="141"/>
        <v>6540.8130767145831</v>
      </c>
      <c r="V500" s="322">
        <f t="shared" si="141"/>
        <v>0</v>
      </c>
      <c r="W500" s="322">
        <f t="shared" si="141"/>
        <v>4173.0979358224267</v>
      </c>
      <c r="X500" s="322">
        <f t="shared" si="141"/>
        <v>0</v>
      </c>
      <c r="Y500" s="322">
        <f t="shared" si="141"/>
        <v>88.7893177834559</v>
      </c>
      <c r="Z500" s="322">
        <f t="shared" si="141"/>
        <v>59.19287852230395</v>
      </c>
      <c r="AA500" s="322">
        <f t="shared" si="141"/>
        <v>147.98219630575986</v>
      </c>
      <c r="AB500" s="322">
        <f t="shared" si="141"/>
        <v>355.1572711338236</v>
      </c>
      <c r="AC500" s="322">
        <f t="shared" si="141"/>
        <v>88.7893177834559</v>
      </c>
      <c r="AD500" s="322">
        <f t="shared" si="141"/>
        <v>207.17507482806377</v>
      </c>
      <c r="AE500" s="322">
        <f t="shared" si="141"/>
        <v>0</v>
      </c>
      <c r="AF500" s="322">
        <f t="shared" si="141"/>
        <v>0</v>
      </c>
      <c r="AG500" s="322">
        <f t="shared" si="146"/>
        <v>384.75371039497554</v>
      </c>
      <c r="AH500" s="322">
        <f t="shared" si="146"/>
        <v>118.3857570446079</v>
      </c>
      <c r="AI500" s="322">
        <f t="shared" si="146"/>
        <v>118.3857570446079</v>
      </c>
      <c r="AJ500" s="322">
        <f t="shared" si="143"/>
        <v>59.19287852230395</v>
      </c>
      <c r="AK500" s="1280" t="s">
        <v>1465</v>
      </c>
      <c r="AL500" s="88" t="s">
        <v>1465</v>
      </c>
      <c r="AM500" s="1280" t="s">
        <v>1465</v>
      </c>
      <c r="AN500" s="322">
        <f t="shared" si="147"/>
        <v>27021.549045431748</v>
      </c>
      <c r="AO500" s="322">
        <f t="shared" si="142"/>
        <v>14087.905088308336</v>
      </c>
      <c r="AP500" s="322">
        <f t="shared" si="142"/>
        <v>591.92878522303943</v>
      </c>
      <c r="AQ500" s="322">
        <f t="shared" si="142"/>
        <v>6540.8130767145831</v>
      </c>
      <c r="AR500" s="322">
        <f t="shared" si="142"/>
        <v>0</v>
      </c>
      <c r="AS500" s="322">
        <f t="shared" si="142"/>
        <v>4173.0979358224267</v>
      </c>
      <c r="AT500" s="322">
        <f t="shared" si="142"/>
        <v>0</v>
      </c>
      <c r="AU500" s="322">
        <f t="shared" si="142"/>
        <v>88.7893177834559</v>
      </c>
      <c r="AV500" s="322">
        <f t="shared" si="142"/>
        <v>59.19287852230395</v>
      </c>
      <c r="AW500" s="322">
        <f t="shared" si="142"/>
        <v>147.98219630575986</v>
      </c>
      <c r="AX500" s="322">
        <f t="shared" si="142"/>
        <v>355.1572711338236</v>
      </c>
      <c r="AY500" s="322">
        <f t="shared" si="142"/>
        <v>88.7893177834559</v>
      </c>
      <c r="AZ500" s="322">
        <f t="shared" si="142"/>
        <v>207.17507482806377</v>
      </c>
      <c r="BA500" s="322">
        <f t="shared" si="142"/>
        <v>0</v>
      </c>
      <c r="BB500" s="322">
        <f t="shared" si="142"/>
        <v>0</v>
      </c>
      <c r="BC500" s="322">
        <f t="shared" si="148"/>
        <v>384.75371039497554</v>
      </c>
      <c r="BD500" s="322">
        <f t="shared" si="148"/>
        <v>118.3857570446079</v>
      </c>
      <c r="BE500" s="322">
        <f t="shared" si="148"/>
        <v>118.3857570446079</v>
      </c>
      <c r="BF500" s="322">
        <f t="shared" si="144"/>
        <v>59.19287852230395</v>
      </c>
    </row>
    <row r="501" spans="2:58" ht="14.25">
      <c r="B501" s="6" t="s">
        <v>306</v>
      </c>
      <c r="C501" s="1918" t="s">
        <v>186</v>
      </c>
      <c r="D501" s="1980" t="s">
        <v>335</v>
      </c>
      <c r="E501" s="1981" t="s">
        <v>25</v>
      </c>
      <c r="F501" s="1752" t="s">
        <v>16</v>
      </c>
      <c r="G501" s="1993">
        <v>17.41</v>
      </c>
      <c r="H501" s="1966">
        <v>2699.1</v>
      </c>
      <c r="I501" s="1922">
        <v>2699.1</v>
      </c>
      <c r="J501" s="1923">
        <v>2699.1</v>
      </c>
      <c r="K501" s="1924">
        <v>9.1300000000000008</v>
      </c>
      <c r="L501" s="1738"/>
      <c r="R501" s="322">
        <f t="shared" si="145"/>
        <v>24642.783000000003</v>
      </c>
      <c r="S501" s="322">
        <f t="shared" si="141"/>
        <v>12847.716000000002</v>
      </c>
      <c r="T501" s="322">
        <f t="shared" si="141"/>
        <v>539.82000000000016</v>
      </c>
      <c r="U501" s="322">
        <f t="shared" si="141"/>
        <v>5965.0109999999986</v>
      </c>
      <c r="V501" s="322">
        <f t="shared" si="141"/>
        <v>0</v>
      </c>
      <c r="W501" s="322">
        <f t="shared" si="141"/>
        <v>3805.7309999999998</v>
      </c>
      <c r="X501" s="322">
        <f t="shared" si="141"/>
        <v>0</v>
      </c>
      <c r="Y501" s="322">
        <f t="shared" si="141"/>
        <v>80.972999999999999</v>
      </c>
      <c r="Z501" s="322">
        <f t="shared" si="141"/>
        <v>53.982000000000014</v>
      </c>
      <c r="AA501" s="322">
        <f t="shared" si="141"/>
        <v>134.95500000000004</v>
      </c>
      <c r="AB501" s="322">
        <f t="shared" si="141"/>
        <v>323.892</v>
      </c>
      <c r="AC501" s="322">
        <f t="shared" si="141"/>
        <v>80.972999999999999</v>
      </c>
      <c r="AD501" s="322">
        <f t="shared" si="141"/>
        <v>188.93700000000001</v>
      </c>
      <c r="AE501" s="322">
        <f t="shared" si="141"/>
        <v>0</v>
      </c>
      <c r="AF501" s="322">
        <f t="shared" si="141"/>
        <v>0</v>
      </c>
      <c r="AG501" s="322">
        <f t="shared" si="146"/>
        <v>350.88300000000004</v>
      </c>
      <c r="AH501" s="322">
        <f t="shared" si="146"/>
        <v>107.96400000000003</v>
      </c>
      <c r="AI501" s="322">
        <f t="shared" si="146"/>
        <v>107.96400000000003</v>
      </c>
      <c r="AJ501" s="322">
        <f t="shared" si="143"/>
        <v>53.982000000000014</v>
      </c>
      <c r="AK501" s="1280" t="s">
        <v>1465</v>
      </c>
      <c r="AL501" s="88" t="s">
        <v>1465</v>
      </c>
      <c r="AM501" s="1280" t="s">
        <v>1465</v>
      </c>
      <c r="AN501" s="322">
        <f t="shared" si="147"/>
        <v>24642.783000000003</v>
      </c>
      <c r="AO501" s="322">
        <f t="shared" si="142"/>
        <v>12847.716000000002</v>
      </c>
      <c r="AP501" s="322">
        <f t="shared" si="142"/>
        <v>539.82000000000016</v>
      </c>
      <c r="AQ501" s="322">
        <f t="shared" si="142"/>
        <v>5965.0109999999986</v>
      </c>
      <c r="AR501" s="322">
        <f t="shared" si="142"/>
        <v>0</v>
      </c>
      <c r="AS501" s="322">
        <f t="shared" si="142"/>
        <v>3805.7309999999998</v>
      </c>
      <c r="AT501" s="322">
        <f t="shared" si="142"/>
        <v>0</v>
      </c>
      <c r="AU501" s="322">
        <f t="shared" si="142"/>
        <v>80.972999999999999</v>
      </c>
      <c r="AV501" s="322">
        <f t="shared" si="142"/>
        <v>53.982000000000014</v>
      </c>
      <c r="AW501" s="322">
        <f t="shared" si="142"/>
        <v>134.95500000000004</v>
      </c>
      <c r="AX501" s="322">
        <f t="shared" si="142"/>
        <v>323.892</v>
      </c>
      <c r="AY501" s="322">
        <f t="shared" si="142"/>
        <v>80.972999999999999</v>
      </c>
      <c r="AZ501" s="322">
        <f t="shared" si="142"/>
        <v>188.93700000000001</v>
      </c>
      <c r="BA501" s="322">
        <f t="shared" si="142"/>
        <v>0</v>
      </c>
      <c r="BB501" s="322">
        <f t="shared" si="142"/>
        <v>0</v>
      </c>
      <c r="BC501" s="322">
        <f t="shared" si="148"/>
        <v>350.88300000000004</v>
      </c>
      <c r="BD501" s="322">
        <f t="shared" si="148"/>
        <v>107.96400000000003</v>
      </c>
      <c r="BE501" s="322">
        <f t="shared" si="148"/>
        <v>107.96400000000003</v>
      </c>
      <c r="BF501" s="322">
        <f t="shared" si="144"/>
        <v>53.982000000000014</v>
      </c>
    </row>
    <row r="502" spans="2:58" ht="14.25">
      <c r="B502" s="6" t="s">
        <v>306</v>
      </c>
      <c r="C502" s="1918" t="s">
        <v>186</v>
      </c>
      <c r="D502" s="1980" t="s">
        <v>187</v>
      </c>
      <c r="E502" s="1981" t="s">
        <v>25</v>
      </c>
      <c r="F502" s="1752" t="s">
        <v>16</v>
      </c>
      <c r="G502" s="1993">
        <v>17.329999999999998</v>
      </c>
      <c r="H502" s="1966">
        <v>4923.5029400113472</v>
      </c>
      <c r="I502" s="1922">
        <v>4923.5029400113472</v>
      </c>
      <c r="J502" s="1923">
        <v>4923.5029400113472</v>
      </c>
      <c r="K502" s="1924">
        <v>9.1300000000000008</v>
      </c>
      <c r="L502" s="1738"/>
      <c r="R502" s="322">
        <f t="shared" si="145"/>
        <v>44951.581842303603</v>
      </c>
      <c r="S502" s="322">
        <f t="shared" si="141"/>
        <v>23435.873994454014</v>
      </c>
      <c r="T502" s="322">
        <f t="shared" si="141"/>
        <v>984.70058800226968</v>
      </c>
      <c r="U502" s="322">
        <f t="shared" si="141"/>
        <v>10880.941497425074</v>
      </c>
      <c r="V502" s="322">
        <f t="shared" si="141"/>
        <v>0</v>
      </c>
      <c r="W502" s="322">
        <f t="shared" si="141"/>
        <v>6942.1391454159984</v>
      </c>
      <c r="X502" s="322">
        <f t="shared" si="141"/>
        <v>0</v>
      </c>
      <c r="Y502" s="322">
        <f t="shared" si="141"/>
        <v>147.70508820034041</v>
      </c>
      <c r="Z502" s="322">
        <f t="shared" si="141"/>
        <v>98.470058800226965</v>
      </c>
      <c r="AA502" s="322">
        <f t="shared" si="141"/>
        <v>246.17514700056742</v>
      </c>
      <c r="AB502" s="322">
        <f t="shared" si="141"/>
        <v>590.82035280136165</v>
      </c>
      <c r="AC502" s="322">
        <f t="shared" si="141"/>
        <v>147.70508820034041</v>
      </c>
      <c r="AD502" s="322">
        <f t="shared" si="141"/>
        <v>344.64520580079432</v>
      </c>
      <c r="AE502" s="322">
        <f t="shared" si="141"/>
        <v>0</v>
      </c>
      <c r="AF502" s="322">
        <f t="shared" si="141"/>
        <v>0</v>
      </c>
      <c r="AG502" s="322">
        <f t="shared" si="146"/>
        <v>640.05538220147514</v>
      </c>
      <c r="AH502" s="322">
        <f t="shared" si="146"/>
        <v>196.94011760045393</v>
      </c>
      <c r="AI502" s="322">
        <f t="shared" si="146"/>
        <v>196.94011760045393</v>
      </c>
      <c r="AJ502" s="322">
        <f t="shared" si="143"/>
        <v>98.470058800226965</v>
      </c>
      <c r="AK502" s="1280" t="s">
        <v>1465</v>
      </c>
      <c r="AL502" s="88" t="s">
        <v>1465</v>
      </c>
      <c r="AM502" s="1280" t="s">
        <v>1465</v>
      </c>
      <c r="AN502" s="322">
        <f t="shared" si="147"/>
        <v>44951.581842303603</v>
      </c>
      <c r="AO502" s="322">
        <f t="shared" si="142"/>
        <v>23435.873994454014</v>
      </c>
      <c r="AP502" s="322">
        <f t="shared" si="142"/>
        <v>984.70058800226968</v>
      </c>
      <c r="AQ502" s="322">
        <f t="shared" si="142"/>
        <v>10880.941497425074</v>
      </c>
      <c r="AR502" s="322">
        <f t="shared" si="142"/>
        <v>0</v>
      </c>
      <c r="AS502" s="322">
        <f t="shared" si="142"/>
        <v>6942.1391454159984</v>
      </c>
      <c r="AT502" s="322">
        <f t="shared" si="142"/>
        <v>0</v>
      </c>
      <c r="AU502" s="322">
        <f t="shared" si="142"/>
        <v>147.70508820034041</v>
      </c>
      <c r="AV502" s="322">
        <f t="shared" si="142"/>
        <v>98.470058800226965</v>
      </c>
      <c r="AW502" s="322">
        <f t="shared" si="142"/>
        <v>246.17514700056742</v>
      </c>
      <c r="AX502" s="322">
        <f t="shared" si="142"/>
        <v>590.82035280136165</v>
      </c>
      <c r="AY502" s="322">
        <f t="shared" si="142"/>
        <v>147.70508820034041</v>
      </c>
      <c r="AZ502" s="322">
        <f t="shared" si="142"/>
        <v>344.64520580079432</v>
      </c>
      <c r="BA502" s="322">
        <f t="shared" si="142"/>
        <v>0</v>
      </c>
      <c r="BB502" s="322">
        <f t="shared" si="142"/>
        <v>0</v>
      </c>
      <c r="BC502" s="322">
        <f t="shared" si="148"/>
        <v>640.05538220147514</v>
      </c>
      <c r="BD502" s="322">
        <f t="shared" si="148"/>
        <v>196.94011760045393</v>
      </c>
      <c r="BE502" s="322">
        <f t="shared" si="148"/>
        <v>196.94011760045393</v>
      </c>
      <c r="BF502" s="322">
        <f t="shared" si="144"/>
        <v>98.470058800226965</v>
      </c>
    </row>
    <row r="503" spans="2:58" ht="14.25">
      <c r="B503" s="6" t="s">
        <v>306</v>
      </c>
      <c r="C503" s="1918" t="s">
        <v>186</v>
      </c>
      <c r="D503" s="1980" t="s">
        <v>336</v>
      </c>
      <c r="E503" s="1981" t="s">
        <v>25</v>
      </c>
      <c r="F503" s="1752" t="s">
        <v>16</v>
      </c>
      <c r="G503" s="1993">
        <v>17.41</v>
      </c>
      <c r="H503" s="1966">
        <v>1178.61328125</v>
      </c>
      <c r="I503" s="1922">
        <v>1178.61328125</v>
      </c>
      <c r="J503" s="1923">
        <v>1178.61328125</v>
      </c>
      <c r="K503" s="1924">
        <v>9.1300000000000008</v>
      </c>
      <c r="L503" s="1738"/>
      <c r="R503" s="322">
        <f t="shared" si="145"/>
        <v>10760.739257812502</v>
      </c>
      <c r="S503" s="322">
        <f t="shared" si="141"/>
        <v>5610.1992187500009</v>
      </c>
      <c r="T503" s="322">
        <f t="shared" si="141"/>
        <v>235.72265625000009</v>
      </c>
      <c r="U503" s="322">
        <f t="shared" si="141"/>
        <v>2604.7353515624995</v>
      </c>
      <c r="V503" s="322">
        <f t="shared" si="141"/>
        <v>0</v>
      </c>
      <c r="W503" s="322">
        <f t="shared" si="141"/>
        <v>1661.8447265625</v>
      </c>
      <c r="X503" s="322">
        <f t="shared" si="141"/>
        <v>0</v>
      </c>
      <c r="Y503" s="322">
        <f t="shared" si="141"/>
        <v>35.3583984375</v>
      </c>
      <c r="Z503" s="322">
        <f t="shared" si="141"/>
        <v>23.572265625000007</v>
      </c>
      <c r="AA503" s="322">
        <f t="shared" si="141"/>
        <v>58.930664062500021</v>
      </c>
      <c r="AB503" s="322">
        <f t="shared" si="141"/>
        <v>141.43359375</v>
      </c>
      <c r="AC503" s="322">
        <f t="shared" si="141"/>
        <v>35.3583984375</v>
      </c>
      <c r="AD503" s="322">
        <f t="shared" si="141"/>
        <v>82.502929687500014</v>
      </c>
      <c r="AE503" s="322">
        <f t="shared" si="141"/>
        <v>0</v>
      </c>
      <c r="AF503" s="322">
        <f t="shared" si="141"/>
        <v>0</v>
      </c>
      <c r="AG503" s="322">
        <f t="shared" si="146"/>
        <v>153.2197265625</v>
      </c>
      <c r="AH503" s="322">
        <f t="shared" si="146"/>
        <v>47.144531250000014</v>
      </c>
      <c r="AI503" s="322">
        <f t="shared" si="146"/>
        <v>47.144531250000014</v>
      </c>
      <c r="AJ503" s="322">
        <f t="shared" si="143"/>
        <v>23.572265625000007</v>
      </c>
      <c r="AK503" s="1280" t="s">
        <v>1465</v>
      </c>
      <c r="AL503" s="88" t="s">
        <v>1465</v>
      </c>
      <c r="AM503" s="1280" t="s">
        <v>1465</v>
      </c>
      <c r="AN503" s="322">
        <f t="shared" si="147"/>
        <v>10760.739257812502</v>
      </c>
      <c r="AO503" s="322">
        <f t="shared" si="142"/>
        <v>5610.1992187500009</v>
      </c>
      <c r="AP503" s="322">
        <f t="shared" si="142"/>
        <v>235.72265625000009</v>
      </c>
      <c r="AQ503" s="322">
        <f t="shared" si="142"/>
        <v>2604.7353515624995</v>
      </c>
      <c r="AR503" s="322">
        <f t="shared" si="142"/>
        <v>0</v>
      </c>
      <c r="AS503" s="322">
        <f t="shared" si="142"/>
        <v>1661.8447265625</v>
      </c>
      <c r="AT503" s="322">
        <f t="shared" si="142"/>
        <v>0</v>
      </c>
      <c r="AU503" s="322">
        <f t="shared" si="142"/>
        <v>35.3583984375</v>
      </c>
      <c r="AV503" s="322">
        <f t="shared" si="142"/>
        <v>23.572265625000007</v>
      </c>
      <c r="AW503" s="322">
        <f t="shared" si="142"/>
        <v>58.930664062500021</v>
      </c>
      <c r="AX503" s="322">
        <f t="shared" si="142"/>
        <v>141.43359375</v>
      </c>
      <c r="AY503" s="322">
        <f t="shared" si="142"/>
        <v>35.3583984375</v>
      </c>
      <c r="AZ503" s="322">
        <f t="shared" si="142"/>
        <v>82.502929687500014</v>
      </c>
      <c r="BA503" s="322">
        <f t="shared" si="142"/>
        <v>0</v>
      </c>
      <c r="BB503" s="322">
        <f t="shared" si="142"/>
        <v>0</v>
      </c>
      <c r="BC503" s="322">
        <f t="shared" si="148"/>
        <v>153.2197265625</v>
      </c>
      <c r="BD503" s="322">
        <f t="shared" si="148"/>
        <v>47.144531250000014</v>
      </c>
      <c r="BE503" s="322">
        <f t="shared" si="148"/>
        <v>47.144531250000014</v>
      </c>
      <c r="BF503" s="322">
        <f t="shared" si="144"/>
        <v>23.572265625000007</v>
      </c>
    </row>
    <row r="504" spans="2:58" ht="14.25">
      <c r="B504" s="6" t="s">
        <v>306</v>
      </c>
      <c r="C504" s="1918" t="s">
        <v>186</v>
      </c>
      <c r="D504" s="1980" t="s">
        <v>337</v>
      </c>
      <c r="E504" s="1981" t="s">
        <v>25</v>
      </c>
      <c r="F504" s="1752" t="s">
        <v>16</v>
      </c>
      <c r="G504" s="1993">
        <v>17.41</v>
      </c>
      <c r="H504" s="1966">
        <v>1774.605986328125</v>
      </c>
      <c r="I504" s="1922">
        <v>1774.605986328125</v>
      </c>
      <c r="J504" s="1923">
        <v>1774.605986328125</v>
      </c>
      <c r="K504" s="1924">
        <v>9.1300000000000008</v>
      </c>
      <c r="L504" s="1738"/>
      <c r="R504" s="322">
        <f t="shared" si="145"/>
        <v>16202.152655175783</v>
      </c>
      <c r="S504" s="322">
        <f t="shared" si="141"/>
        <v>8447.1244949218762</v>
      </c>
      <c r="T504" s="322">
        <f t="shared" si="141"/>
        <v>354.9211972656251</v>
      </c>
      <c r="U504" s="322">
        <f t="shared" si="141"/>
        <v>3921.8792297851555</v>
      </c>
      <c r="V504" s="322">
        <f t="shared" si="141"/>
        <v>0</v>
      </c>
      <c r="W504" s="322">
        <f t="shared" si="141"/>
        <v>2502.1944407226561</v>
      </c>
      <c r="X504" s="322">
        <f t="shared" si="141"/>
        <v>0</v>
      </c>
      <c r="Y504" s="322">
        <f t="shared" si="141"/>
        <v>53.238179589843746</v>
      </c>
      <c r="Z504" s="322">
        <f t="shared" si="141"/>
        <v>35.492119726562514</v>
      </c>
      <c r="AA504" s="322">
        <f t="shared" si="141"/>
        <v>88.730299316406274</v>
      </c>
      <c r="AB504" s="322">
        <f t="shared" si="141"/>
        <v>212.95271835937498</v>
      </c>
      <c r="AC504" s="322">
        <f t="shared" si="141"/>
        <v>53.238179589843746</v>
      </c>
      <c r="AD504" s="322">
        <f t="shared" si="141"/>
        <v>124.22241904296877</v>
      </c>
      <c r="AE504" s="322">
        <f t="shared" si="141"/>
        <v>0</v>
      </c>
      <c r="AF504" s="322">
        <f t="shared" si="141"/>
        <v>0</v>
      </c>
      <c r="AG504" s="322">
        <f t="shared" si="146"/>
        <v>230.69877822265627</v>
      </c>
      <c r="AH504" s="322">
        <f t="shared" si="146"/>
        <v>70.984239453125028</v>
      </c>
      <c r="AI504" s="322">
        <f t="shared" si="146"/>
        <v>70.984239453125028</v>
      </c>
      <c r="AJ504" s="322">
        <f t="shared" si="143"/>
        <v>35.492119726562514</v>
      </c>
      <c r="AK504" s="1280" t="s">
        <v>1465</v>
      </c>
      <c r="AL504" s="88" t="s">
        <v>1465</v>
      </c>
      <c r="AM504" s="1280" t="s">
        <v>1465</v>
      </c>
      <c r="AN504" s="322">
        <f t="shared" si="147"/>
        <v>16202.152655175783</v>
      </c>
      <c r="AO504" s="322">
        <f t="shared" si="142"/>
        <v>8447.1244949218762</v>
      </c>
      <c r="AP504" s="322">
        <f t="shared" si="142"/>
        <v>354.9211972656251</v>
      </c>
      <c r="AQ504" s="322">
        <f t="shared" si="142"/>
        <v>3921.8792297851555</v>
      </c>
      <c r="AR504" s="322">
        <f t="shared" si="142"/>
        <v>0</v>
      </c>
      <c r="AS504" s="322">
        <f t="shared" si="142"/>
        <v>2502.1944407226561</v>
      </c>
      <c r="AT504" s="322">
        <f t="shared" si="142"/>
        <v>0</v>
      </c>
      <c r="AU504" s="322">
        <f t="shared" si="142"/>
        <v>53.238179589843746</v>
      </c>
      <c r="AV504" s="322">
        <f t="shared" si="142"/>
        <v>35.492119726562514</v>
      </c>
      <c r="AW504" s="322">
        <f t="shared" si="142"/>
        <v>88.730299316406274</v>
      </c>
      <c r="AX504" s="322">
        <f t="shared" si="142"/>
        <v>212.95271835937498</v>
      </c>
      <c r="AY504" s="322">
        <f t="shared" si="142"/>
        <v>53.238179589843746</v>
      </c>
      <c r="AZ504" s="322">
        <f t="shared" si="142"/>
        <v>124.22241904296877</v>
      </c>
      <c r="BA504" s="322">
        <f t="shared" si="142"/>
        <v>0</v>
      </c>
      <c r="BB504" s="322">
        <f t="shared" si="142"/>
        <v>0</v>
      </c>
      <c r="BC504" s="322">
        <f t="shared" si="148"/>
        <v>230.69877822265627</v>
      </c>
      <c r="BD504" s="322">
        <f t="shared" si="148"/>
        <v>70.984239453125028</v>
      </c>
      <c r="BE504" s="322">
        <f t="shared" si="148"/>
        <v>70.984239453125028</v>
      </c>
      <c r="BF504" s="322">
        <f t="shared" si="144"/>
        <v>35.492119726562514</v>
      </c>
    </row>
    <row r="505" spans="2:58" ht="14.25">
      <c r="B505" s="6" t="s">
        <v>306</v>
      </c>
      <c r="C505" s="1918" t="s">
        <v>186</v>
      </c>
      <c r="D505" s="1980" t="s">
        <v>188</v>
      </c>
      <c r="E505" s="1981" t="s">
        <v>25</v>
      </c>
      <c r="F505" s="1752" t="s">
        <v>16</v>
      </c>
      <c r="G505" s="1993">
        <v>17.21</v>
      </c>
      <c r="H505" s="1966">
        <v>14701.499240833657</v>
      </c>
      <c r="I505" s="1922">
        <v>14701.499240833657</v>
      </c>
      <c r="J505" s="1923">
        <v>14701.499240833657</v>
      </c>
      <c r="K505" s="1924">
        <v>9.1300000000000008</v>
      </c>
      <c r="L505" s="1738"/>
      <c r="R505" s="322">
        <f t="shared" si="145"/>
        <v>134224.68806881129</v>
      </c>
      <c r="S505" s="322">
        <f t="shared" si="141"/>
        <v>69979.136386368205</v>
      </c>
      <c r="T505" s="322">
        <f t="shared" si="141"/>
        <v>2940.2998481667319</v>
      </c>
      <c r="U505" s="322">
        <f t="shared" si="141"/>
        <v>32490.313322242371</v>
      </c>
      <c r="V505" s="322">
        <f t="shared" si="141"/>
        <v>0</v>
      </c>
      <c r="W505" s="322">
        <f t="shared" si="141"/>
        <v>20729.113929575451</v>
      </c>
      <c r="X505" s="322">
        <f t="shared" si="141"/>
        <v>0</v>
      </c>
      <c r="Y505" s="322">
        <f t="shared" si="141"/>
        <v>441.04497722500963</v>
      </c>
      <c r="Z505" s="322">
        <f t="shared" si="141"/>
        <v>294.02998481667316</v>
      </c>
      <c r="AA505" s="322">
        <f t="shared" si="141"/>
        <v>735.07496204168297</v>
      </c>
      <c r="AB505" s="322">
        <f t="shared" si="141"/>
        <v>1764.1799089000385</v>
      </c>
      <c r="AC505" s="322">
        <f t="shared" si="141"/>
        <v>441.04497722500963</v>
      </c>
      <c r="AD505" s="322">
        <f t="shared" si="141"/>
        <v>1029.104946858356</v>
      </c>
      <c r="AE505" s="322">
        <f t="shared" si="141"/>
        <v>0</v>
      </c>
      <c r="AF505" s="322">
        <f t="shared" si="141"/>
        <v>0</v>
      </c>
      <c r="AG505" s="322">
        <f t="shared" si="146"/>
        <v>1911.1949013083752</v>
      </c>
      <c r="AH505" s="322">
        <f t="shared" si="146"/>
        <v>588.05996963334633</v>
      </c>
      <c r="AI505" s="322">
        <f t="shared" si="146"/>
        <v>588.05996963334633</v>
      </c>
      <c r="AJ505" s="322">
        <f t="shared" si="143"/>
        <v>294.02998481667316</v>
      </c>
      <c r="AK505" s="1280" t="s">
        <v>1465</v>
      </c>
      <c r="AL505" s="88" t="s">
        <v>1465</v>
      </c>
      <c r="AM505" s="1280" t="s">
        <v>1465</v>
      </c>
      <c r="AN505" s="322">
        <f t="shared" si="147"/>
        <v>134224.68806881129</v>
      </c>
      <c r="AO505" s="322">
        <f t="shared" si="142"/>
        <v>69979.136386368205</v>
      </c>
      <c r="AP505" s="322">
        <f t="shared" si="142"/>
        <v>2940.2998481667319</v>
      </c>
      <c r="AQ505" s="322">
        <f t="shared" si="142"/>
        <v>32490.313322242371</v>
      </c>
      <c r="AR505" s="322">
        <f t="shared" si="142"/>
        <v>0</v>
      </c>
      <c r="AS505" s="322">
        <f t="shared" si="142"/>
        <v>20729.113929575451</v>
      </c>
      <c r="AT505" s="322">
        <f t="shared" si="142"/>
        <v>0</v>
      </c>
      <c r="AU505" s="322">
        <f t="shared" si="142"/>
        <v>441.04497722500963</v>
      </c>
      <c r="AV505" s="322">
        <f t="shared" si="142"/>
        <v>294.02998481667316</v>
      </c>
      <c r="AW505" s="322">
        <f t="shared" si="142"/>
        <v>735.07496204168297</v>
      </c>
      <c r="AX505" s="322">
        <f t="shared" si="142"/>
        <v>1764.1799089000385</v>
      </c>
      <c r="AY505" s="322">
        <f t="shared" si="142"/>
        <v>441.04497722500963</v>
      </c>
      <c r="AZ505" s="322">
        <f t="shared" si="142"/>
        <v>1029.104946858356</v>
      </c>
      <c r="BA505" s="322">
        <f t="shared" si="142"/>
        <v>0</v>
      </c>
      <c r="BB505" s="322">
        <f t="shared" si="142"/>
        <v>0</v>
      </c>
      <c r="BC505" s="322">
        <f t="shared" si="148"/>
        <v>1911.1949013083752</v>
      </c>
      <c r="BD505" s="322">
        <f t="shared" si="148"/>
        <v>588.05996963334633</v>
      </c>
      <c r="BE505" s="322">
        <f t="shared" si="148"/>
        <v>588.05996963334633</v>
      </c>
      <c r="BF505" s="322">
        <f t="shared" si="144"/>
        <v>294.02998481667316</v>
      </c>
    </row>
    <row r="506" spans="2:58" ht="14.25">
      <c r="B506" s="6" t="s">
        <v>306</v>
      </c>
      <c r="C506" s="1918" t="s">
        <v>186</v>
      </c>
      <c r="D506" s="1919" t="s">
        <v>338</v>
      </c>
      <c r="E506" s="1918" t="s">
        <v>25</v>
      </c>
      <c r="F506" s="1746" t="s">
        <v>16</v>
      </c>
      <c r="G506" s="1993">
        <v>17.329999999999998</v>
      </c>
      <c r="H506" s="1966">
        <v>0</v>
      </c>
      <c r="I506" s="1922">
        <v>0</v>
      </c>
      <c r="J506" s="1923">
        <v>0</v>
      </c>
      <c r="K506" s="1933">
        <v>9.1300000000000008</v>
      </c>
      <c r="L506" s="1738"/>
      <c r="R506" s="322">
        <f t="shared" si="145"/>
        <v>0</v>
      </c>
      <c r="S506" s="322">
        <f t="shared" si="141"/>
        <v>0</v>
      </c>
      <c r="T506" s="322">
        <f t="shared" si="141"/>
        <v>0</v>
      </c>
      <c r="U506" s="322">
        <f t="shared" si="141"/>
        <v>0</v>
      </c>
      <c r="V506" s="322">
        <f t="shared" si="141"/>
        <v>0</v>
      </c>
      <c r="W506" s="322">
        <f t="shared" si="141"/>
        <v>0</v>
      </c>
      <c r="X506" s="322">
        <f t="shared" si="141"/>
        <v>0</v>
      </c>
      <c r="Y506" s="322">
        <f t="shared" si="141"/>
        <v>0</v>
      </c>
      <c r="Z506" s="322">
        <f t="shared" si="141"/>
        <v>0</v>
      </c>
      <c r="AA506" s="322">
        <f t="shared" si="141"/>
        <v>0</v>
      </c>
      <c r="AB506" s="322">
        <f t="shared" si="141"/>
        <v>0</v>
      </c>
      <c r="AC506" s="322">
        <f t="shared" si="141"/>
        <v>0</v>
      </c>
      <c r="AD506" s="322">
        <f t="shared" si="141"/>
        <v>0</v>
      </c>
      <c r="AE506" s="322">
        <f t="shared" si="141"/>
        <v>0</v>
      </c>
      <c r="AF506" s="322">
        <f t="shared" si="141"/>
        <v>0</v>
      </c>
      <c r="AG506" s="322">
        <f t="shared" si="146"/>
        <v>0</v>
      </c>
      <c r="AH506" s="322">
        <f t="shared" si="146"/>
        <v>0</v>
      </c>
      <c r="AI506" s="322">
        <f t="shared" si="146"/>
        <v>0</v>
      </c>
      <c r="AJ506" s="322">
        <f t="shared" si="143"/>
        <v>0</v>
      </c>
      <c r="AK506" s="1280" t="s">
        <v>1465</v>
      </c>
      <c r="AL506" s="88" t="s">
        <v>1465</v>
      </c>
      <c r="AM506" s="1280" t="s">
        <v>1465</v>
      </c>
      <c r="AN506" s="322">
        <f t="shared" si="147"/>
        <v>0</v>
      </c>
      <c r="AO506" s="322">
        <f t="shared" si="142"/>
        <v>0</v>
      </c>
      <c r="AP506" s="322">
        <f t="shared" si="142"/>
        <v>0</v>
      </c>
      <c r="AQ506" s="322">
        <f t="shared" si="142"/>
        <v>0</v>
      </c>
      <c r="AR506" s="322">
        <f t="shared" si="142"/>
        <v>0</v>
      </c>
      <c r="AS506" s="322">
        <f t="shared" si="142"/>
        <v>0</v>
      </c>
      <c r="AT506" s="322">
        <f t="shared" si="142"/>
        <v>0</v>
      </c>
      <c r="AU506" s="322">
        <f t="shared" si="142"/>
        <v>0</v>
      </c>
      <c r="AV506" s="322">
        <f t="shared" si="142"/>
        <v>0</v>
      </c>
      <c r="AW506" s="322">
        <f t="shared" si="142"/>
        <v>0</v>
      </c>
      <c r="AX506" s="322">
        <f t="shared" si="142"/>
        <v>0</v>
      </c>
      <c r="AY506" s="322">
        <f t="shared" si="142"/>
        <v>0</v>
      </c>
      <c r="AZ506" s="322">
        <f t="shared" si="142"/>
        <v>0</v>
      </c>
      <c r="BA506" s="322">
        <f t="shared" si="142"/>
        <v>0</v>
      </c>
      <c r="BB506" s="322">
        <f t="shared" si="142"/>
        <v>0</v>
      </c>
      <c r="BC506" s="322">
        <f t="shared" si="148"/>
        <v>0</v>
      </c>
      <c r="BD506" s="322">
        <f t="shared" si="148"/>
        <v>0</v>
      </c>
      <c r="BE506" s="322">
        <f t="shared" si="148"/>
        <v>0</v>
      </c>
      <c r="BF506" s="322">
        <f t="shared" si="144"/>
        <v>0</v>
      </c>
    </row>
    <row r="507" spans="2:58" ht="14.25">
      <c r="B507" s="6" t="s">
        <v>306</v>
      </c>
      <c r="C507" s="1918" t="s">
        <v>186</v>
      </c>
      <c r="D507" s="1919" t="s">
        <v>339</v>
      </c>
      <c r="E507" s="1918" t="s">
        <v>25</v>
      </c>
      <c r="F507" s="1746" t="s">
        <v>16</v>
      </c>
      <c r="G507" s="1938">
        <v>17.41</v>
      </c>
      <c r="H507" s="1965">
        <v>1209.1242957693523</v>
      </c>
      <c r="I507" s="1922">
        <v>1209.1242957693523</v>
      </c>
      <c r="J507" s="1923">
        <v>1209.1242957693523</v>
      </c>
      <c r="K507" s="1933">
        <v>9.1300000000000008</v>
      </c>
      <c r="L507" s="1738"/>
      <c r="R507" s="322">
        <f t="shared" si="145"/>
        <v>11039.304820374187</v>
      </c>
      <c r="S507" s="322">
        <f t="shared" si="141"/>
        <v>5755.4316478621176</v>
      </c>
      <c r="T507" s="322">
        <f t="shared" si="141"/>
        <v>241.82485915387051</v>
      </c>
      <c r="U507" s="322">
        <f t="shared" si="141"/>
        <v>2672.164693650268</v>
      </c>
      <c r="V507" s="322">
        <f t="shared" si="141"/>
        <v>0</v>
      </c>
      <c r="W507" s="322">
        <f t="shared" si="141"/>
        <v>1704.8652570347865</v>
      </c>
      <c r="X507" s="322">
        <f t="shared" si="141"/>
        <v>0</v>
      </c>
      <c r="Y507" s="322">
        <f t="shared" si="141"/>
        <v>36.273728873080564</v>
      </c>
      <c r="Z507" s="322">
        <f t="shared" si="141"/>
        <v>24.182485915387051</v>
      </c>
      <c r="AA507" s="322">
        <f t="shared" si="141"/>
        <v>60.456214788467626</v>
      </c>
      <c r="AB507" s="322">
        <f t="shared" si="141"/>
        <v>145.09491549232226</v>
      </c>
      <c r="AC507" s="322">
        <f t="shared" si="141"/>
        <v>36.273728873080564</v>
      </c>
      <c r="AD507" s="322">
        <f t="shared" si="141"/>
        <v>84.638700703854667</v>
      </c>
      <c r="AE507" s="322">
        <f t="shared" si="141"/>
        <v>0</v>
      </c>
      <c r="AF507" s="322">
        <f t="shared" si="141"/>
        <v>0</v>
      </c>
      <c r="AG507" s="322">
        <f t="shared" si="146"/>
        <v>157.1861584500158</v>
      </c>
      <c r="AH507" s="322">
        <f t="shared" si="146"/>
        <v>48.364971830774103</v>
      </c>
      <c r="AI507" s="322">
        <f t="shared" si="146"/>
        <v>48.364971830774103</v>
      </c>
      <c r="AJ507" s="322">
        <f t="shared" si="143"/>
        <v>24.182485915387051</v>
      </c>
      <c r="AK507" s="1280" t="s">
        <v>1465</v>
      </c>
      <c r="AL507" s="88" t="s">
        <v>1465</v>
      </c>
      <c r="AM507" s="1280" t="s">
        <v>1465</v>
      </c>
      <c r="AN507" s="322">
        <f t="shared" si="147"/>
        <v>11039.304820374187</v>
      </c>
      <c r="AO507" s="322">
        <f t="shared" si="142"/>
        <v>5755.4316478621176</v>
      </c>
      <c r="AP507" s="322">
        <f t="shared" si="142"/>
        <v>241.82485915387051</v>
      </c>
      <c r="AQ507" s="322">
        <f t="shared" si="142"/>
        <v>2672.164693650268</v>
      </c>
      <c r="AR507" s="322">
        <f t="shared" si="142"/>
        <v>0</v>
      </c>
      <c r="AS507" s="322">
        <f t="shared" si="142"/>
        <v>1704.8652570347865</v>
      </c>
      <c r="AT507" s="322">
        <f t="shared" si="142"/>
        <v>0</v>
      </c>
      <c r="AU507" s="322">
        <f t="shared" si="142"/>
        <v>36.273728873080564</v>
      </c>
      <c r="AV507" s="322">
        <f t="shared" si="142"/>
        <v>24.182485915387051</v>
      </c>
      <c r="AW507" s="322">
        <f t="shared" si="142"/>
        <v>60.456214788467626</v>
      </c>
      <c r="AX507" s="322">
        <f t="shared" si="142"/>
        <v>145.09491549232226</v>
      </c>
      <c r="AY507" s="322">
        <f t="shared" si="142"/>
        <v>36.273728873080564</v>
      </c>
      <c r="AZ507" s="322">
        <f t="shared" si="142"/>
        <v>84.638700703854667</v>
      </c>
      <c r="BA507" s="322">
        <f t="shared" si="142"/>
        <v>0</v>
      </c>
      <c r="BB507" s="322">
        <f t="shared" si="142"/>
        <v>0</v>
      </c>
      <c r="BC507" s="322">
        <f t="shared" si="148"/>
        <v>157.1861584500158</v>
      </c>
      <c r="BD507" s="322">
        <f t="shared" si="148"/>
        <v>48.364971830774103</v>
      </c>
      <c r="BE507" s="322">
        <f t="shared" si="148"/>
        <v>48.364971830774103</v>
      </c>
      <c r="BF507" s="322">
        <f t="shared" si="144"/>
        <v>24.182485915387051</v>
      </c>
    </row>
    <row r="508" spans="2:58" ht="14.25">
      <c r="B508" s="14" t="s">
        <v>306</v>
      </c>
      <c r="C508" s="1925" t="s">
        <v>186</v>
      </c>
      <c r="D508" s="1919" t="s">
        <v>340</v>
      </c>
      <c r="E508" s="1925" t="s">
        <v>25</v>
      </c>
      <c r="F508" s="1746" t="s">
        <v>16</v>
      </c>
      <c r="G508" s="1925">
        <v>17.170000000000002</v>
      </c>
      <c r="H508" s="2014">
        <v>1386.9</v>
      </c>
      <c r="I508" s="2014">
        <v>1386.9</v>
      </c>
      <c r="J508" s="2014">
        <v>1386.9</v>
      </c>
      <c r="K508" s="1963">
        <v>9.1300000000000008</v>
      </c>
      <c r="L508" s="1738"/>
      <c r="R508" s="322">
        <f t="shared" si="145"/>
        <v>12662.397000000003</v>
      </c>
      <c r="S508" s="322">
        <f t="shared" si="141"/>
        <v>6601.6440000000011</v>
      </c>
      <c r="T508" s="322">
        <f t="shared" si="141"/>
        <v>277.38000000000011</v>
      </c>
      <c r="U508" s="322">
        <f t="shared" si="141"/>
        <v>3065.0489999999995</v>
      </c>
      <c r="V508" s="322">
        <f t="shared" si="141"/>
        <v>0</v>
      </c>
      <c r="W508" s="322">
        <f t="shared" si="141"/>
        <v>1955.529</v>
      </c>
      <c r="X508" s="322">
        <f t="shared" si="141"/>
        <v>0</v>
      </c>
      <c r="Y508" s="322">
        <f t="shared" si="141"/>
        <v>41.606999999999999</v>
      </c>
      <c r="Z508" s="322">
        <f t="shared" si="141"/>
        <v>27.73800000000001</v>
      </c>
      <c r="AA508" s="322">
        <f t="shared" si="141"/>
        <v>69.345000000000027</v>
      </c>
      <c r="AB508" s="322">
        <f t="shared" si="141"/>
        <v>166.428</v>
      </c>
      <c r="AC508" s="322">
        <f t="shared" si="141"/>
        <v>41.606999999999999</v>
      </c>
      <c r="AD508" s="322">
        <f t="shared" si="141"/>
        <v>97.083000000000013</v>
      </c>
      <c r="AE508" s="322">
        <f t="shared" si="141"/>
        <v>0</v>
      </c>
      <c r="AF508" s="322">
        <f t="shared" si="141"/>
        <v>0</v>
      </c>
      <c r="AG508" s="322">
        <f t="shared" si="146"/>
        <v>180.29700000000003</v>
      </c>
      <c r="AH508" s="322">
        <f t="shared" si="146"/>
        <v>55.47600000000002</v>
      </c>
      <c r="AI508" s="322">
        <f t="shared" si="146"/>
        <v>55.47600000000002</v>
      </c>
      <c r="AJ508" s="322">
        <f t="shared" si="143"/>
        <v>27.73800000000001</v>
      </c>
      <c r="AK508" s="1280" t="s">
        <v>1465</v>
      </c>
      <c r="AL508" s="88" t="s">
        <v>1465</v>
      </c>
      <c r="AM508" s="1280" t="s">
        <v>1465</v>
      </c>
      <c r="AN508" s="322">
        <f t="shared" si="147"/>
        <v>12662.397000000003</v>
      </c>
      <c r="AO508" s="322">
        <f t="shared" si="142"/>
        <v>6601.6440000000011</v>
      </c>
      <c r="AP508" s="322">
        <f t="shared" si="142"/>
        <v>277.38000000000011</v>
      </c>
      <c r="AQ508" s="322">
        <f t="shared" si="142"/>
        <v>3065.0489999999995</v>
      </c>
      <c r="AR508" s="322">
        <f t="shared" si="142"/>
        <v>0</v>
      </c>
      <c r="AS508" s="322">
        <f t="shared" si="142"/>
        <v>1955.529</v>
      </c>
      <c r="AT508" s="322">
        <f t="shared" si="142"/>
        <v>0</v>
      </c>
      <c r="AU508" s="322">
        <f t="shared" si="142"/>
        <v>41.606999999999999</v>
      </c>
      <c r="AV508" s="322">
        <f t="shared" si="142"/>
        <v>27.73800000000001</v>
      </c>
      <c r="AW508" s="322">
        <f t="shared" si="142"/>
        <v>69.345000000000027</v>
      </c>
      <c r="AX508" s="322">
        <f t="shared" si="142"/>
        <v>166.428</v>
      </c>
      <c r="AY508" s="322">
        <f t="shared" si="142"/>
        <v>41.606999999999999</v>
      </c>
      <c r="AZ508" s="322">
        <f t="shared" si="142"/>
        <v>97.083000000000013</v>
      </c>
      <c r="BA508" s="322">
        <f t="shared" si="142"/>
        <v>0</v>
      </c>
      <c r="BB508" s="322">
        <f t="shared" si="142"/>
        <v>0</v>
      </c>
      <c r="BC508" s="322">
        <f t="shared" si="148"/>
        <v>180.29700000000003</v>
      </c>
      <c r="BD508" s="322">
        <f t="shared" si="148"/>
        <v>55.47600000000002</v>
      </c>
      <c r="BE508" s="322">
        <f t="shared" si="148"/>
        <v>55.47600000000002</v>
      </c>
      <c r="BF508" s="322">
        <f t="shared" si="144"/>
        <v>27.73800000000001</v>
      </c>
    </row>
    <row r="509" spans="2:58" ht="14.25">
      <c r="B509" s="14" t="s">
        <v>306</v>
      </c>
      <c r="C509" s="1925" t="s">
        <v>186</v>
      </c>
      <c r="D509" s="1919" t="s">
        <v>341</v>
      </c>
      <c r="E509" s="1925" t="s">
        <v>25</v>
      </c>
      <c r="F509" s="1746" t="s">
        <v>16</v>
      </c>
      <c r="G509" s="1925">
        <v>17.170000000000002</v>
      </c>
      <c r="H509" s="2014">
        <v>11107.620117160001</v>
      </c>
      <c r="I509" s="2014">
        <v>11107.620117160001</v>
      </c>
      <c r="J509" s="2014">
        <v>11107.620117160001</v>
      </c>
      <c r="K509" s="1963">
        <v>9.1300000000000008</v>
      </c>
      <c r="L509" s="1738"/>
      <c r="R509" s="322">
        <f t="shared" si="145"/>
        <v>101412.57166967081</v>
      </c>
      <c r="S509" s="322">
        <f t="shared" si="141"/>
        <v>52872.271757681607</v>
      </c>
      <c r="T509" s="322">
        <f t="shared" si="141"/>
        <v>2221.5240234320004</v>
      </c>
      <c r="U509" s="322">
        <f t="shared" si="141"/>
        <v>24547.840458923594</v>
      </c>
      <c r="V509" s="322">
        <f t="shared" si="141"/>
        <v>0</v>
      </c>
      <c r="W509" s="322">
        <f t="shared" si="141"/>
        <v>15661.744365195598</v>
      </c>
      <c r="X509" s="322">
        <f t="shared" si="141"/>
        <v>0</v>
      </c>
      <c r="Y509" s="322">
        <f t="shared" si="141"/>
        <v>333.2286035148</v>
      </c>
      <c r="Z509" s="322">
        <f t="shared" si="141"/>
        <v>222.15240234320007</v>
      </c>
      <c r="AA509" s="322">
        <f t="shared" si="141"/>
        <v>555.38100585800009</v>
      </c>
      <c r="AB509" s="322">
        <f t="shared" si="141"/>
        <v>1332.9144140592</v>
      </c>
      <c r="AC509" s="322">
        <f t="shared" si="141"/>
        <v>333.2286035148</v>
      </c>
      <c r="AD509" s="322">
        <f t="shared" si="141"/>
        <v>777.53340820120002</v>
      </c>
      <c r="AE509" s="322">
        <f t="shared" si="141"/>
        <v>0</v>
      </c>
      <c r="AF509" s="322">
        <f t="shared" si="141"/>
        <v>0</v>
      </c>
      <c r="AG509" s="322">
        <f t="shared" si="146"/>
        <v>1443.9906152308001</v>
      </c>
      <c r="AH509" s="322">
        <f t="shared" si="146"/>
        <v>444.30480468640013</v>
      </c>
      <c r="AI509" s="322">
        <f t="shared" si="146"/>
        <v>444.30480468640013</v>
      </c>
      <c r="AJ509" s="322">
        <f t="shared" si="143"/>
        <v>222.15240234320007</v>
      </c>
      <c r="AK509" s="1280" t="s">
        <v>1465</v>
      </c>
      <c r="AL509" s="88" t="s">
        <v>1465</v>
      </c>
      <c r="AM509" s="1280" t="s">
        <v>1465</v>
      </c>
      <c r="AN509" s="322">
        <f t="shared" si="147"/>
        <v>101412.57166967081</v>
      </c>
      <c r="AO509" s="322">
        <f t="shared" si="142"/>
        <v>52872.271757681607</v>
      </c>
      <c r="AP509" s="322">
        <f t="shared" si="142"/>
        <v>2221.5240234320004</v>
      </c>
      <c r="AQ509" s="322">
        <f t="shared" si="142"/>
        <v>24547.840458923594</v>
      </c>
      <c r="AR509" s="322">
        <f t="shared" si="142"/>
        <v>0</v>
      </c>
      <c r="AS509" s="322">
        <f t="shared" si="142"/>
        <v>15661.744365195598</v>
      </c>
      <c r="AT509" s="322">
        <f t="shared" si="142"/>
        <v>0</v>
      </c>
      <c r="AU509" s="322">
        <f t="shared" si="142"/>
        <v>333.2286035148</v>
      </c>
      <c r="AV509" s="322">
        <f t="shared" si="142"/>
        <v>222.15240234320007</v>
      </c>
      <c r="AW509" s="322">
        <f t="shared" si="142"/>
        <v>555.38100585800009</v>
      </c>
      <c r="AX509" s="322">
        <f t="shared" si="142"/>
        <v>1332.9144140592</v>
      </c>
      <c r="AY509" s="322">
        <f t="shared" si="142"/>
        <v>333.2286035148</v>
      </c>
      <c r="AZ509" s="322">
        <f t="shared" si="142"/>
        <v>777.53340820120002</v>
      </c>
      <c r="BA509" s="322">
        <f t="shared" si="142"/>
        <v>0</v>
      </c>
      <c r="BB509" s="322">
        <f t="shared" si="142"/>
        <v>0</v>
      </c>
      <c r="BC509" s="322">
        <f t="shared" si="148"/>
        <v>1443.9906152308001</v>
      </c>
      <c r="BD509" s="322">
        <f t="shared" si="148"/>
        <v>444.30480468640013</v>
      </c>
      <c r="BE509" s="322">
        <f t="shared" si="148"/>
        <v>444.30480468640013</v>
      </c>
      <c r="BF509" s="322">
        <f t="shared" si="144"/>
        <v>222.15240234320007</v>
      </c>
    </row>
    <row r="510" spans="2:58" ht="14.25">
      <c r="B510" s="14" t="s">
        <v>306</v>
      </c>
      <c r="C510" s="1925" t="s">
        <v>60</v>
      </c>
      <c r="D510" s="1919" t="s">
        <v>109</v>
      </c>
      <c r="E510" s="1925" t="s">
        <v>25</v>
      </c>
      <c r="F510" s="1746" t="s">
        <v>16</v>
      </c>
      <c r="G510" s="1925">
        <v>17.170000000000002</v>
      </c>
      <c r="H510" s="2317">
        <v>648.72685678057712</v>
      </c>
      <c r="I510" s="2317">
        <v>648.72685678057712</v>
      </c>
      <c r="J510" s="2317">
        <v>648.72685678057712</v>
      </c>
      <c r="K510" s="1963">
        <v>9.1300000000000008</v>
      </c>
      <c r="L510" s="1738"/>
      <c r="R510" s="322">
        <f t="shared" si="145"/>
        <v>5922.87620240667</v>
      </c>
      <c r="S510" s="322">
        <f t="shared" si="141"/>
        <v>3087.9398382755476</v>
      </c>
      <c r="T510" s="322">
        <f t="shared" si="141"/>
        <v>129.74537135611547</v>
      </c>
      <c r="U510" s="322">
        <f t="shared" si="141"/>
        <v>1433.6863534850752</v>
      </c>
      <c r="V510" s="322">
        <f t="shared" si="141"/>
        <v>0</v>
      </c>
      <c r="W510" s="322">
        <f t="shared" si="141"/>
        <v>914.70486806061365</v>
      </c>
      <c r="X510" s="322">
        <f t="shared" si="141"/>
        <v>0</v>
      </c>
      <c r="Y510" s="322">
        <f t="shared" si="141"/>
        <v>19.461805703417312</v>
      </c>
      <c r="Z510" s="322">
        <f t="shared" si="141"/>
        <v>12.974537135611547</v>
      </c>
      <c r="AA510" s="322">
        <f t="shared" si="141"/>
        <v>32.436342839028868</v>
      </c>
      <c r="AB510" s="322">
        <f t="shared" si="141"/>
        <v>77.847222813669248</v>
      </c>
      <c r="AC510" s="322">
        <f t="shared" si="141"/>
        <v>19.461805703417312</v>
      </c>
      <c r="AD510" s="322">
        <f t="shared" si="141"/>
        <v>45.410879974640402</v>
      </c>
      <c r="AE510" s="322">
        <f t="shared" si="141"/>
        <v>0</v>
      </c>
      <c r="AF510" s="322">
        <f t="shared" si="141"/>
        <v>0</v>
      </c>
      <c r="AG510" s="322">
        <f t="shared" si="146"/>
        <v>84.334491381475033</v>
      </c>
      <c r="AH510" s="322">
        <f t="shared" si="146"/>
        <v>25.949074271223093</v>
      </c>
      <c r="AI510" s="322">
        <f t="shared" si="146"/>
        <v>25.949074271223093</v>
      </c>
      <c r="AJ510" s="322">
        <f t="shared" si="143"/>
        <v>12.974537135611547</v>
      </c>
      <c r="AK510" s="1280" t="s">
        <v>1465</v>
      </c>
      <c r="AL510" s="88" t="s">
        <v>1465</v>
      </c>
      <c r="AM510" s="1280" t="s">
        <v>1465</v>
      </c>
      <c r="AN510" s="322">
        <f t="shared" si="147"/>
        <v>5922.87620240667</v>
      </c>
      <c r="AO510" s="322">
        <f t="shared" si="142"/>
        <v>3087.9398382755476</v>
      </c>
      <c r="AP510" s="322">
        <f t="shared" si="142"/>
        <v>129.74537135611547</v>
      </c>
      <c r="AQ510" s="322">
        <f t="shared" si="142"/>
        <v>1433.6863534850752</v>
      </c>
      <c r="AR510" s="322">
        <f t="shared" si="142"/>
        <v>0</v>
      </c>
      <c r="AS510" s="322">
        <f t="shared" si="142"/>
        <v>914.70486806061365</v>
      </c>
      <c r="AT510" s="322">
        <f t="shared" si="142"/>
        <v>0</v>
      </c>
      <c r="AU510" s="322">
        <f t="shared" si="142"/>
        <v>19.461805703417312</v>
      </c>
      <c r="AV510" s="322">
        <f t="shared" si="142"/>
        <v>12.974537135611547</v>
      </c>
      <c r="AW510" s="322">
        <f t="shared" si="142"/>
        <v>32.436342839028868</v>
      </c>
      <c r="AX510" s="322">
        <f t="shared" si="142"/>
        <v>77.847222813669248</v>
      </c>
      <c r="AY510" s="322">
        <f t="shared" si="142"/>
        <v>19.461805703417312</v>
      </c>
      <c r="AZ510" s="322">
        <f t="shared" si="142"/>
        <v>45.410879974640402</v>
      </c>
      <c r="BA510" s="322">
        <f t="shared" si="142"/>
        <v>0</v>
      </c>
      <c r="BB510" s="322">
        <f t="shared" si="142"/>
        <v>0</v>
      </c>
      <c r="BC510" s="322">
        <f t="shared" si="148"/>
        <v>84.334491381475033</v>
      </c>
      <c r="BD510" s="322">
        <f t="shared" si="148"/>
        <v>25.949074271223093</v>
      </c>
      <c r="BE510" s="322">
        <f t="shared" si="148"/>
        <v>25.949074271223093</v>
      </c>
      <c r="BF510" s="322">
        <f t="shared" si="144"/>
        <v>12.974537135611547</v>
      </c>
    </row>
    <row r="511" spans="2:58" ht="14.25">
      <c r="B511" s="14" t="s">
        <v>306</v>
      </c>
      <c r="C511" s="1925" t="s">
        <v>60</v>
      </c>
      <c r="D511" s="1919" t="s">
        <v>108</v>
      </c>
      <c r="E511" s="1925" t="s">
        <v>25</v>
      </c>
      <c r="F511" s="1746" t="s">
        <v>16</v>
      </c>
      <c r="G511" s="1925">
        <v>17.48</v>
      </c>
      <c r="H511" s="2317">
        <v>1929.5048701257872</v>
      </c>
      <c r="I511" s="2317">
        <v>1929.5048701257872</v>
      </c>
      <c r="J511" s="2317">
        <v>1929.5048701257872</v>
      </c>
      <c r="K511" s="1963">
        <v>9.1300000000000008</v>
      </c>
      <c r="L511" s="1738"/>
      <c r="R511" s="322">
        <f t="shared" si="145"/>
        <v>17616.379464248439</v>
      </c>
      <c r="S511" s="322">
        <f t="shared" si="141"/>
        <v>9184.4431817987479</v>
      </c>
      <c r="T511" s="322">
        <f t="shared" si="141"/>
        <v>385.90097402515755</v>
      </c>
      <c r="U511" s="322">
        <f t="shared" si="141"/>
        <v>4264.2057629779883</v>
      </c>
      <c r="V511" s="322">
        <f t="shared" si="141"/>
        <v>0</v>
      </c>
      <c r="W511" s="322">
        <f t="shared" si="141"/>
        <v>2720.6018668773595</v>
      </c>
      <c r="X511" s="322">
        <f t="shared" si="141"/>
        <v>0</v>
      </c>
      <c r="Y511" s="322">
        <f t="shared" si="141"/>
        <v>57.885146103773614</v>
      </c>
      <c r="Z511" s="322">
        <f t="shared" si="141"/>
        <v>38.590097402515752</v>
      </c>
      <c r="AA511" s="322">
        <f t="shared" si="141"/>
        <v>96.475243506289388</v>
      </c>
      <c r="AB511" s="322">
        <f t="shared" si="141"/>
        <v>231.54058441509446</v>
      </c>
      <c r="AC511" s="322">
        <f t="shared" si="141"/>
        <v>57.885146103773614</v>
      </c>
      <c r="AD511" s="322">
        <f t="shared" si="141"/>
        <v>135.06534090880513</v>
      </c>
      <c r="AE511" s="322">
        <f t="shared" si="141"/>
        <v>0</v>
      </c>
      <c r="AF511" s="322">
        <f t="shared" si="141"/>
        <v>0</v>
      </c>
      <c r="AG511" s="322">
        <f t="shared" si="146"/>
        <v>250.83563311635234</v>
      </c>
      <c r="AH511" s="322">
        <f t="shared" si="146"/>
        <v>77.180194805031505</v>
      </c>
      <c r="AI511" s="322">
        <f t="shared" si="146"/>
        <v>77.180194805031505</v>
      </c>
      <c r="AJ511" s="322">
        <f t="shared" si="143"/>
        <v>38.590097402515752</v>
      </c>
      <c r="AK511" s="1280" t="s">
        <v>1465</v>
      </c>
      <c r="AL511" s="88" t="s">
        <v>1465</v>
      </c>
      <c r="AM511" s="1280" t="s">
        <v>1465</v>
      </c>
      <c r="AN511" s="322">
        <f t="shared" si="147"/>
        <v>17616.379464248439</v>
      </c>
      <c r="AO511" s="322">
        <f t="shared" si="142"/>
        <v>9184.4431817987479</v>
      </c>
      <c r="AP511" s="322">
        <f t="shared" si="142"/>
        <v>385.90097402515755</v>
      </c>
      <c r="AQ511" s="322">
        <f t="shared" si="142"/>
        <v>4264.2057629779883</v>
      </c>
      <c r="AR511" s="322">
        <f t="shared" si="142"/>
        <v>0</v>
      </c>
      <c r="AS511" s="322">
        <f t="shared" si="142"/>
        <v>2720.6018668773595</v>
      </c>
      <c r="AT511" s="322">
        <f t="shared" si="142"/>
        <v>0</v>
      </c>
      <c r="AU511" s="322">
        <f t="shared" si="142"/>
        <v>57.885146103773614</v>
      </c>
      <c r="AV511" s="322">
        <f t="shared" si="142"/>
        <v>38.590097402515752</v>
      </c>
      <c r="AW511" s="322">
        <f t="shared" si="142"/>
        <v>96.475243506289388</v>
      </c>
      <c r="AX511" s="322">
        <f t="shared" si="142"/>
        <v>231.54058441509446</v>
      </c>
      <c r="AY511" s="322">
        <f t="shared" si="142"/>
        <v>57.885146103773614</v>
      </c>
      <c r="AZ511" s="322">
        <f t="shared" si="142"/>
        <v>135.06534090880513</v>
      </c>
      <c r="BA511" s="322">
        <f t="shared" si="142"/>
        <v>0</v>
      </c>
      <c r="BB511" s="322">
        <f t="shared" si="142"/>
        <v>0</v>
      </c>
      <c r="BC511" s="322">
        <f t="shared" si="148"/>
        <v>250.83563311635234</v>
      </c>
      <c r="BD511" s="322">
        <f t="shared" si="148"/>
        <v>77.180194805031505</v>
      </c>
      <c r="BE511" s="322">
        <f t="shared" si="148"/>
        <v>77.180194805031505</v>
      </c>
      <c r="BF511" s="322">
        <f t="shared" si="144"/>
        <v>38.590097402515752</v>
      </c>
    </row>
    <row r="512" spans="2:58" ht="14.25">
      <c r="B512" s="14" t="s">
        <v>306</v>
      </c>
      <c r="C512" s="1925" t="s">
        <v>60</v>
      </c>
      <c r="D512" s="1919" t="s">
        <v>217</v>
      </c>
      <c r="E512" s="1925" t="s">
        <v>25</v>
      </c>
      <c r="F512" s="1746" t="s">
        <v>16</v>
      </c>
      <c r="G512" s="1925">
        <v>17.57</v>
      </c>
      <c r="H512" s="2317">
        <v>49.714247852835449</v>
      </c>
      <c r="I512" s="2317">
        <v>49.714247852835449</v>
      </c>
      <c r="J512" s="2317">
        <v>49.714247852835449</v>
      </c>
      <c r="K512" s="1963">
        <v>9.1300000000000008</v>
      </c>
      <c r="L512" s="1738"/>
      <c r="R512" s="322">
        <f t="shared" si="145"/>
        <v>453.89108289638767</v>
      </c>
      <c r="S512" s="322">
        <f t="shared" si="141"/>
        <v>236.63981977949675</v>
      </c>
      <c r="T512" s="322">
        <f t="shared" si="141"/>
        <v>9.9428495705670912</v>
      </c>
      <c r="U512" s="322">
        <f t="shared" si="141"/>
        <v>109.86848775476631</v>
      </c>
      <c r="V512" s="322">
        <f t="shared" si="141"/>
        <v>0</v>
      </c>
      <c r="W512" s="322">
        <f t="shared" si="141"/>
        <v>70.09708947249797</v>
      </c>
      <c r="X512" s="322">
        <f t="shared" si="141"/>
        <v>0</v>
      </c>
      <c r="Y512" s="322">
        <f t="shared" si="141"/>
        <v>1.4914274355850634</v>
      </c>
      <c r="Z512" s="322">
        <f t="shared" si="141"/>
        <v>0.99428495705670916</v>
      </c>
      <c r="AA512" s="322">
        <f t="shared" si="141"/>
        <v>2.4857123926417728</v>
      </c>
      <c r="AB512" s="322">
        <f t="shared" si="141"/>
        <v>5.9657097423402536</v>
      </c>
      <c r="AC512" s="322">
        <f t="shared" si="141"/>
        <v>1.4914274355850634</v>
      </c>
      <c r="AD512" s="322">
        <f t="shared" si="141"/>
        <v>3.4799973496984817</v>
      </c>
      <c r="AE512" s="322">
        <f t="shared" si="141"/>
        <v>0</v>
      </c>
      <c r="AF512" s="322">
        <f t="shared" si="141"/>
        <v>0</v>
      </c>
      <c r="AG512" s="322">
        <f t="shared" si="146"/>
        <v>6.4628522208686086</v>
      </c>
      <c r="AH512" s="322">
        <f t="shared" si="146"/>
        <v>1.9885699141134183</v>
      </c>
      <c r="AI512" s="322">
        <f t="shared" si="146"/>
        <v>1.9885699141134183</v>
      </c>
      <c r="AJ512" s="322">
        <f t="shared" si="143"/>
        <v>0.99428495705670916</v>
      </c>
      <c r="AK512" s="1280" t="s">
        <v>1465</v>
      </c>
      <c r="AL512" s="88" t="s">
        <v>1465</v>
      </c>
      <c r="AM512" s="1280" t="s">
        <v>1465</v>
      </c>
      <c r="AN512" s="322">
        <f t="shared" si="147"/>
        <v>453.89108289638767</v>
      </c>
      <c r="AO512" s="322">
        <f t="shared" si="142"/>
        <v>236.63981977949675</v>
      </c>
      <c r="AP512" s="322">
        <f t="shared" si="142"/>
        <v>9.9428495705670912</v>
      </c>
      <c r="AQ512" s="322">
        <f t="shared" si="142"/>
        <v>109.86848775476631</v>
      </c>
      <c r="AR512" s="322">
        <f t="shared" si="142"/>
        <v>0</v>
      </c>
      <c r="AS512" s="322">
        <f t="shared" si="142"/>
        <v>70.09708947249797</v>
      </c>
      <c r="AT512" s="322">
        <f t="shared" si="142"/>
        <v>0</v>
      </c>
      <c r="AU512" s="322">
        <f t="shared" si="142"/>
        <v>1.4914274355850634</v>
      </c>
      <c r="AV512" s="322">
        <f t="shared" si="142"/>
        <v>0.99428495705670916</v>
      </c>
      <c r="AW512" s="322">
        <f t="shared" si="142"/>
        <v>2.4857123926417728</v>
      </c>
      <c r="AX512" s="322">
        <f t="shared" si="142"/>
        <v>5.9657097423402536</v>
      </c>
      <c r="AY512" s="322">
        <f t="shared" si="142"/>
        <v>1.4914274355850634</v>
      </c>
      <c r="AZ512" s="322">
        <f t="shared" si="142"/>
        <v>3.4799973496984817</v>
      </c>
      <c r="BA512" s="322">
        <f t="shared" si="142"/>
        <v>0</v>
      </c>
      <c r="BB512" s="322">
        <f t="shared" si="142"/>
        <v>0</v>
      </c>
      <c r="BC512" s="322">
        <f t="shared" si="148"/>
        <v>6.4628522208686086</v>
      </c>
      <c r="BD512" s="322">
        <f t="shared" si="148"/>
        <v>1.9885699141134183</v>
      </c>
      <c r="BE512" s="322">
        <f t="shared" si="148"/>
        <v>1.9885699141134183</v>
      </c>
      <c r="BF512" s="322">
        <f t="shared" si="144"/>
        <v>0.99428495705670916</v>
      </c>
    </row>
    <row r="513" spans="2:58" ht="14.25">
      <c r="B513" s="14" t="s">
        <v>306</v>
      </c>
      <c r="C513" s="1925" t="s">
        <v>60</v>
      </c>
      <c r="D513" s="1919" t="s">
        <v>104</v>
      </c>
      <c r="E513" s="1925" t="s">
        <v>25</v>
      </c>
      <c r="F513" s="1746" t="s">
        <v>16</v>
      </c>
      <c r="G513" s="1925">
        <v>17.239999999999998</v>
      </c>
      <c r="H513" s="2317">
        <v>9403.4684459515356</v>
      </c>
      <c r="I513" s="2317">
        <v>9403.4684459515356</v>
      </c>
      <c r="J513" s="2317">
        <v>9403.4684459515356</v>
      </c>
      <c r="K513" s="1963">
        <v>9.1300000000000008</v>
      </c>
      <c r="L513" s="1738"/>
      <c r="R513" s="322">
        <f t="shared" si="145"/>
        <v>85853.666911537526</v>
      </c>
      <c r="S513" s="322">
        <f t="shared" si="141"/>
        <v>44760.509802729313</v>
      </c>
      <c r="T513" s="322">
        <f t="shared" si="141"/>
        <v>1880.6936891903076</v>
      </c>
      <c r="U513" s="322">
        <f t="shared" si="141"/>
        <v>20781.665265552889</v>
      </c>
      <c r="V513" s="322">
        <f t="shared" si="141"/>
        <v>0</v>
      </c>
      <c r="W513" s="322">
        <f t="shared" si="141"/>
        <v>13258.890508791663</v>
      </c>
      <c r="X513" s="322">
        <f t="shared" ref="S513:AF539" si="149">+$R513*VLOOKUP($E513,$P$5:$AF$7,X$1+3,FALSE)</f>
        <v>0</v>
      </c>
      <c r="Y513" s="322">
        <f t="shared" si="149"/>
        <v>282.10405337854604</v>
      </c>
      <c r="Z513" s="322">
        <f t="shared" si="149"/>
        <v>188.06936891903075</v>
      </c>
      <c r="AA513" s="322">
        <f t="shared" si="149"/>
        <v>470.17342229757691</v>
      </c>
      <c r="AB513" s="322">
        <f t="shared" si="149"/>
        <v>1128.4162135141842</v>
      </c>
      <c r="AC513" s="322">
        <f t="shared" si="149"/>
        <v>282.10405337854604</v>
      </c>
      <c r="AD513" s="322">
        <f t="shared" si="149"/>
        <v>658.24279121660754</v>
      </c>
      <c r="AE513" s="322">
        <f t="shared" si="149"/>
        <v>0</v>
      </c>
      <c r="AF513" s="322">
        <f t="shared" si="149"/>
        <v>0</v>
      </c>
      <c r="AG513" s="322">
        <f t="shared" si="146"/>
        <v>1222.4508979736995</v>
      </c>
      <c r="AH513" s="322">
        <f t="shared" si="146"/>
        <v>376.1387378380615</v>
      </c>
      <c r="AI513" s="322">
        <f t="shared" si="146"/>
        <v>376.1387378380615</v>
      </c>
      <c r="AJ513" s="322">
        <f t="shared" si="143"/>
        <v>188.06936891903075</v>
      </c>
      <c r="AK513" s="1280" t="s">
        <v>1465</v>
      </c>
      <c r="AL513" s="88" t="s">
        <v>1465</v>
      </c>
      <c r="AM513" s="1280" t="s">
        <v>1465</v>
      </c>
      <c r="AN513" s="322">
        <f t="shared" si="147"/>
        <v>85853.666911537526</v>
      </c>
      <c r="AO513" s="322">
        <f t="shared" si="142"/>
        <v>44760.509802729313</v>
      </c>
      <c r="AP513" s="322">
        <f t="shared" si="142"/>
        <v>1880.6936891903076</v>
      </c>
      <c r="AQ513" s="322">
        <f t="shared" si="142"/>
        <v>20781.665265552889</v>
      </c>
      <c r="AR513" s="322">
        <f t="shared" si="142"/>
        <v>0</v>
      </c>
      <c r="AS513" s="322">
        <f t="shared" si="142"/>
        <v>13258.890508791663</v>
      </c>
      <c r="AT513" s="322">
        <f t="shared" ref="AO513:BB539" si="150">+$AN513*VLOOKUP($E513,$AL$5:$BB$7,AT$1+3,FALSE)</f>
        <v>0</v>
      </c>
      <c r="AU513" s="322">
        <f t="shared" si="150"/>
        <v>282.10405337854604</v>
      </c>
      <c r="AV513" s="322">
        <f t="shared" si="150"/>
        <v>188.06936891903075</v>
      </c>
      <c r="AW513" s="322">
        <f t="shared" si="150"/>
        <v>470.17342229757691</v>
      </c>
      <c r="AX513" s="322">
        <f t="shared" si="150"/>
        <v>1128.4162135141842</v>
      </c>
      <c r="AY513" s="322">
        <f t="shared" si="150"/>
        <v>282.10405337854604</v>
      </c>
      <c r="AZ513" s="322">
        <f t="shared" si="150"/>
        <v>658.24279121660754</v>
      </c>
      <c r="BA513" s="322">
        <f t="shared" si="150"/>
        <v>0</v>
      </c>
      <c r="BB513" s="322">
        <f t="shared" si="150"/>
        <v>0</v>
      </c>
      <c r="BC513" s="322">
        <f t="shared" si="148"/>
        <v>1222.4508979736995</v>
      </c>
      <c r="BD513" s="322">
        <f t="shared" si="148"/>
        <v>376.1387378380615</v>
      </c>
      <c r="BE513" s="322">
        <f t="shared" si="148"/>
        <v>376.1387378380615</v>
      </c>
      <c r="BF513" s="322">
        <f t="shared" si="144"/>
        <v>188.06936891903075</v>
      </c>
    </row>
    <row r="514" spans="2:58" ht="14.25">
      <c r="B514" s="14" t="s">
        <v>306</v>
      </c>
      <c r="C514" s="1925" t="s">
        <v>60</v>
      </c>
      <c r="D514" s="1919" t="s">
        <v>105</v>
      </c>
      <c r="E514" s="1925" t="s">
        <v>25</v>
      </c>
      <c r="F514" s="1746" t="s">
        <v>16</v>
      </c>
      <c r="G514" s="1925">
        <v>17.57</v>
      </c>
      <c r="H514" s="2317">
        <v>1534.26155609847</v>
      </c>
      <c r="I514" s="2317">
        <v>1534.26155609847</v>
      </c>
      <c r="J514" s="2317">
        <v>1534.26155609847</v>
      </c>
      <c r="K514" s="1963">
        <v>9.1300000000000008</v>
      </c>
      <c r="L514" s="1738"/>
      <c r="R514" s="322">
        <f t="shared" si="145"/>
        <v>14007.808007179032</v>
      </c>
      <c r="S514" s="322">
        <f t="shared" si="149"/>
        <v>7303.0850070287179</v>
      </c>
      <c r="T514" s="322">
        <f t="shared" si="149"/>
        <v>306.85231121969406</v>
      </c>
      <c r="U514" s="322">
        <f t="shared" si="149"/>
        <v>3390.7180389776177</v>
      </c>
      <c r="V514" s="322">
        <f t="shared" si="149"/>
        <v>0</v>
      </c>
      <c r="W514" s="322">
        <f t="shared" si="149"/>
        <v>2163.3087940988421</v>
      </c>
      <c r="X514" s="322">
        <f t="shared" si="149"/>
        <v>0</v>
      </c>
      <c r="Y514" s="322">
        <f t="shared" si="149"/>
        <v>46.027846682954099</v>
      </c>
      <c r="Z514" s="322">
        <f t="shared" si="149"/>
        <v>30.685231121969409</v>
      </c>
      <c r="AA514" s="322">
        <f t="shared" si="149"/>
        <v>76.713077804923515</v>
      </c>
      <c r="AB514" s="322">
        <f t="shared" si="149"/>
        <v>184.1113867318164</v>
      </c>
      <c r="AC514" s="322">
        <f t="shared" si="149"/>
        <v>46.027846682954099</v>
      </c>
      <c r="AD514" s="322">
        <f t="shared" si="149"/>
        <v>107.39830892689291</v>
      </c>
      <c r="AE514" s="322">
        <f t="shared" si="149"/>
        <v>0</v>
      </c>
      <c r="AF514" s="322">
        <f t="shared" si="149"/>
        <v>0</v>
      </c>
      <c r="AG514" s="322">
        <f t="shared" si="146"/>
        <v>199.45400229280111</v>
      </c>
      <c r="AH514" s="322">
        <f t="shared" si="146"/>
        <v>61.370462243938817</v>
      </c>
      <c r="AI514" s="322">
        <f t="shared" si="146"/>
        <v>61.370462243938817</v>
      </c>
      <c r="AJ514" s="322">
        <f t="shared" si="143"/>
        <v>30.685231121969409</v>
      </c>
      <c r="AK514" s="1280" t="s">
        <v>1465</v>
      </c>
      <c r="AL514" s="88" t="s">
        <v>1465</v>
      </c>
      <c r="AM514" s="1280" t="s">
        <v>1465</v>
      </c>
      <c r="AN514" s="322">
        <f t="shared" si="147"/>
        <v>14007.808007179032</v>
      </c>
      <c r="AO514" s="322">
        <f t="shared" si="150"/>
        <v>7303.0850070287179</v>
      </c>
      <c r="AP514" s="322">
        <f t="shared" si="150"/>
        <v>306.85231121969406</v>
      </c>
      <c r="AQ514" s="322">
        <f t="shared" si="150"/>
        <v>3390.7180389776177</v>
      </c>
      <c r="AR514" s="322">
        <f t="shared" si="150"/>
        <v>0</v>
      </c>
      <c r="AS514" s="322">
        <f t="shared" si="150"/>
        <v>2163.3087940988421</v>
      </c>
      <c r="AT514" s="322">
        <f t="shared" si="150"/>
        <v>0</v>
      </c>
      <c r="AU514" s="322">
        <f t="shared" si="150"/>
        <v>46.027846682954099</v>
      </c>
      <c r="AV514" s="322">
        <f t="shared" si="150"/>
        <v>30.685231121969409</v>
      </c>
      <c r="AW514" s="322">
        <f t="shared" si="150"/>
        <v>76.713077804923515</v>
      </c>
      <c r="AX514" s="322">
        <f t="shared" si="150"/>
        <v>184.1113867318164</v>
      </c>
      <c r="AY514" s="322">
        <f t="shared" si="150"/>
        <v>46.027846682954099</v>
      </c>
      <c r="AZ514" s="322">
        <f t="shared" si="150"/>
        <v>107.39830892689291</v>
      </c>
      <c r="BA514" s="322">
        <f t="shared" si="150"/>
        <v>0</v>
      </c>
      <c r="BB514" s="322">
        <f t="shared" si="150"/>
        <v>0</v>
      </c>
      <c r="BC514" s="322">
        <f t="shared" si="148"/>
        <v>199.45400229280111</v>
      </c>
      <c r="BD514" s="322">
        <f t="shared" si="148"/>
        <v>61.370462243938817</v>
      </c>
      <c r="BE514" s="322">
        <f t="shared" si="148"/>
        <v>61.370462243938817</v>
      </c>
      <c r="BF514" s="322">
        <f t="shared" si="144"/>
        <v>30.685231121969409</v>
      </c>
    </row>
    <row r="515" spans="2:58" ht="14.25">
      <c r="B515" s="14" t="s">
        <v>306</v>
      </c>
      <c r="C515" s="1925" t="s">
        <v>60</v>
      </c>
      <c r="D515" s="1919" t="s">
        <v>219</v>
      </c>
      <c r="E515" s="1925" t="s">
        <v>25</v>
      </c>
      <c r="F515" s="1746" t="s">
        <v>16</v>
      </c>
      <c r="G515" s="1925">
        <v>17.57</v>
      </c>
      <c r="H515" s="2317">
        <v>39.922272917173018</v>
      </c>
      <c r="I515" s="2317">
        <v>39.922272917173018</v>
      </c>
      <c r="J515" s="2317">
        <v>39.922272917173018</v>
      </c>
      <c r="K515" s="1963">
        <v>9.1300000000000008</v>
      </c>
      <c r="L515" s="1738"/>
      <c r="R515" s="322">
        <f t="shared" si="145"/>
        <v>364.49035173378968</v>
      </c>
      <c r="S515" s="322">
        <f t="shared" si="149"/>
        <v>190.03001908574359</v>
      </c>
      <c r="T515" s="322">
        <f t="shared" si="149"/>
        <v>7.984454583434605</v>
      </c>
      <c r="U515" s="322">
        <f t="shared" si="149"/>
        <v>88.228223146952345</v>
      </c>
      <c r="V515" s="322">
        <f t="shared" si="149"/>
        <v>0</v>
      </c>
      <c r="W515" s="322">
        <f t="shared" si="149"/>
        <v>56.290404813213947</v>
      </c>
      <c r="X515" s="322">
        <f t="shared" si="149"/>
        <v>0</v>
      </c>
      <c r="Y515" s="322">
        <f t="shared" si="149"/>
        <v>1.1976681875151904</v>
      </c>
      <c r="Z515" s="322">
        <f t="shared" si="149"/>
        <v>0.79844545834346059</v>
      </c>
      <c r="AA515" s="322">
        <f t="shared" si="149"/>
        <v>1.9961136458586513</v>
      </c>
      <c r="AB515" s="322">
        <f t="shared" si="149"/>
        <v>4.7906727500607618</v>
      </c>
      <c r="AC515" s="322">
        <f t="shared" si="149"/>
        <v>1.1976681875151904</v>
      </c>
      <c r="AD515" s="322">
        <f t="shared" si="149"/>
        <v>2.7945591042021114</v>
      </c>
      <c r="AE515" s="322">
        <f t="shared" si="149"/>
        <v>0</v>
      </c>
      <c r="AF515" s="322">
        <f t="shared" si="149"/>
        <v>0</v>
      </c>
      <c r="AG515" s="322">
        <f t="shared" si="146"/>
        <v>5.1898954792324927</v>
      </c>
      <c r="AH515" s="322">
        <f t="shared" si="146"/>
        <v>1.5968909166869212</v>
      </c>
      <c r="AI515" s="322">
        <f t="shared" si="146"/>
        <v>1.5968909166869212</v>
      </c>
      <c r="AJ515" s="322">
        <f t="shared" si="143"/>
        <v>0.79844545834346059</v>
      </c>
      <c r="AK515" s="1280" t="s">
        <v>1465</v>
      </c>
      <c r="AL515" s="88" t="s">
        <v>1465</v>
      </c>
      <c r="AM515" s="1280" t="s">
        <v>1465</v>
      </c>
      <c r="AN515" s="322">
        <f t="shared" si="147"/>
        <v>364.49035173378968</v>
      </c>
      <c r="AO515" s="322">
        <f t="shared" si="150"/>
        <v>190.03001908574359</v>
      </c>
      <c r="AP515" s="322">
        <f t="shared" si="150"/>
        <v>7.984454583434605</v>
      </c>
      <c r="AQ515" s="322">
        <f t="shared" si="150"/>
        <v>88.228223146952345</v>
      </c>
      <c r="AR515" s="322">
        <f t="shared" si="150"/>
        <v>0</v>
      </c>
      <c r="AS515" s="322">
        <f t="shared" si="150"/>
        <v>56.290404813213947</v>
      </c>
      <c r="AT515" s="322">
        <f t="shared" si="150"/>
        <v>0</v>
      </c>
      <c r="AU515" s="322">
        <f t="shared" si="150"/>
        <v>1.1976681875151904</v>
      </c>
      <c r="AV515" s="322">
        <f t="shared" si="150"/>
        <v>0.79844545834346059</v>
      </c>
      <c r="AW515" s="322">
        <f t="shared" si="150"/>
        <v>1.9961136458586513</v>
      </c>
      <c r="AX515" s="322">
        <f t="shared" si="150"/>
        <v>4.7906727500607618</v>
      </c>
      <c r="AY515" s="322">
        <f t="shared" si="150"/>
        <v>1.1976681875151904</v>
      </c>
      <c r="AZ515" s="322">
        <f t="shared" si="150"/>
        <v>2.7945591042021114</v>
      </c>
      <c r="BA515" s="322">
        <f t="shared" si="150"/>
        <v>0</v>
      </c>
      <c r="BB515" s="322">
        <f t="shared" si="150"/>
        <v>0</v>
      </c>
      <c r="BC515" s="322">
        <f t="shared" si="148"/>
        <v>5.1898954792324927</v>
      </c>
      <c r="BD515" s="322">
        <f t="shared" si="148"/>
        <v>1.5968909166869212</v>
      </c>
      <c r="BE515" s="322">
        <f t="shared" si="148"/>
        <v>1.5968909166869212</v>
      </c>
      <c r="BF515" s="322">
        <f t="shared" si="144"/>
        <v>0.79844545834346059</v>
      </c>
    </row>
    <row r="516" spans="2:58" ht="14.25">
      <c r="B516" s="14" t="s">
        <v>306</v>
      </c>
      <c r="C516" s="1925" t="s">
        <v>60</v>
      </c>
      <c r="D516" s="1919" t="s">
        <v>220</v>
      </c>
      <c r="E516" s="1925" t="s">
        <v>25</v>
      </c>
      <c r="F516" s="1746" t="s">
        <v>16</v>
      </c>
      <c r="G516" s="1925">
        <v>17.57</v>
      </c>
      <c r="H516" s="2317">
        <v>0.40362074535592785</v>
      </c>
      <c r="I516" s="2317">
        <v>0.40362074535592785</v>
      </c>
      <c r="J516" s="2317">
        <v>0.40362074535592785</v>
      </c>
      <c r="K516" s="1963">
        <v>9.1300000000000008</v>
      </c>
      <c r="L516" s="1738"/>
      <c r="R516" s="322">
        <f t="shared" si="145"/>
        <v>3.6850574050996214</v>
      </c>
      <c r="S516" s="322">
        <f t="shared" si="149"/>
        <v>1.9212347478942167</v>
      </c>
      <c r="T516" s="322">
        <f t="shared" si="149"/>
        <v>8.072414907118558E-2</v>
      </c>
      <c r="U516" s="322">
        <f t="shared" si="149"/>
        <v>0.89200184723660025</v>
      </c>
      <c r="V516" s="322">
        <f t="shared" si="149"/>
        <v>0</v>
      </c>
      <c r="W516" s="322">
        <f t="shared" si="149"/>
        <v>0.56910525095185815</v>
      </c>
      <c r="X516" s="322">
        <f t="shared" si="149"/>
        <v>0</v>
      </c>
      <c r="Y516" s="322">
        <f t="shared" si="149"/>
        <v>1.2108622360677834E-2</v>
      </c>
      <c r="Z516" s="322">
        <f t="shared" si="149"/>
        <v>8.0724149071185591E-3</v>
      </c>
      <c r="AA516" s="322">
        <f t="shared" si="149"/>
        <v>2.0181037267796395E-2</v>
      </c>
      <c r="AB516" s="322">
        <f t="shared" si="149"/>
        <v>4.8434489442711337E-2</v>
      </c>
      <c r="AC516" s="322">
        <f t="shared" si="149"/>
        <v>1.2108622360677834E-2</v>
      </c>
      <c r="AD516" s="322">
        <f t="shared" si="149"/>
        <v>2.8253452174914949E-2</v>
      </c>
      <c r="AE516" s="322">
        <f t="shared" si="149"/>
        <v>0</v>
      </c>
      <c r="AF516" s="322">
        <f t="shared" si="149"/>
        <v>0</v>
      </c>
      <c r="AG516" s="322">
        <f t="shared" si="146"/>
        <v>5.2470696896270617E-2</v>
      </c>
      <c r="AH516" s="322">
        <f t="shared" si="146"/>
        <v>1.6144829814237118E-2</v>
      </c>
      <c r="AI516" s="322">
        <f t="shared" si="146"/>
        <v>1.6144829814237118E-2</v>
      </c>
      <c r="AJ516" s="322">
        <f t="shared" si="143"/>
        <v>8.0724149071185591E-3</v>
      </c>
      <c r="AK516" s="1280" t="s">
        <v>1465</v>
      </c>
      <c r="AL516" s="88" t="s">
        <v>1465</v>
      </c>
      <c r="AM516" s="1280" t="s">
        <v>1465</v>
      </c>
      <c r="AN516" s="322">
        <f t="shared" si="147"/>
        <v>3.6850574050996214</v>
      </c>
      <c r="AO516" s="322">
        <f t="shared" si="150"/>
        <v>1.9212347478942167</v>
      </c>
      <c r="AP516" s="322">
        <f t="shared" si="150"/>
        <v>8.072414907118558E-2</v>
      </c>
      <c r="AQ516" s="322">
        <f t="shared" si="150"/>
        <v>0.89200184723660025</v>
      </c>
      <c r="AR516" s="322">
        <f t="shared" si="150"/>
        <v>0</v>
      </c>
      <c r="AS516" s="322">
        <f t="shared" si="150"/>
        <v>0.56910525095185815</v>
      </c>
      <c r="AT516" s="322">
        <f t="shared" si="150"/>
        <v>0</v>
      </c>
      <c r="AU516" s="322">
        <f t="shared" si="150"/>
        <v>1.2108622360677834E-2</v>
      </c>
      <c r="AV516" s="322">
        <f t="shared" si="150"/>
        <v>8.0724149071185591E-3</v>
      </c>
      <c r="AW516" s="322">
        <f t="shared" si="150"/>
        <v>2.0181037267796395E-2</v>
      </c>
      <c r="AX516" s="322">
        <f t="shared" si="150"/>
        <v>4.8434489442711337E-2</v>
      </c>
      <c r="AY516" s="322">
        <f t="shared" si="150"/>
        <v>1.2108622360677834E-2</v>
      </c>
      <c r="AZ516" s="322">
        <f t="shared" si="150"/>
        <v>2.8253452174914949E-2</v>
      </c>
      <c r="BA516" s="322">
        <f t="shared" si="150"/>
        <v>0</v>
      </c>
      <c r="BB516" s="322">
        <f t="shared" si="150"/>
        <v>0</v>
      </c>
      <c r="BC516" s="322">
        <f t="shared" si="148"/>
        <v>5.2470696896270617E-2</v>
      </c>
      <c r="BD516" s="322">
        <f t="shared" si="148"/>
        <v>1.6144829814237118E-2</v>
      </c>
      <c r="BE516" s="322">
        <f t="shared" si="148"/>
        <v>1.6144829814237118E-2</v>
      </c>
      <c r="BF516" s="322">
        <f t="shared" si="144"/>
        <v>8.0724149071185591E-3</v>
      </c>
    </row>
    <row r="517" spans="2:58" ht="14.25">
      <c r="B517" s="14" t="s">
        <v>306</v>
      </c>
      <c r="C517" s="1925" t="s">
        <v>60</v>
      </c>
      <c r="D517" s="1919" t="s">
        <v>215</v>
      </c>
      <c r="E517" s="1925" t="s">
        <v>25</v>
      </c>
      <c r="F517" s="1746" t="s">
        <v>16</v>
      </c>
      <c r="G517" s="1925">
        <v>17.170000000000002</v>
      </c>
      <c r="H517" s="2317">
        <v>3951.9598289456062</v>
      </c>
      <c r="I517" s="2315">
        <v>3951.9598289456062</v>
      </c>
      <c r="J517" s="2316">
        <v>3951.9598289456062</v>
      </c>
      <c r="K517" s="1963">
        <v>9.1300000000000008</v>
      </c>
      <c r="L517" s="1738"/>
      <c r="R517" s="322">
        <f t="shared" si="145"/>
        <v>36081.393238273391</v>
      </c>
      <c r="S517" s="322">
        <f t="shared" si="149"/>
        <v>18811.32878578109</v>
      </c>
      <c r="T517" s="322">
        <f t="shared" si="149"/>
        <v>790.39196578912151</v>
      </c>
      <c r="U517" s="322">
        <f t="shared" si="149"/>
        <v>8733.8312219697891</v>
      </c>
      <c r="V517" s="322">
        <f t="shared" si="149"/>
        <v>0</v>
      </c>
      <c r="W517" s="322">
        <f t="shared" si="149"/>
        <v>5572.2633588133049</v>
      </c>
      <c r="X517" s="322">
        <f t="shared" si="149"/>
        <v>0</v>
      </c>
      <c r="Y517" s="322">
        <f t="shared" si="149"/>
        <v>118.5587948683682</v>
      </c>
      <c r="Z517" s="322">
        <f t="shared" si="149"/>
        <v>79.039196578912154</v>
      </c>
      <c r="AA517" s="322">
        <f t="shared" si="149"/>
        <v>197.59799144728038</v>
      </c>
      <c r="AB517" s="322">
        <f t="shared" si="149"/>
        <v>474.23517947347278</v>
      </c>
      <c r="AC517" s="322">
        <f t="shared" si="149"/>
        <v>118.5587948683682</v>
      </c>
      <c r="AD517" s="322">
        <f t="shared" si="149"/>
        <v>276.63718802619246</v>
      </c>
      <c r="AE517" s="322">
        <f t="shared" si="149"/>
        <v>0</v>
      </c>
      <c r="AF517" s="322">
        <f t="shared" si="149"/>
        <v>0</v>
      </c>
      <c r="AG517" s="322">
        <f t="shared" si="146"/>
        <v>513.75477776292882</v>
      </c>
      <c r="AH517" s="322">
        <f t="shared" si="146"/>
        <v>158.07839315782431</v>
      </c>
      <c r="AI517" s="322">
        <f t="shared" si="146"/>
        <v>158.07839315782431</v>
      </c>
      <c r="AJ517" s="322">
        <f t="shared" si="143"/>
        <v>79.039196578912154</v>
      </c>
      <c r="AK517" s="1280" t="s">
        <v>1465</v>
      </c>
      <c r="AL517" s="88" t="s">
        <v>1465</v>
      </c>
      <c r="AM517" s="1280" t="s">
        <v>1465</v>
      </c>
      <c r="AN517" s="322">
        <f t="shared" si="147"/>
        <v>36081.393238273391</v>
      </c>
      <c r="AO517" s="322">
        <f t="shared" si="150"/>
        <v>18811.32878578109</v>
      </c>
      <c r="AP517" s="322">
        <f t="shared" si="150"/>
        <v>790.39196578912151</v>
      </c>
      <c r="AQ517" s="322">
        <f t="shared" si="150"/>
        <v>8733.8312219697891</v>
      </c>
      <c r="AR517" s="322">
        <f t="shared" si="150"/>
        <v>0</v>
      </c>
      <c r="AS517" s="322">
        <f t="shared" si="150"/>
        <v>5572.2633588133049</v>
      </c>
      <c r="AT517" s="322">
        <f t="shared" si="150"/>
        <v>0</v>
      </c>
      <c r="AU517" s="322">
        <f t="shared" si="150"/>
        <v>118.5587948683682</v>
      </c>
      <c r="AV517" s="322">
        <f t="shared" si="150"/>
        <v>79.039196578912154</v>
      </c>
      <c r="AW517" s="322">
        <f t="shared" si="150"/>
        <v>197.59799144728038</v>
      </c>
      <c r="AX517" s="322">
        <f t="shared" si="150"/>
        <v>474.23517947347278</v>
      </c>
      <c r="AY517" s="322">
        <f t="shared" si="150"/>
        <v>118.5587948683682</v>
      </c>
      <c r="AZ517" s="322">
        <f t="shared" si="150"/>
        <v>276.63718802619246</v>
      </c>
      <c r="BA517" s="322">
        <f t="shared" si="150"/>
        <v>0</v>
      </c>
      <c r="BB517" s="322">
        <f t="shared" si="150"/>
        <v>0</v>
      </c>
      <c r="BC517" s="322">
        <f t="shared" si="148"/>
        <v>513.75477776292882</v>
      </c>
      <c r="BD517" s="322">
        <f t="shared" si="148"/>
        <v>158.07839315782431</v>
      </c>
      <c r="BE517" s="322">
        <f t="shared" si="148"/>
        <v>158.07839315782431</v>
      </c>
      <c r="BF517" s="322">
        <f t="shared" si="144"/>
        <v>79.039196578912154</v>
      </c>
    </row>
    <row r="518" spans="2:58" ht="14.25">
      <c r="B518" s="14" t="s">
        <v>306</v>
      </c>
      <c r="C518" s="1925" t="s">
        <v>60</v>
      </c>
      <c r="D518" s="1919" t="s">
        <v>216</v>
      </c>
      <c r="E518" s="1925" t="s">
        <v>25</v>
      </c>
      <c r="F518" s="1746" t="s">
        <v>16</v>
      </c>
      <c r="G518" s="1925">
        <v>17.239999999999998</v>
      </c>
      <c r="H518" s="2317">
        <v>653.79213644269703</v>
      </c>
      <c r="I518" s="2315">
        <v>653.79213644269703</v>
      </c>
      <c r="J518" s="2316">
        <v>653.79213644269703</v>
      </c>
      <c r="K518" s="1963">
        <v>9.1300000000000008</v>
      </c>
      <c r="L518" s="1738"/>
      <c r="R518" s="322">
        <f t="shared" si="145"/>
        <v>5969.1222057218247</v>
      </c>
      <c r="S518" s="322">
        <f t="shared" si="149"/>
        <v>3112.0505694672383</v>
      </c>
      <c r="T518" s="322">
        <f t="shared" si="149"/>
        <v>130.75842728853945</v>
      </c>
      <c r="U518" s="322">
        <f t="shared" si="149"/>
        <v>1444.8806215383602</v>
      </c>
      <c r="V518" s="322">
        <f t="shared" si="149"/>
        <v>0</v>
      </c>
      <c r="W518" s="322">
        <f t="shared" si="149"/>
        <v>921.84691238420271</v>
      </c>
      <c r="X518" s="322">
        <f t="shared" si="149"/>
        <v>0</v>
      </c>
      <c r="Y518" s="322">
        <f t="shared" si="149"/>
        <v>19.61376409328091</v>
      </c>
      <c r="Z518" s="322">
        <f t="shared" si="149"/>
        <v>13.075842728853944</v>
      </c>
      <c r="AA518" s="322">
        <f t="shared" si="149"/>
        <v>32.689606822134863</v>
      </c>
      <c r="AB518" s="322">
        <f t="shared" si="149"/>
        <v>78.455056373123639</v>
      </c>
      <c r="AC518" s="322">
        <f t="shared" si="149"/>
        <v>19.61376409328091</v>
      </c>
      <c r="AD518" s="322">
        <f t="shared" si="149"/>
        <v>45.765449550988798</v>
      </c>
      <c r="AE518" s="322">
        <f t="shared" si="149"/>
        <v>0</v>
      </c>
      <c r="AF518" s="322">
        <f t="shared" si="149"/>
        <v>0</v>
      </c>
      <c r="AG518" s="322">
        <f t="shared" si="146"/>
        <v>84.992977737550618</v>
      </c>
      <c r="AH518" s="322">
        <f t="shared" si="146"/>
        <v>26.151685457707888</v>
      </c>
      <c r="AI518" s="322">
        <f t="shared" si="146"/>
        <v>26.151685457707888</v>
      </c>
      <c r="AJ518" s="322">
        <f t="shared" si="143"/>
        <v>13.075842728853944</v>
      </c>
      <c r="AK518" s="1280" t="s">
        <v>1465</v>
      </c>
      <c r="AL518" s="88" t="s">
        <v>1465</v>
      </c>
      <c r="AM518" s="1280" t="s">
        <v>1465</v>
      </c>
      <c r="AN518" s="322">
        <f t="shared" si="147"/>
        <v>5969.1222057218247</v>
      </c>
      <c r="AO518" s="322">
        <f t="shared" si="150"/>
        <v>3112.0505694672383</v>
      </c>
      <c r="AP518" s="322">
        <f t="shared" si="150"/>
        <v>130.75842728853945</v>
      </c>
      <c r="AQ518" s="322">
        <f t="shared" si="150"/>
        <v>1444.8806215383602</v>
      </c>
      <c r="AR518" s="322">
        <f t="shared" si="150"/>
        <v>0</v>
      </c>
      <c r="AS518" s="322">
        <f t="shared" si="150"/>
        <v>921.84691238420271</v>
      </c>
      <c r="AT518" s="322">
        <f t="shared" si="150"/>
        <v>0</v>
      </c>
      <c r="AU518" s="322">
        <f t="shared" si="150"/>
        <v>19.61376409328091</v>
      </c>
      <c r="AV518" s="322">
        <f t="shared" si="150"/>
        <v>13.075842728853944</v>
      </c>
      <c r="AW518" s="322">
        <f t="shared" si="150"/>
        <v>32.689606822134863</v>
      </c>
      <c r="AX518" s="322">
        <f t="shared" si="150"/>
        <v>78.455056373123639</v>
      </c>
      <c r="AY518" s="322">
        <f t="shared" si="150"/>
        <v>19.61376409328091</v>
      </c>
      <c r="AZ518" s="322">
        <f t="shared" si="150"/>
        <v>45.765449550988798</v>
      </c>
      <c r="BA518" s="322">
        <f t="shared" si="150"/>
        <v>0</v>
      </c>
      <c r="BB518" s="322">
        <f t="shared" si="150"/>
        <v>0</v>
      </c>
      <c r="BC518" s="322">
        <f t="shared" si="148"/>
        <v>84.992977737550618</v>
      </c>
      <c r="BD518" s="322">
        <f t="shared" si="148"/>
        <v>26.151685457707888</v>
      </c>
      <c r="BE518" s="322">
        <f t="shared" si="148"/>
        <v>26.151685457707888</v>
      </c>
      <c r="BF518" s="322">
        <f t="shared" si="144"/>
        <v>13.075842728853944</v>
      </c>
    </row>
    <row r="519" spans="2:58" ht="14.25">
      <c r="B519" s="14" t="s">
        <v>306</v>
      </c>
      <c r="C519" s="1925" t="s">
        <v>60</v>
      </c>
      <c r="D519" s="1919" t="s">
        <v>107</v>
      </c>
      <c r="E519" s="1925" t="s">
        <v>25</v>
      </c>
      <c r="F519" s="1746" t="s">
        <v>16</v>
      </c>
      <c r="G519" s="1925">
        <v>17.57</v>
      </c>
      <c r="H519" s="2317">
        <v>34.759052413716837</v>
      </c>
      <c r="I519" s="2315">
        <v>34.759052413716837</v>
      </c>
      <c r="J519" s="2316">
        <v>34.759052413716837</v>
      </c>
      <c r="K519" s="1963">
        <v>9.1300000000000008</v>
      </c>
      <c r="L519" s="1738"/>
      <c r="R519" s="322">
        <f t="shared" si="145"/>
        <v>317.35014853723476</v>
      </c>
      <c r="S519" s="322">
        <f t="shared" si="149"/>
        <v>165.45308948929215</v>
      </c>
      <c r="T519" s="322">
        <f t="shared" si="149"/>
        <v>6.9518104827433689</v>
      </c>
      <c r="U519" s="322">
        <f t="shared" si="149"/>
        <v>76.81750583431419</v>
      </c>
      <c r="V519" s="322">
        <f t="shared" si="149"/>
        <v>0</v>
      </c>
      <c r="W519" s="322">
        <f t="shared" si="149"/>
        <v>49.010263903340736</v>
      </c>
      <c r="X519" s="322">
        <f t="shared" si="149"/>
        <v>0</v>
      </c>
      <c r="Y519" s="322">
        <f t="shared" si="149"/>
        <v>1.042771572411505</v>
      </c>
      <c r="Z519" s="322">
        <f t="shared" si="149"/>
        <v>0.69518104827433691</v>
      </c>
      <c r="AA519" s="322">
        <f t="shared" si="149"/>
        <v>1.7379526206858422</v>
      </c>
      <c r="AB519" s="322">
        <f t="shared" si="149"/>
        <v>4.1710862896460199</v>
      </c>
      <c r="AC519" s="322">
        <f t="shared" si="149"/>
        <v>1.042771572411505</v>
      </c>
      <c r="AD519" s="322">
        <f t="shared" si="149"/>
        <v>2.433133668960179</v>
      </c>
      <c r="AE519" s="322">
        <f t="shared" si="149"/>
        <v>0</v>
      </c>
      <c r="AF519" s="322">
        <f t="shared" si="149"/>
        <v>0</v>
      </c>
      <c r="AG519" s="322">
        <f t="shared" si="146"/>
        <v>4.5186768137831885</v>
      </c>
      <c r="AH519" s="322">
        <f t="shared" si="146"/>
        <v>1.3903620965486738</v>
      </c>
      <c r="AI519" s="322">
        <f t="shared" si="146"/>
        <v>1.3903620965486738</v>
      </c>
      <c r="AJ519" s="322">
        <f t="shared" si="143"/>
        <v>0.69518104827433691</v>
      </c>
      <c r="AK519" s="1280" t="s">
        <v>1465</v>
      </c>
      <c r="AL519" s="88" t="s">
        <v>1465</v>
      </c>
      <c r="AM519" s="1280" t="s">
        <v>1465</v>
      </c>
      <c r="AN519" s="322">
        <f t="shared" si="147"/>
        <v>317.35014853723476</v>
      </c>
      <c r="AO519" s="322">
        <f t="shared" si="150"/>
        <v>165.45308948929215</v>
      </c>
      <c r="AP519" s="322">
        <f t="shared" si="150"/>
        <v>6.9518104827433689</v>
      </c>
      <c r="AQ519" s="322">
        <f t="shared" si="150"/>
        <v>76.81750583431419</v>
      </c>
      <c r="AR519" s="322">
        <f t="shared" si="150"/>
        <v>0</v>
      </c>
      <c r="AS519" s="322">
        <f t="shared" si="150"/>
        <v>49.010263903340736</v>
      </c>
      <c r="AT519" s="322">
        <f t="shared" si="150"/>
        <v>0</v>
      </c>
      <c r="AU519" s="322">
        <f t="shared" si="150"/>
        <v>1.042771572411505</v>
      </c>
      <c r="AV519" s="322">
        <f t="shared" si="150"/>
        <v>0.69518104827433691</v>
      </c>
      <c r="AW519" s="322">
        <f t="shared" si="150"/>
        <v>1.7379526206858422</v>
      </c>
      <c r="AX519" s="322">
        <f t="shared" si="150"/>
        <v>4.1710862896460199</v>
      </c>
      <c r="AY519" s="322">
        <f t="shared" si="150"/>
        <v>1.042771572411505</v>
      </c>
      <c r="AZ519" s="322">
        <f t="shared" si="150"/>
        <v>2.433133668960179</v>
      </c>
      <c r="BA519" s="322">
        <f t="shared" si="150"/>
        <v>0</v>
      </c>
      <c r="BB519" s="322">
        <f t="shared" si="150"/>
        <v>0</v>
      </c>
      <c r="BC519" s="322">
        <f t="shared" si="148"/>
        <v>4.5186768137831885</v>
      </c>
      <c r="BD519" s="322">
        <f t="shared" si="148"/>
        <v>1.3903620965486738</v>
      </c>
      <c r="BE519" s="322">
        <f t="shared" si="148"/>
        <v>1.3903620965486738</v>
      </c>
      <c r="BF519" s="322">
        <f t="shared" si="144"/>
        <v>0.69518104827433691</v>
      </c>
    </row>
    <row r="520" spans="2:58" ht="14.25">
      <c r="B520" s="14" t="s">
        <v>306</v>
      </c>
      <c r="C520" s="1925" t="s">
        <v>60</v>
      </c>
      <c r="D520" s="1919" t="s">
        <v>61</v>
      </c>
      <c r="E520" s="1925" t="s">
        <v>25</v>
      </c>
      <c r="F520" s="1746" t="s">
        <v>16</v>
      </c>
      <c r="G520" s="1925">
        <v>17.170000000000002</v>
      </c>
      <c r="H520" s="2317">
        <v>2872.5341830835887</v>
      </c>
      <c r="I520" s="2315">
        <v>2872.5341830835887</v>
      </c>
      <c r="J520" s="2316">
        <v>2872.5341830835887</v>
      </c>
      <c r="K520" s="1963">
        <v>9.1300000000000008</v>
      </c>
      <c r="L520" s="1738"/>
      <c r="R520" s="322">
        <f t="shared" si="145"/>
        <v>26226.237091553168</v>
      </c>
      <c r="S520" s="322">
        <f t="shared" si="149"/>
        <v>13673.262711477884</v>
      </c>
      <c r="T520" s="322">
        <f t="shared" si="149"/>
        <v>574.50683661671792</v>
      </c>
      <c r="U520" s="322">
        <f t="shared" si="149"/>
        <v>6348.3005446147299</v>
      </c>
      <c r="V520" s="322">
        <f t="shared" si="149"/>
        <v>0</v>
      </c>
      <c r="W520" s="322">
        <f t="shared" si="149"/>
        <v>4050.2731981478596</v>
      </c>
      <c r="X520" s="322">
        <f t="shared" si="149"/>
        <v>0</v>
      </c>
      <c r="Y520" s="322">
        <f t="shared" si="149"/>
        <v>86.176025492507662</v>
      </c>
      <c r="Z520" s="322">
        <f t="shared" si="149"/>
        <v>57.450683661671789</v>
      </c>
      <c r="AA520" s="322">
        <f t="shared" si="149"/>
        <v>143.62670915417948</v>
      </c>
      <c r="AB520" s="322">
        <f t="shared" si="149"/>
        <v>344.70410197003065</v>
      </c>
      <c r="AC520" s="322">
        <f t="shared" si="149"/>
        <v>86.176025492507662</v>
      </c>
      <c r="AD520" s="322">
        <f t="shared" si="149"/>
        <v>201.07739281585123</v>
      </c>
      <c r="AE520" s="322">
        <f t="shared" si="149"/>
        <v>0</v>
      </c>
      <c r="AF520" s="322">
        <f t="shared" si="149"/>
        <v>0</v>
      </c>
      <c r="AG520" s="322">
        <f t="shared" si="146"/>
        <v>373.42944380086652</v>
      </c>
      <c r="AH520" s="322">
        <f t="shared" si="146"/>
        <v>114.90136732334358</v>
      </c>
      <c r="AI520" s="322">
        <f t="shared" si="146"/>
        <v>114.90136732334358</v>
      </c>
      <c r="AJ520" s="322">
        <f t="shared" si="143"/>
        <v>57.450683661671789</v>
      </c>
      <c r="AK520" s="1280" t="s">
        <v>1465</v>
      </c>
      <c r="AL520" s="88" t="s">
        <v>1465</v>
      </c>
      <c r="AM520" s="1280" t="s">
        <v>1465</v>
      </c>
      <c r="AN520" s="322">
        <f t="shared" si="147"/>
        <v>26226.237091553168</v>
      </c>
      <c r="AO520" s="322">
        <f t="shared" si="150"/>
        <v>13673.262711477884</v>
      </c>
      <c r="AP520" s="322">
        <f t="shared" si="150"/>
        <v>574.50683661671792</v>
      </c>
      <c r="AQ520" s="322">
        <f t="shared" si="150"/>
        <v>6348.3005446147299</v>
      </c>
      <c r="AR520" s="322">
        <f t="shared" si="150"/>
        <v>0</v>
      </c>
      <c r="AS520" s="322">
        <f t="shared" si="150"/>
        <v>4050.2731981478596</v>
      </c>
      <c r="AT520" s="322">
        <f t="shared" si="150"/>
        <v>0</v>
      </c>
      <c r="AU520" s="322">
        <f t="shared" si="150"/>
        <v>86.176025492507662</v>
      </c>
      <c r="AV520" s="322">
        <f t="shared" si="150"/>
        <v>57.450683661671789</v>
      </c>
      <c r="AW520" s="322">
        <f t="shared" si="150"/>
        <v>143.62670915417948</v>
      </c>
      <c r="AX520" s="322">
        <f t="shared" si="150"/>
        <v>344.70410197003065</v>
      </c>
      <c r="AY520" s="322">
        <f t="shared" si="150"/>
        <v>86.176025492507662</v>
      </c>
      <c r="AZ520" s="322">
        <f t="shared" si="150"/>
        <v>201.07739281585123</v>
      </c>
      <c r="BA520" s="322">
        <f t="shared" si="150"/>
        <v>0</v>
      </c>
      <c r="BB520" s="322">
        <f t="shared" si="150"/>
        <v>0</v>
      </c>
      <c r="BC520" s="322">
        <f t="shared" si="148"/>
        <v>373.42944380086652</v>
      </c>
      <c r="BD520" s="322">
        <f t="shared" si="148"/>
        <v>114.90136732334358</v>
      </c>
      <c r="BE520" s="322">
        <f t="shared" si="148"/>
        <v>114.90136732334358</v>
      </c>
      <c r="BF520" s="322">
        <f t="shared" si="144"/>
        <v>57.450683661671789</v>
      </c>
    </row>
    <row r="521" spans="2:58" ht="14.25">
      <c r="B521" s="14" t="s">
        <v>306</v>
      </c>
      <c r="C521" s="1925" t="s">
        <v>60</v>
      </c>
      <c r="D521" s="1919" t="s">
        <v>218</v>
      </c>
      <c r="E521" s="1925" t="s">
        <v>25</v>
      </c>
      <c r="F521" s="1746" t="s">
        <v>16</v>
      </c>
      <c r="G521" s="1925">
        <v>17.25</v>
      </c>
      <c r="H521" s="2317">
        <v>813.94743891675887</v>
      </c>
      <c r="I521" s="2315">
        <v>813.94743891675887</v>
      </c>
      <c r="J521" s="2316">
        <v>813.94743891675887</v>
      </c>
      <c r="K521" s="1963">
        <v>9.1300000000000008</v>
      </c>
      <c r="L521" s="1738"/>
      <c r="R521" s="322">
        <f t="shared" si="145"/>
        <v>7431.3401173100092</v>
      </c>
      <c r="S521" s="322">
        <f t="shared" si="149"/>
        <v>3874.3898092437726</v>
      </c>
      <c r="T521" s="322">
        <f t="shared" si="149"/>
        <v>162.7894877833518</v>
      </c>
      <c r="U521" s="322">
        <f t="shared" si="149"/>
        <v>1798.8238400060368</v>
      </c>
      <c r="V521" s="322">
        <f t="shared" si="149"/>
        <v>0</v>
      </c>
      <c r="W521" s="322">
        <f t="shared" si="149"/>
        <v>1147.6658888726299</v>
      </c>
      <c r="X521" s="322">
        <f t="shared" si="149"/>
        <v>0</v>
      </c>
      <c r="Y521" s="322">
        <f t="shared" si="149"/>
        <v>24.418423167502766</v>
      </c>
      <c r="Z521" s="322">
        <f t="shared" si="149"/>
        <v>16.278948778335181</v>
      </c>
      <c r="AA521" s="322">
        <f t="shared" si="149"/>
        <v>40.697371945837951</v>
      </c>
      <c r="AB521" s="322">
        <f t="shared" si="149"/>
        <v>97.673692670011064</v>
      </c>
      <c r="AC521" s="322">
        <f t="shared" si="149"/>
        <v>24.418423167502766</v>
      </c>
      <c r="AD521" s="322">
        <f t="shared" si="149"/>
        <v>56.976320724173128</v>
      </c>
      <c r="AE521" s="322">
        <f t="shared" si="149"/>
        <v>0</v>
      </c>
      <c r="AF521" s="322">
        <f t="shared" si="149"/>
        <v>0</v>
      </c>
      <c r="AG521" s="322">
        <f t="shared" si="146"/>
        <v>105.81316705917865</v>
      </c>
      <c r="AH521" s="322">
        <f t="shared" si="146"/>
        <v>32.557897556670362</v>
      </c>
      <c r="AI521" s="322">
        <f t="shared" si="146"/>
        <v>32.557897556670362</v>
      </c>
      <c r="AJ521" s="322">
        <f t="shared" si="143"/>
        <v>16.278948778335181</v>
      </c>
      <c r="AK521" s="1280" t="s">
        <v>1465</v>
      </c>
      <c r="AL521" s="88" t="s">
        <v>1465</v>
      </c>
      <c r="AM521" s="1280" t="s">
        <v>1465</v>
      </c>
      <c r="AN521" s="322">
        <f t="shared" si="147"/>
        <v>7431.3401173100092</v>
      </c>
      <c r="AO521" s="322">
        <f t="shared" si="150"/>
        <v>3874.3898092437726</v>
      </c>
      <c r="AP521" s="322">
        <f t="shared" si="150"/>
        <v>162.7894877833518</v>
      </c>
      <c r="AQ521" s="322">
        <f t="shared" si="150"/>
        <v>1798.8238400060368</v>
      </c>
      <c r="AR521" s="322">
        <f t="shared" si="150"/>
        <v>0</v>
      </c>
      <c r="AS521" s="322">
        <f t="shared" si="150"/>
        <v>1147.6658888726299</v>
      </c>
      <c r="AT521" s="322">
        <f t="shared" si="150"/>
        <v>0</v>
      </c>
      <c r="AU521" s="322">
        <f t="shared" si="150"/>
        <v>24.418423167502766</v>
      </c>
      <c r="AV521" s="322">
        <f t="shared" si="150"/>
        <v>16.278948778335181</v>
      </c>
      <c r="AW521" s="322">
        <f t="shared" si="150"/>
        <v>40.697371945837951</v>
      </c>
      <c r="AX521" s="322">
        <f t="shared" si="150"/>
        <v>97.673692670011064</v>
      </c>
      <c r="AY521" s="322">
        <f t="shared" si="150"/>
        <v>24.418423167502766</v>
      </c>
      <c r="AZ521" s="322">
        <f t="shared" si="150"/>
        <v>56.976320724173128</v>
      </c>
      <c r="BA521" s="322">
        <f t="shared" si="150"/>
        <v>0</v>
      </c>
      <c r="BB521" s="322">
        <f t="shared" si="150"/>
        <v>0</v>
      </c>
      <c r="BC521" s="322">
        <f t="shared" si="148"/>
        <v>105.81316705917865</v>
      </c>
      <c r="BD521" s="322">
        <f t="shared" si="148"/>
        <v>32.557897556670362</v>
      </c>
      <c r="BE521" s="322">
        <f t="shared" si="148"/>
        <v>32.557897556670362</v>
      </c>
      <c r="BF521" s="322">
        <f t="shared" si="144"/>
        <v>16.278948778335181</v>
      </c>
    </row>
    <row r="522" spans="2:58" ht="14.25">
      <c r="B522" s="14" t="s">
        <v>306</v>
      </c>
      <c r="C522" s="1925" t="s">
        <v>60</v>
      </c>
      <c r="D522" s="1919" t="s">
        <v>256</v>
      </c>
      <c r="E522" s="1925" t="s">
        <v>25</v>
      </c>
      <c r="F522" s="1746" t="s">
        <v>16</v>
      </c>
      <c r="G522" s="1925">
        <v>17.48</v>
      </c>
      <c r="H522" s="2317">
        <v>636.70178758250029</v>
      </c>
      <c r="I522" s="2315">
        <v>636.70178758250029</v>
      </c>
      <c r="J522" s="2316">
        <v>636.70178758250029</v>
      </c>
      <c r="K522" s="1963">
        <v>9.1300000000000008</v>
      </c>
      <c r="L522" s="1738"/>
      <c r="R522" s="322">
        <f t="shared" si="145"/>
        <v>5813.0873206282286</v>
      </c>
      <c r="S522" s="322">
        <f t="shared" si="149"/>
        <v>3030.7005088927017</v>
      </c>
      <c r="T522" s="322">
        <f t="shared" si="149"/>
        <v>127.34035751650009</v>
      </c>
      <c r="U522" s="322">
        <f t="shared" si="149"/>
        <v>1407.1109505573254</v>
      </c>
      <c r="V522" s="322">
        <f t="shared" si="149"/>
        <v>0</v>
      </c>
      <c r="W522" s="322">
        <f t="shared" si="149"/>
        <v>897.74952049132537</v>
      </c>
      <c r="X522" s="322">
        <f t="shared" si="149"/>
        <v>0</v>
      </c>
      <c r="Y522" s="322">
        <f t="shared" si="149"/>
        <v>19.101053627475007</v>
      </c>
      <c r="Z522" s="322">
        <f t="shared" si="149"/>
        <v>12.73403575165001</v>
      </c>
      <c r="AA522" s="322">
        <f t="shared" si="149"/>
        <v>31.835089379125023</v>
      </c>
      <c r="AB522" s="322">
        <f t="shared" si="149"/>
        <v>76.404214509900029</v>
      </c>
      <c r="AC522" s="322">
        <f t="shared" si="149"/>
        <v>19.101053627475007</v>
      </c>
      <c r="AD522" s="322">
        <f t="shared" si="149"/>
        <v>44.569125130775028</v>
      </c>
      <c r="AE522" s="322">
        <f t="shared" si="149"/>
        <v>0</v>
      </c>
      <c r="AF522" s="322">
        <f t="shared" si="149"/>
        <v>0</v>
      </c>
      <c r="AG522" s="322">
        <f t="shared" si="146"/>
        <v>82.771232385725042</v>
      </c>
      <c r="AH522" s="322">
        <f t="shared" si="146"/>
        <v>25.46807150330002</v>
      </c>
      <c r="AI522" s="322">
        <f t="shared" si="146"/>
        <v>25.46807150330002</v>
      </c>
      <c r="AJ522" s="322">
        <f t="shared" si="143"/>
        <v>12.73403575165001</v>
      </c>
      <c r="AK522" s="1280" t="s">
        <v>1465</v>
      </c>
      <c r="AL522" s="88" t="s">
        <v>1465</v>
      </c>
      <c r="AM522" s="1280" t="s">
        <v>1465</v>
      </c>
      <c r="AN522" s="322">
        <f t="shared" si="147"/>
        <v>5813.0873206282286</v>
      </c>
      <c r="AO522" s="322">
        <f t="shared" si="150"/>
        <v>3030.7005088927017</v>
      </c>
      <c r="AP522" s="322">
        <f t="shared" si="150"/>
        <v>127.34035751650009</v>
      </c>
      <c r="AQ522" s="322">
        <f t="shared" si="150"/>
        <v>1407.1109505573254</v>
      </c>
      <c r="AR522" s="322">
        <f t="shared" si="150"/>
        <v>0</v>
      </c>
      <c r="AS522" s="322">
        <f t="shared" si="150"/>
        <v>897.74952049132537</v>
      </c>
      <c r="AT522" s="322">
        <f t="shared" si="150"/>
        <v>0</v>
      </c>
      <c r="AU522" s="322">
        <f t="shared" si="150"/>
        <v>19.101053627475007</v>
      </c>
      <c r="AV522" s="322">
        <f t="shared" si="150"/>
        <v>12.73403575165001</v>
      </c>
      <c r="AW522" s="322">
        <f t="shared" si="150"/>
        <v>31.835089379125023</v>
      </c>
      <c r="AX522" s="322">
        <f t="shared" si="150"/>
        <v>76.404214509900029</v>
      </c>
      <c r="AY522" s="322">
        <f t="shared" si="150"/>
        <v>19.101053627475007</v>
      </c>
      <c r="AZ522" s="322">
        <f t="shared" si="150"/>
        <v>44.569125130775028</v>
      </c>
      <c r="BA522" s="322">
        <f t="shared" si="150"/>
        <v>0</v>
      </c>
      <c r="BB522" s="322">
        <f t="shared" si="150"/>
        <v>0</v>
      </c>
      <c r="BC522" s="322">
        <f t="shared" si="148"/>
        <v>82.771232385725042</v>
      </c>
      <c r="BD522" s="322">
        <f t="shared" si="148"/>
        <v>25.46807150330002</v>
      </c>
      <c r="BE522" s="322">
        <f t="shared" si="148"/>
        <v>25.46807150330002</v>
      </c>
      <c r="BF522" s="322">
        <f t="shared" si="144"/>
        <v>12.73403575165001</v>
      </c>
    </row>
    <row r="523" spans="2:58" ht="14.25">
      <c r="B523" s="14" t="s">
        <v>306</v>
      </c>
      <c r="C523" s="1925" t="s">
        <v>60</v>
      </c>
      <c r="D523" s="1925" t="s">
        <v>106</v>
      </c>
      <c r="E523" s="1925" t="s">
        <v>25</v>
      </c>
      <c r="F523" s="1753" t="s">
        <v>16</v>
      </c>
      <c r="G523" s="1925">
        <v>17.420000000000002</v>
      </c>
      <c r="H523" s="2317">
        <v>179.74759764574748</v>
      </c>
      <c r="I523" s="2315">
        <v>179.74759764574748</v>
      </c>
      <c r="J523" s="2316">
        <v>179.74759764574748</v>
      </c>
      <c r="K523" s="1963">
        <v>9.1300000000000008</v>
      </c>
      <c r="L523" s="1738"/>
      <c r="R523" s="322">
        <f t="shared" si="145"/>
        <v>1641.0955665056747</v>
      </c>
      <c r="S523" s="322">
        <f t="shared" si="149"/>
        <v>855.5985647937581</v>
      </c>
      <c r="T523" s="322">
        <f t="shared" si="149"/>
        <v>35.949519529149505</v>
      </c>
      <c r="U523" s="322">
        <f t="shared" si="149"/>
        <v>397.24219079710184</v>
      </c>
      <c r="V523" s="322">
        <f t="shared" si="149"/>
        <v>0</v>
      </c>
      <c r="W523" s="322">
        <f t="shared" si="149"/>
        <v>253.44411268050393</v>
      </c>
      <c r="X523" s="322">
        <f t="shared" si="149"/>
        <v>0</v>
      </c>
      <c r="Y523" s="322">
        <f t="shared" si="149"/>
        <v>5.392427929372424</v>
      </c>
      <c r="Z523" s="322">
        <f t="shared" si="149"/>
        <v>3.5949519529149505</v>
      </c>
      <c r="AA523" s="322">
        <f t="shared" si="149"/>
        <v>8.9873798822873763</v>
      </c>
      <c r="AB523" s="322">
        <f t="shared" si="149"/>
        <v>21.569711717489696</v>
      </c>
      <c r="AC523" s="322">
        <f t="shared" si="149"/>
        <v>5.392427929372424</v>
      </c>
      <c r="AD523" s="322">
        <f t="shared" si="149"/>
        <v>12.582331835202325</v>
      </c>
      <c r="AE523" s="322">
        <f t="shared" si="149"/>
        <v>0</v>
      </c>
      <c r="AF523" s="322">
        <f t="shared" si="149"/>
        <v>0</v>
      </c>
      <c r="AG523" s="322">
        <f t="shared" si="146"/>
        <v>23.367187693947173</v>
      </c>
      <c r="AH523" s="322">
        <f t="shared" si="146"/>
        <v>7.189903905829901</v>
      </c>
      <c r="AI523" s="322">
        <f t="shared" si="146"/>
        <v>7.189903905829901</v>
      </c>
      <c r="AJ523" s="322">
        <f t="shared" si="143"/>
        <v>3.5949519529149505</v>
      </c>
      <c r="AK523" s="1280" t="s">
        <v>1465</v>
      </c>
      <c r="AL523" s="88" t="s">
        <v>1465</v>
      </c>
      <c r="AM523" s="1280" t="s">
        <v>1465</v>
      </c>
      <c r="AN523" s="322">
        <f t="shared" si="147"/>
        <v>1641.0955665056747</v>
      </c>
      <c r="AO523" s="322">
        <f t="shared" si="150"/>
        <v>855.5985647937581</v>
      </c>
      <c r="AP523" s="322">
        <f t="shared" si="150"/>
        <v>35.949519529149505</v>
      </c>
      <c r="AQ523" s="322">
        <f t="shared" si="150"/>
        <v>397.24219079710184</v>
      </c>
      <c r="AR523" s="322">
        <f t="shared" si="150"/>
        <v>0</v>
      </c>
      <c r="AS523" s="322">
        <f t="shared" si="150"/>
        <v>253.44411268050393</v>
      </c>
      <c r="AT523" s="322">
        <f t="shared" si="150"/>
        <v>0</v>
      </c>
      <c r="AU523" s="322">
        <f t="shared" si="150"/>
        <v>5.392427929372424</v>
      </c>
      <c r="AV523" s="322">
        <f t="shared" si="150"/>
        <v>3.5949519529149505</v>
      </c>
      <c r="AW523" s="322">
        <f t="shared" si="150"/>
        <v>8.9873798822873763</v>
      </c>
      <c r="AX523" s="322">
        <f t="shared" si="150"/>
        <v>21.569711717489696</v>
      </c>
      <c r="AY523" s="322">
        <f t="shared" si="150"/>
        <v>5.392427929372424</v>
      </c>
      <c r="AZ523" s="322">
        <f t="shared" si="150"/>
        <v>12.582331835202325</v>
      </c>
      <c r="BA523" s="322">
        <f t="shared" si="150"/>
        <v>0</v>
      </c>
      <c r="BB523" s="322">
        <f t="shared" si="150"/>
        <v>0</v>
      </c>
      <c r="BC523" s="322">
        <f t="shared" si="148"/>
        <v>23.367187693947173</v>
      </c>
      <c r="BD523" s="322">
        <f t="shared" si="148"/>
        <v>7.189903905829901</v>
      </c>
      <c r="BE523" s="322">
        <f t="shared" si="148"/>
        <v>7.189903905829901</v>
      </c>
      <c r="BF523" s="322">
        <f t="shared" si="144"/>
        <v>3.5949519529149505</v>
      </c>
    </row>
    <row r="524" spans="2:58" ht="14.25">
      <c r="B524" s="14" t="s">
        <v>306</v>
      </c>
      <c r="C524" s="1925" t="s">
        <v>100</v>
      </c>
      <c r="D524" s="1925" t="s">
        <v>101</v>
      </c>
      <c r="E524" s="1925" t="s">
        <v>15</v>
      </c>
      <c r="F524" s="1753" t="s">
        <v>16</v>
      </c>
      <c r="G524" s="1925">
        <v>17.55</v>
      </c>
      <c r="H524" s="2014">
        <v>6669.8894772460935</v>
      </c>
      <c r="I524" s="1922">
        <v>6624.1826171875</v>
      </c>
      <c r="J524" s="1923">
        <v>6624.1826171875</v>
      </c>
      <c r="K524" s="1963">
        <v>12.18</v>
      </c>
      <c r="L524" s="1738"/>
      <c r="O524" s="1646"/>
      <c r="P524" s="1646"/>
      <c r="Q524" s="1646"/>
      <c r="R524" s="322">
        <f t="shared" ref="R524:R531" si="151">+I524*VLOOKUP($E524,$P$5:$R$7,3,FALSE)</f>
        <v>80682.544277343753</v>
      </c>
      <c r="S524" s="322">
        <f t="shared" ref="S524:AF531" si="152">+$R524*VLOOKUP($E524,$P$5:$AF$7,S$1+3,FALSE)</f>
        <v>31531.109257812481</v>
      </c>
      <c r="T524" s="322">
        <f t="shared" si="152"/>
        <v>1324.8365234375003</v>
      </c>
      <c r="U524" s="322">
        <f t="shared" si="152"/>
        <v>14639.443583984374</v>
      </c>
      <c r="V524" s="322">
        <f t="shared" si="152"/>
        <v>0</v>
      </c>
      <c r="W524" s="322">
        <f t="shared" si="152"/>
        <v>29543.85447265625</v>
      </c>
      <c r="X524" s="322">
        <f t="shared" si="152"/>
        <v>0</v>
      </c>
      <c r="Y524" s="322">
        <f t="shared" si="152"/>
        <v>198.72547851562501</v>
      </c>
      <c r="Z524" s="322">
        <f t="shared" si="152"/>
        <v>132.48365234375004</v>
      </c>
      <c r="AA524" s="322">
        <f t="shared" si="152"/>
        <v>331.20913085937508</v>
      </c>
      <c r="AB524" s="322">
        <f t="shared" si="152"/>
        <v>794.90191406250005</v>
      </c>
      <c r="AC524" s="322">
        <f t="shared" si="152"/>
        <v>198.72547851562501</v>
      </c>
      <c r="AD524" s="322">
        <f t="shared" si="152"/>
        <v>463.69278320312509</v>
      </c>
      <c r="AE524" s="322">
        <f t="shared" si="152"/>
        <v>0</v>
      </c>
      <c r="AF524" s="322">
        <f t="shared" si="152"/>
        <v>0</v>
      </c>
      <c r="AG524" s="322">
        <f t="shared" si="146"/>
        <v>861.14374023437506</v>
      </c>
      <c r="AH524" s="322">
        <f t="shared" si="146"/>
        <v>264.96730468750008</v>
      </c>
      <c r="AI524" s="322">
        <f t="shared" si="146"/>
        <v>264.96730468750008</v>
      </c>
      <c r="AJ524" s="322">
        <f t="shared" si="143"/>
        <v>132.48365234375004</v>
      </c>
      <c r="AK524" s="1280" t="s">
        <v>1465</v>
      </c>
      <c r="AL524" s="88" t="s">
        <v>1465</v>
      </c>
      <c r="AM524" s="1280" t="s">
        <v>1465</v>
      </c>
      <c r="AN524" s="322">
        <f t="shared" ref="AN524:AN531" si="153">+J524*K524</f>
        <v>80682.544277343753</v>
      </c>
      <c r="AO524" s="322">
        <f t="shared" ref="AO524:BB531" si="154">+$AN524*VLOOKUP($E524,$AL$5:$BB$7,AO$1+3,FALSE)</f>
        <v>31531.109257812481</v>
      </c>
      <c r="AP524" s="322">
        <f t="shared" si="154"/>
        <v>1324.8365234375003</v>
      </c>
      <c r="AQ524" s="322">
        <f t="shared" si="154"/>
        <v>14639.443583984374</v>
      </c>
      <c r="AR524" s="322">
        <f t="shared" si="154"/>
        <v>0</v>
      </c>
      <c r="AS524" s="322">
        <f t="shared" si="154"/>
        <v>29543.85447265625</v>
      </c>
      <c r="AT524" s="322">
        <f t="shared" si="154"/>
        <v>0</v>
      </c>
      <c r="AU524" s="322">
        <f t="shared" si="154"/>
        <v>198.72547851562501</v>
      </c>
      <c r="AV524" s="322">
        <f t="shared" si="154"/>
        <v>132.48365234375004</v>
      </c>
      <c r="AW524" s="322">
        <f t="shared" si="154"/>
        <v>331.20913085937508</v>
      </c>
      <c r="AX524" s="322">
        <f t="shared" si="154"/>
        <v>794.90191406250005</v>
      </c>
      <c r="AY524" s="322">
        <f t="shared" si="154"/>
        <v>198.72547851562501</v>
      </c>
      <c r="AZ524" s="322">
        <f t="shared" si="154"/>
        <v>463.69278320312509</v>
      </c>
      <c r="BA524" s="322">
        <f t="shared" si="154"/>
        <v>0</v>
      </c>
      <c r="BB524" s="322">
        <f t="shared" si="154"/>
        <v>0</v>
      </c>
      <c r="BC524" s="322">
        <f t="shared" si="148"/>
        <v>861.14374023437506</v>
      </c>
      <c r="BD524" s="322">
        <f t="shared" si="148"/>
        <v>264.96730468750008</v>
      </c>
      <c r="BE524" s="322">
        <f t="shared" si="148"/>
        <v>264.96730468750008</v>
      </c>
      <c r="BF524" s="322">
        <f t="shared" si="144"/>
        <v>132.48365234375004</v>
      </c>
    </row>
    <row r="525" spans="2:58" ht="14.25">
      <c r="B525" s="14" t="s">
        <v>306</v>
      </c>
      <c r="C525" s="1925" t="s">
        <v>110</v>
      </c>
      <c r="D525" s="1925" t="s">
        <v>170</v>
      </c>
      <c r="E525" s="1925" t="s">
        <v>25</v>
      </c>
      <c r="F525" s="1753" t="s">
        <v>16</v>
      </c>
      <c r="G525" s="1925">
        <v>17.55</v>
      </c>
      <c r="H525" s="2014">
        <v>13622.554437572608</v>
      </c>
      <c r="I525" s="1922">
        <v>13622.554437572608</v>
      </c>
      <c r="J525" s="1923">
        <v>13622.554437572608</v>
      </c>
      <c r="K525" s="1963">
        <v>9.1300000000000008</v>
      </c>
      <c r="L525" s="1738"/>
      <c r="O525" s="1646"/>
      <c r="P525" s="1646"/>
      <c r="Q525" s="1646"/>
      <c r="R525" s="322">
        <f t="shared" si="151"/>
        <v>124373.92201503791</v>
      </c>
      <c r="S525" s="322">
        <f t="shared" si="152"/>
        <v>64843.359122845613</v>
      </c>
      <c r="T525" s="322">
        <f t="shared" si="152"/>
        <v>2724.510887514522</v>
      </c>
      <c r="U525" s="322">
        <f t="shared" si="152"/>
        <v>30105.845307035455</v>
      </c>
      <c r="V525" s="322">
        <f t="shared" si="152"/>
        <v>0</v>
      </c>
      <c r="W525" s="322">
        <f t="shared" si="152"/>
        <v>19207.801756977373</v>
      </c>
      <c r="X525" s="322">
        <f t="shared" si="152"/>
        <v>0</v>
      </c>
      <c r="Y525" s="322">
        <f t="shared" si="152"/>
        <v>408.67663312717821</v>
      </c>
      <c r="Z525" s="322">
        <f t="shared" si="152"/>
        <v>272.45108875145223</v>
      </c>
      <c r="AA525" s="322">
        <f t="shared" si="152"/>
        <v>681.1277218786305</v>
      </c>
      <c r="AB525" s="322">
        <f t="shared" si="152"/>
        <v>1634.7065325087128</v>
      </c>
      <c r="AC525" s="322">
        <f t="shared" si="152"/>
        <v>408.67663312717821</v>
      </c>
      <c r="AD525" s="322">
        <f t="shared" si="152"/>
        <v>953.57881063008256</v>
      </c>
      <c r="AE525" s="322">
        <f t="shared" si="152"/>
        <v>0</v>
      </c>
      <c r="AF525" s="322">
        <f t="shared" si="152"/>
        <v>0</v>
      </c>
      <c r="AG525" s="322">
        <f t="shared" si="146"/>
        <v>1770.9320768844389</v>
      </c>
      <c r="AH525" s="322">
        <f t="shared" si="146"/>
        <v>544.90217750290446</v>
      </c>
      <c r="AI525" s="322">
        <f t="shared" si="146"/>
        <v>544.90217750290446</v>
      </c>
      <c r="AJ525" s="322">
        <f t="shared" si="143"/>
        <v>272.45108875145223</v>
      </c>
      <c r="AK525" s="1280" t="s">
        <v>1465</v>
      </c>
      <c r="AL525" s="88" t="s">
        <v>1465</v>
      </c>
      <c r="AM525" s="1280" t="s">
        <v>1465</v>
      </c>
      <c r="AN525" s="322">
        <f t="shared" si="153"/>
        <v>124373.92201503791</v>
      </c>
      <c r="AO525" s="322">
        <f t="shared" si="154"/>
        <v>64843.359122845613</v>
      </c>
      <c r="AP525" s="322">
        <f t="shared" si="154"/>
        <v>2724.510887514522</v>
      </c>
      <c r="AQ525" s="322">
        <f t="shared" si="154"/>
        <v>30105.845307035455</v>
      </c>
      <c r="AR525" s="322">
        <f t="shared" si="154"/>
        <v>0</v>
      </c>
      <c r="AS525" s="322">
        <f t="shared" si="154"/>
        <v>19207.801756977373</v>
      </c>
      <c r="AT525" s="322">
        <f t="shared" si="154"/>
        <v>0</v>
      </c>
      <c r="AU525" s="322">
        <f t="shared" si="154"/>
        <v>408.67663312717821</v>
      </c>
      <c r="AV525" s="322">
        <f t="shared" si="154"/>
        <v>272.45108875145223</v>
      </c>
      <c r="AW525" s="322">
        <f t="shared" si="154"/>
        <v>681.1277218786305</v>
      </c>
      <c r="AX525" s="322">
        <f t="shared" si="154"/>
        <v>1634.7065325087128</v>
      </c>
      <c r="AY525" s="322">
        <f t="shared" si="154"/>
        <v>408.67663312717821</v>
      </c>
      <c r="AZ525" s="322">
        <f t="shared" si="154"/>
        <v>953.57881063008256</v>
      </c>
      <c r="BA525" s="322">
        <f t="shared" si="154"/>
        <v>0</v>
      </c>
      <c r="BB525" s="322">
        <f t="shared" si="154"/>
        <v>0</v>
      </c>
      <c r="BC525" s="322">
        <f t="shared" si="148"/>
        <v>1770.9320768844389</v>
      </c>
      <c r="BD525" s="322">
        <f t="shared" si="148"/>
        <v>544.90217750290446</v>
      </c>
      <c r="BE525" s="322">
        <f t="shared" si="148"/>
        <v>544.90217750290446</v>
      </c>
      <c r="BF525" s="322">
        <f t="shared" si="144"/>
        <v>272.45108875145223</v>
      </c>
    </row>
    <row r="526" spans="2:58" ht="14.25">
      <c r="B526" s="14" t="s">
        <v>306</v>
      </c>
      <c r="C526" s="1925" t="s">
        <v>110</v>
      </c>
      <c r="D526" s="1925" t="s">
        <v>210</v>
      </c>
      <c r="E526" s="1925" t="s">
        <v>25</v>
      </c>
      <c r="F526" s="1753" t="s">
        <v>16</v>
      </c>
      <c r="G526" s="1925">
        <v>17.649999999999999</v>
      </c>
      <c r="H526" s="2014">
        <v>702.58512760872918</v>
      </c>
      <c r="I526" s="1922">
        <v>702.58512760872918</v>
      </c>
      <c r="J526" s="1923">
        <v>702.58512760872918</v>
      </c>
      <c r="K526" s="1963">
        <v>9.1300000000000008</v>
      </c>
      <c r="L526" s="1738"/>
      <c r="O526" s="1646"/>
      <c r="P526" s="1646"/>
      <c r="Q526" s="1646"/>
      <c r="R526" s="322">
        <f t="shared" si="151"/>
        <v>6414.6022150676981</v>
      </c>
      <c r="S526" s="322">
        <f t="shared" si="152"/>
        <v>3344.3052074175512</v>
      </c>
      <c r="T526" s="322">
        <f t="shared" si="152"/>
        <v>140.51702552174586</v>
      </c>
      <c r="U526" s="322">
        <f t="shared" si="152"/>
        <v>1552.7131320152912</v>
      </c>
      <c r="V526" s="322">
        <f t="shared" si="152"/>
        <v>0</v>
      </c>
      <c r="W526" s="322">
        <f t="shared" si="152"/>
        <v>990.64502992830808</v>
      </c>
      <c r="X526" s="322">
        <f t="shared" si="152"/>
        <v>0</v>
      </c>
      <c r="Y526" s="322">
        <f t="shared" si="152"/>
        <v>21.077553828261873</v>
      </c>
      <c r="Z526" s="322">
        <f t="shared" si="152"/>
        <v>14.051702552174588</v>
      </c>
      <c r="AA526" s="322">
        <f t="shared" si="152"/>
        <v>35.129256380436466</v>
      </c>
      <c r="AB526" s="322">
        <f t="shared" si="152"/>
        <v>84.310215313047493</v>
      </c>
      <c r="AC526" s="322">
        <f t="shared" si="152"/>
        <v>21.077553828261873</v>
      </c>
      <c r="AD526" s="322">
        <f t="shared" si="152"/>
        <v>49.180958932611048</v>
      </c>
      <c r="AE526" s="322">
        <f t="shared" si="152"/>
        <v>0</v>
      </c>
      <c r="AF526" s="322">
        <f t="shared" si="152"/>
        <v>0</v>
      </c>
      <c r="AG526" s="322">
        <f t="shared" si="146"/>
        <v>91.336066589134802</v>
      </c>
      <c r="AH526" s="322">
        <f t="shared" si="146"/>
        <v>28.103405104349175</v>
      </c>
      <c r="AI526" s="322">
        <f t="shared" si="146"/>
        <v>28.103405104349175</v>
      </c>
      <c r="AJ526" s="322">
        <f t="shared" si="143"/>
        <v>14.051702552174588</v>
      </c>
      <c r="AK526" s="1280" t="s">
        <v>1465</v>
      </c>
      <c r="AL526" s="88" t="s">
        <v>1465</v>
      </c>
      <c r="AM526" s="1280" t="s">
        <v>1465</v>
      </c>
      <c r="AN526" s="322">
        <f t="shared" si="153"/>
        <v>6414.6022150676981</v>
      </c>
      <c r="AO526" s="322">
        <f t="shared" si="154"/>
        <v>3344.3052074175512</v>
      </c>
      <c r="AP526" s="322">
        <f t="shared" si="154"/>
        <v>140.51702552174586</v>
      </c>
      <c r="AQ526" s="322">
        <f t="shared" si="154"/>
        <v>1552.7131320152912</v>
      </c>
      <c r="AR526" s="322">
        <f t="shared" si="154"/>
        <v>0</v>
      </c>
      <c r="AS526" s="322">
        <f t="shared" si="154"/>
        <v>990.64502992830808</v>
      </c>
      <c r="AT526" s="322">
        <f t="shared" si="154"/>
        <v>0</v>
      </c>
      <c r="AU526" s="322">
        <f t="shared" si="154"/>
        <v>21.077553828261873</v>
      </c>
      <c r="AV526" s="322">
        <f t="shared" si="154"/>
        <v>14.051702552174588</v>
      </c>
      <c r="AW526" s="322">
        <f t="shared" si="154"/>
        <v>35.129256380436466</v>
      </c>
      <c r="AX526" s="322">
        <f t="shared" si="154"/>
        <v>84.310215313047493</v>
      </c>
      <c r="AY526" s="322">
        <f t="shared" si="154"/>
        <v>21.077553828261873</v>
      </c>
      <c r="AZ526" s="322">
        <f t="shared" si="154"/>
        <v>49.180958932611048</v>
      </c>
      <c r="BA526" s="322">
        <f t="shared" si="154"/>
        <v>0</v>
      </c>
      <c r="BB526" s="322">
        <f t="shared" si="154"/>
        <v>0</v>
      </c>
      <c r="BC526" s="322">
        <f t="shared" si="148"/>
        <v>91.336066589134802</v>
      </c>
      <c r="BD526" s="322">
        <f t="shared" si="148"/>
        <v>28.103405104349175</v>
      </c>
      <c r="BE526" s="322">
        <f t="shared" si="148"/>
        <v>28.103405104349175</v>
      </c>
      <c r="BF526" s="322">
        <f t="shared" si="144"/>
        <v>14.051702552174588</v>
      </c>
    </row>
    <row r="527" spans="2:58" ht="14.25">
      <c r="B527" s="14" t="s">
        <v>306</v>
      </c>
      <c r="C527" s="1925" t="s">
        <v>110</v>
      </c>
      <c r="D527" s="1925" t="s">
        <v>103</v>
      </c>
      <c r="E527" s="1925" t="s">
        <v>25</v>
      </c>
      <c r="F527" s="1753" t="s">
        <v>16</v>
      </c>
      <c r="G527" s="1925">
        <v>17.649999999999999</v>
      </c>
      <c r="H527" s="2014">
        <v>1148.4530276983769</v>
      </c>
      <c r="I527" s="1922">
        <v>1148.4530276983769</v>
      </c>
      <c r="J527" s="1923">
        <v>1148.4530276983769</v>
      </c>
      <c r="K527" s="1963">
        <v>9.1300000000000008</v>
      </c>
      <c r="L527" s="1738"/>
      <c r="O527" s="1646"/>
      <c r="P527" s="1646"/>
      <c r="Q527" s="1646"/>
      <c r="R527" s="322">
        <f t="shared" si="151"/>
        <v>10485.376142886182</v>
      </c>
      <c r="S527" s="322">
        <f t="shared" si="152"/>
        <v>5466.6364118442743</v>
      </c>
      <c r="T527" s="322">
        <f t="shared" si="152"/>
        <v>229.69060553967543</v>
      </c>
      <c r="U527" s="322">
        <f t="shared" si="152"/>
        <v>2538.0811912134122</v>
      </c>
      <c r="V527" s="322">
        <f t="shared" si="152"/>
        <v>0</v>
      </c>
      <c r="W527" s="322">
        <f t="shared" si="152"/>
        <v>1619.3187690547111</v>
      </c>
      <c r="X527" s="322">
        <f t="shared" si="152"/>
        <v>0</v>
      </c>
      <c r="Y527" s="322">
        <f t="shared" si="152"/>
        <v>34.453590830951306</v>
      </c>
      <c r="Z527" s="322">
        <f t="shared" si="152"/>
        <v>22.969060553967545</v>
      </c>
      <c r="AA527" s="322">
        <f t="shared" si="152"/>
        <v>57.422651384918858</v>
      </c>
      <c r="AB527" s="322">
        <f t="shared" si="152"/>
        <v>137.81436332380522</v>
      </c>
      <c r="AC527" s="322">
        <f t="shared" si="152"/>
        <v>34.453590830951306</v>
      </c>
      <c r="AD527" s="322">
        <f t="shared" si="152"/>
        <v>80.391711938886388</v>
      </c>
      <c r="AE527" s="322">
        <f t="shared" si="152"/>
        <v>0</v>
      </c>
      <c r="AF527" s="322">
        <f t="shared" si="152"/>
        <v>0</v>
      </c>
      <c r="AG527" s="322">
        <f t="shared" si="146"/>
        <v>149.298893600789</v>
      </c>
      <c r="AH527" s="322">
        <f t="shared" si="146"/>
        <v>45.938121107935089</v>
      </c>
      <c r="AI527" s="322">
        <f t="shared" si="146"/>
        <v>45.938121107935089</v>
      </c>
      <c r="AJ527" s="322">
        <f t="shared" si="143"/>
        <v>22.969060553967545</v>
      </c>
      <c r="AK527" s="1280" t="s">
        <v>1465</v>
      </c>
      <c r="AL527" s="88" t="s">
        <v>1465</v>
      </c>
      <c r="AM527" s="1280" t="s">
        <v>1465</v>
      </c>
      <c r="AN527" s="322">
        <f t="shared" si="153"/>
        <v>10485.376142886182</v>
      </c>
      <c r="AO527" s="322">
        <f t="shared" si="154"/>
        <v>5466.6364118442743</v>
      </c>
      <c r="AP527" s="322">
        <f t="shared" si="154"/>
        <v>229.69060553967543</v>
      </c>
      <c r="AQ527" s="322">
        <f t="shared" si="154"/>
        <v>2538.0811912134122</v>
      </c>
      <c r="AR527" s="322">
        <f t="shared" si="154"/>
        <v>0</v>
      </c>
      <c r="AS527" s="322">
        <f t="shared" si="154"/>
        <v>1619.3187690547111</v>
      </c>
      <c r="AT527" s="322">
        <f t="shared" si="154"/>
        <v>0</v>
      </c>
      <c r="AU527" s="322">
        <f t="shared" si="154"/>
        <v>34.453590830951306</v>
      </c>
      <c r="AV527" s="322">
        <f t="shared" si="154"/>
        <v>22.969060553967545</v>
      </c>
      <c r="AW527" s="322">
        <f t="shared" si="154"/>
        <v>57.422651384918858</v>
      </c>
      <c r="AX527" s="322">
        <f t="shared" si="154"/>
        <v>137.81436332380522</v>
      </c>
      <c r="AY527" s="322">
        <f t="shared" si="154"/>
        <v>34.453590830951306</v>
      </c>
      <c r="AZ527" s="322">
        <f t="shared" si="154"/>
        <v>80.391711938886388</v>
      </c>
      <c r="BA527" s="322">
        <f t="shared" si="154"/>
        <v>0</v>
      </c>
      <c r="BB527" s="322">
        <f t="shared" si="154"/>
        <v>0</v>
      </c>
      <c r="BC527" s="322">
        <f t="shared" si="148"/>
        <v>149.298893600789</v>
      </c>
      <c r="BD527" s="322">
        <f t="shared" si="148"/>
        <v>45.938121107935089</v>
      </c>
      <c r="BE527" s="322">
        <f t="shared" si="148"/>
        <v>45.938121107935089</v>
      </c>
      <c r="BF527" s="322">
        <f t="shared" si="144"/>
        <v>22.969060553967545</v>
      </c>
    </row>
    <row r="528" spans="2:58" ht="14.25">
      <c r="B528" s="14" t="s">
        <v>306</v>
      </c>
      <c r="C528" s="1925" t="s">
        <v>110</v>
      </c>
      <c r="D528" s="1925" t="s">
        <v>112</v>
      </c>
      <c r="E528" s="1925" t="s">
        <v>25</v>
      </c>
      <c r="F528" s="1753" t="s">
        <v>16</v>
      </c>
      <c r="G528" s="1925">
        <v>17.55</v>
      </c>
      <c r="H528" s="2014">
        <v>2491.1834017978963</v>
      </c>
      <c r="I528" s="1922">
        <v>2491.1834017978963</v>
      </c>
      <c r="J528" s="1923">
        <v>2491.1834017978963</v>
      </c>
      <c r="K528" s="1963">
        <v>9.1300000000000008</v>
      </c>
      <c r="L528" s="1738"/>
      <c r="O528" s="1646"/>
      <c r="P528" s="1646"/>
      <c r="Q528" s="1646"/>
      <c r="R528" s="322">
        <f t="shared" si="151"/>
        <v>22744.504458414794</v>
      </c>
      <c r="S528" s="322">
        <f t="shared" si="152"/>
        <v>11858.032992557986</v>
      </c>
      <c r="T528" s="322">
        <f t="shared" si="152"/>
        <v>498.23668035957934</v>
      </c>
      <c r="U528" s="322">
        <f t="shared" si="152"/>
        <v>5505.5153179733497</v>
      </c>
      <c r="V528" s="322">
        <f t="shared" si="152"/>
        <v>0</v>
      </c>
      <c r="W528" s="322">
        <f t="shared" si="152"/>
        <v>3512.5685965350331</v>
      </c>
      <c r="X528" s="322">
        <f t="shared" si="152"/>
        <v>0</v>
      </c>
      <c r="Y528" s="322">
        <f t="shared" si="152"/>
        <v>74.735502053936884</v>
      </c>
      <c r="Z528" s="322">
        <f t="shared" si="152"/>
        <v>49.823668035957937</v>
      </c>
      <c r="AA528" s="322">
        <f t="shared" si="152"/>
        <v>124.55917008989483</v>
      </c>
      <c r="AB528" s="322">
        <f t="shared" si="152"/>
        <v>298.94200821574753</v>
      </c>
      <c r="AC528" s="322">
        <f t="shared" si="152"/>
        <v>74.735502053936884</v>
      </c>
      <c r="AD528" s="322">
        <f t="shared" si="152"/>
        <v>174.38283812585274</v>
      </c>
      <c r="AE528" s="322">
        <f t="shared" si="152"/>
        <v>0</v>
      </c>
      <c r="AF528" s="322">
        <f t="shared" si="152"/>
        <v>0</v>
      </c>
      <c r="AG528" s="322">
        <f t="shared" si="146"/>
        <v>323.85384223372654</v>
      </c>
      <c r="AH528" s="322">
        <f t="shared" si="146"/>
        <v>99.647336071915873</v>
      </c>
      <c r="AI528" s="322">
        <f t="shared" si="146"/>
        <v>99.647336071915873</v>
      </c>
      <c r="AJ528" s="322">
        <f t="shared" si="143"/>
        <v>49.823668035957937</v>
      </c>
      <c r="AK528" s="1280" t="s">
        <v>1465</v>
      </c>
      <c r="AL528" s="88" t="s">
        <v>1465</v>
      </c>
      <c r="AM528" s="1280" t="s">
        <v>1465</v>
      </c>
      <c r="AN528" s="322">
        <f t="shared" si="153"/>
        <v>22744.504458414794</v>
      </c>
      <c r="AO528" s="322">
        <f t="shared" si="154"/>
        <v>11858.032992557986</v>
      </c>
      <c r="AP528" s="322">
        <f t="shared" si="154"/>
        <v>498.23668035957934</v>
      </c>
      <c r="AQ528" s="322">
        <f t="shared" si="154"/>
        <v>5505.5153179733497</v>
      </c>
      <c r="AR528" s="322">
        <f t="shared" si="154"/>
        <v>0</v>
      </c>
      <c r="AS528" s="322">
        <f t="shared" si="154"/>
        <v>3512.5685965350331</v>
      </c>
      <c r="AT528" s="322">
        <f t="shared" si="154"/>
        <v>0</v>
      </c>
      <c r="AU528" s="322">
        <f t="shared" si="154"/>
        <v>74.735502053936884</v>
      </c>
      <c r="AV528" s="322">
        <f t="shared" si="154"/>
        <v>49.823668035957937</v>
      </c>
      <c r="AW528" s="322">
        <f t="shared" si="154"/>
        <v>124.55917008989483</v>
      </c>
      <c r="AX528" s="322">
        <f t="shared" si="154"/>
        <v>298.94200821574753</v>
      </c>
      <c r="AY528" s="322">
        <f t="shared" si="154"/>
        <v>74.735502053936884</v>
      </c>
      <c r="AZ528" s="322">
        <f t="shared" si="154"/>
        <v>174.38283812585274</v>
      </c>
      <c r="BA528" s="322">
        <f t="shared" si="154"/>
        <v>0</v>
      </c>
      <c r="BB528" s="322">
        <f t="shared" si="154"/>
        <v>0</v>
      </c>
      <c r="BC528" s="322">
        <f t="shared" si="148"/>
        <v>323.85384223372654</v>
      </c>
      <c r="BD528" s="322">
        <f t="shared" si="148"/>
        <v>99.647336071915873</v>
      </c>
      <c r="BE528" s="322">
        <f t="shared" si="148"/>
        <v>99.647336071915873</v>
      </c>
      <c r="BF528" s="322">
        <f t="shared" si="144"/>
        <v>49.823668035957937</v>
      </c>
    </row>
    <row r="529" spans="2:58" ht="14.25">
      <c r="B529" s="14" t="s">
        <v>306</v>
      </c>
      <c r="C529" s="1925" t="s">
        <v>110</v>
      </c>
      <c r="D529" s="1925" t="s">
        <v>211</v>
      </c>
      <c r="E529" s="1925" t="s">
        <v>25</v>
      </c>
      <c r="F529" s="1753" t="s">
        <v>16</v>
      </c>
      <c r="G529" s="1925">
        <v>17.649999999999999</v>
      </c>
      <c r="H529" s="2014">
        <v>267.51113541832166</v>
      </c>
      <c r="I529" s="1922">
        <v>267.51113541832166</v>
      </c>
      <c r="J529" s="1923">
        <v>267.51113541832166</v>
      </c>
      <c r="K529" s="1963">
        <v>9.1300000000000008</v>
      </c>
      <c r="L529" s="1738"/>
      <c r="O529" s="1646"/>
      <c r="P529" s="1646"/>
      <c r="Q529" s="1646"/>
      <c r="R529" s="322">
        <f t="shared" si="151"/>
        <v>2442.3766663692768</v>
      </c>
      <c r="S529" s="322">
        <f t="shared" si="152"/>
        <v>1273.3530045912112</v>
      </c>
      <c r="T529" s="322">
        <f t="shared" si="152"/>
        <v>53.502227083664337</v>
      </c>
      <c r="U529" s="322">
        <f t="shared" si="152"/>
        <v>591.19960927449074</v>
      </c>
      <c r="V529" s="322">
        <f t="shared" si="152"/>
        <v>0</v>
      </c>
      <c r="W529" s="322">
        <f t="shared" si="152"/>
        <v>377.19070093983345</v>
      </c>
      <c r="X529" s="322">
        <f t="shared" si="152"/>
        <v>0</v>
      </c>
      <c r="Y529" s="322">
        <f t="shared" si="152"/>
        <v>8.0253340625496481</v>
      </c>
      <c r="Z529" s="322">
        <f t="shared" si="152"/>
        <v>5.3502227083664344</v>
      </c>
      <c r="AA529" s="322">
        <f t="shared" si="152"/>
        <v>13.375556770916084</v>
      </c>
      <c r="AB529" s="322">
        <f t="shared" si="152"/>
        <v>32.101336250198592</v>
      </c>
      <c r="AC529" s="322">
        <f t="shared" si="152"/>
        <v>8.0253340625496481</v>
      </c>
      <c r="AD529" s="322">
        <f t="shared" si="152"/>
        <v>18.725779479282515</v>
      </c>
      <c r="AE529" s="322">
        <f t="shared" si="152"/>
        <v>0</v>
      </c>
      <c r="AF529" s="322">
        <f t="shared" si="152"/>
        <v>0</v>
      </c>
      <c r="AG529" s="322">
        <f t="shared" si="146"/>
        <v>34.776447604381815</v>
      </c>
      <c r="AH529" s="322">
        <f t="shared" si="146"/>
        <v>10.700445416732869</v>
      </c>
      <c r="AI529" s="322">
        <f t="shared" si="146"/>
        <v>10.700445416732869</v>
      </c>
      <c r="AJ529" s="322">
        <f t="shared" si="143"/>
        <v>5.3502227083664344</v>
      </c>
      <c r="AK529" s="1280" t="s">
        <v>1465</v>
      </c>
      <c r="AL529" s="88" t="s">
        <v>1465</v>
      </c>
      <c r="AM529" s="1280" t="s">
        <v>1465</v>
      </c>
      <c r="AN529" s="322">
        <f t="shared" si="153"/>
        <v>2442.3766663692768</v>
      </c>
      <c r="AO529" s="322">
        <f t="shared" si="154"/>
        <v>1273.3530045912112</v>
      </c>
      <c r="AP529" s="322">
        <f t="shared" si="154"/>
        <v>53.502227083664337</v>
      </c>
      <c r="AQ529" s="322">
        <f t="shared" si="154"/>
        <v>591.19960927449074</v>
      </c>
      <c r="AR529" s="322">
        <f t="shared" si="154"/>
        <v>0</v>
      </c>
      <c r="AS529" s="322">
        <f t="shared" si="154"/>
        <v>377.19070093983345</v>
      </c>
      <c r="AT529" s="322">
        <f t="shared" si="154"/>
        <v>0</v>
      </c>
      <c r="AU529" s="322">
        <f t="shared" si="154"/>
        <v>8.0253340625496481</v>
      </c>
      <c r="AV529" s="322">
        <f t="shared" si="154"/>
        <v>5.3502227083664344</v>
      </c>
      <c r="AW529" s="322">
        <f t="shared" si="154"/>
        <v>13.375556770916084</v>
      </c>
      <c r="AX529" s="322">
        <f t="shared" si="154"/>
        <v>32.101336250198592</v>
      </c>
      <c r="AY529" s="322">
        <f t="shared" si="154"/>
        <v>8.0253340625496481</v>
      </c>
      <c r="AZ529" s="322">
        <f t="shared" si="154"/>
        <v>18.725779479282515</v>
      </c>
      <c r="BA529" s="322">
        <f t="shared" si="154"/>
        <v>0</v>
      </c>
      <c r="BB529" s="322">
        <f t="shared" si="154"/>
        <v>0</v>
      </c>
      <c r="BC529" s="322">
        <f t="shared" si="148"/>
        <v>34.776447604381815</v>
      </c>
      <c r="BD529" s="322">
        <f t="shared" si="148"/>
        <v>10.700445416732869</v>
      </c>
      <c r="BE529" s="322">
        <f t="shared" si="148"/>
        <v>10.700445416732869</v>
      </c>
      <c r="BF529" s="322">
        <f t="shared" si="144"/>
        <v>5.3502227083664344</v>
      </c>
    </row>
    <row r="530" spans="2:58" ht="14.25">
      <c r="B530" s="14" t="s">
        <v>306</v>
      </c>
      <c r="C530" s="1925" t="s">
        <v>110</v>
      </c>
      <c r="D530" s="1925" t="s">
        <v>212</v>
      </c>
      <c r="E530" s="1925" t="s">
        <v>25</v>
      </c>
      <c r="F530" s="1753" t="s">
        <v>16</v>
      </c>
      <c r="G530" s="1925">
        <v>17.649999999999999</v>
      </c>
      <c r="H530" s="2014">
        <v>159.54283448162005</v>
      </c>
      <c r="I530" s="1922">
        <v>159.54283448162005</v>
      </c>
      <c r="J530" s="1923">
        <v>159.54283448162005</v>
      </c>
      <c r="K530" s="1963">
        <v>9.1300000000000008</v>
      </c>
      <c r="L530" s="1738"/>
      <c r="O530" s="1646"/>
      <c r="P530" s="1646"/>
      <c r="Q530" s="1646"/>
      <c r="R530" s="322">
        <f t="shared" si="151"/>
        <v>1456.6260788171912</v>
      </c>
      <c r="S530" s="322">
        <f t="shared" si="152"/>
        <v>759.42389213251147</v>
      </c>
      <c r="T530" s="322">
        <f t="shared" si="152"/>
        <v>31.908566896324018</v>
      </c>
      <c r="U530" s="322">
        <f t="shared" si="152"/>
        <v>352.58966420438026</v>
      </c>
      <c r="V530" s="322">
        <f t="shared" si="152"/>
        <v>0</v>
      </c>
      <c r="W530" s="322">
        <f t="shared" si="152"/>
        <v>224.95539661908424</v>
      </c>
      <c r="X530" s="322">
        <f t="shared" si="152"/>
        <v>0</v>
      </c>
      <c r="Y530" s="322">
        <f t="shared" si="152"/>
        <v>4.7862850344486016</v>
      </c>
      <c r="Z530" s="322">
        <f t="shared" si="152"/>
        <v>3.190856689632402</v>
      </c>
      <c r="AA530" s="322">
        <f t="shared" si="152"/>
        <v>7.9771417240810045</v>
      </c>
      <c r="AB530" s="322">
        <f t="shared" si="152"/>
        <v>19.145140137794407</v>
      </c>
      <c r="AC530" s="322">
        <f t="shared" si="152"/>
        <v>4.7862850344486016</v>
      </c>
      <c r="AD530" s="322">
        <f t="shared" si="152"/>
        <v>11.167998413713404</v>
      </c>
      <c r="AE530" s="322">
        <f t="shared" si="152"/>
        <v>0</v>
      </c>
      <c r="AF530" s="322">
        <f t="shared" si="152"/>
        <v>0</v>
      </c>
      <c r="AG530" s="322">
        <f t="shared" si="146"/>
        <v>20.740568482610609</v>
      </c>
      <c r="AH530" s="322">
        <f t="shared" si="146"/>
        <v>6.381713379264804</v>
      </c>
      <c r="AI530" s="322">
        <f t="shared" si="146"/>
        <v>6.381713379264804</v>
      </c>
      <c r="AJ530" s="322">
        <f t="shared" si="143"/>
        <v>3.190856689632402</v>
      </c>
      <c r="AK530" s="1280" t="s">
        <v>1465</v>
      </c>
      <c r="AL530" s="88" t="s">
        <v>1465</v>
      </c>
      <c r="AM530" s="1280" t="s">
        <v>1465</v>
      </c>
      <c r="AN530" s="322">
        <f t="shared" si="153"/>
        <v>1456.6260788171912</v>
      </c>
      <c r="AO530" s="322">
        <f t="shared" si="154"/>
        <v>759.42389213251147</v>
      </c>
      <c r="AP530" s="322">
        <f t="shared" si="154"/>
        <v>31.908566896324018</v>
      </c>
      <c r="AQ530" s="322">
        <f t="shared" si="154"/>
        <v>352.58966420438026</v>
      </c>
      <c r="AR530" s="322">
        <f t="shared" si="154"/>
        <v>0</v>
      </c>
      <c r="AS530" s="322">
        <f t="shared" si="154"/>
        <v>224.95539661908424</v>
      </c>
      <c r="AT530" s="322">
        <f t="shared" si="154"/>
        <v>0</v>
      </c>
      <c r="AU530" s="322">
        <f t="shared" si="154"/>
        <v>4.7862850344486016</v>
      </c>
      <c r="AV530" s="322">
        <f t="shared" si="154"/>
        <v>3.190856689632402</v>
      </c>
      <c r="AW530" s="322">
        <f t="shared" si="154"/>
        <v>7.9771417240810045</v>
      </c>
      <c r="AX530" s="322">
        <f t="shared" si="154"/>
        <v>19.145140137794407</v>
      </c>
      <c r="AY530" s="322">
        <f t="shared" si="154"/>
        <v>4.7862850344486016</v>
      </c>
      <c r="AZ530" s="322">
        <f t="shared" si="154"/>
        <v>11.167998413713404</v>
      </c>
      <c r="BA530" s="322">
        <f t="shared" si="154"/>
        <v>0</v>
      </c>
      <c r="BB530" s="322">
        <f t="shared" si="154"/>
        <v>0</v>
      </c>
      <c r="BC530" s="322">
        <f t="shared" si="148"/>
        <v>20.740568482610609</v>
      </c>
      <c r="BD530" s="322">
        <f t="shared" si="148"/>
        <v>6.381713379264804</v>
      </c>
      <c r="BE530" s="322">
        <f t="shared" si="148"/>
        <v>6.381713379264804</v>
      </c>
      <c r="BF530" s="322">
        <f t="shared" si="144"/>
        <v>3.190856689632402</v>
      </c>
    </row>
    <row r="531" spans="2:58" ht="14.25">
      <c r="B531" s="15" t="s">
        <v>306</v>
      </c>
      <c r="C531" s="1927" t="s">
        <v>110</v>
      </c>
      <c r="D531" s="1927" t="s">
        <v>213</v>
      </c>
      <c r="E531" s="1927" t="s">
        <v>25</v>
      </c>
      <c r="F531" s="1943" t="s">
        <v>16</v>
      </c>
      <c r="G531" s="1927">
        <v>17.55</v>
      </c>
      <c r="H531" s="2015">
        <v>608.17003542244743</v>
      </c>
      <c r="I531" s="2001">
        <v>608.17003542244743</v>
      </c>
      <c r="J531" s="1977">
        <v>608.17003542244743</v>
      </c>
      <c r="K531" s="2016">
        <v>9.1300000000000008</v>
      </c>
      <c r="L531" s="1738"/>
      <c r="O531" s="1646"/>
      <c r="P531" s="1646"/>
      <c r="Q531" s="1646"/>
      <c r="R531" s="322">
        <f t="shared" si="151"/>
        <v>5552.5924234069453</v>
      </c>
      <c r="S531" s="322">
        <f t="shared" si="152"/>
        <v>2894.8893686108499</v>
      </c>
      <c r="T531" s="322">
        <f t="shared" si="152"/>
        <v>121.63400708448951</v>
      </c>
      <c r="U531" s="322">
        <f t="shared" si="152"/>
        <v>1344.0557782836083</v>
      </c>
      <c r="V531" s="322">
        <f t="shared" si="152"/>
        <v>0</v>
      </c>
      <c r="W531" s="322">
        <f t="shared" si="152"/>
        <v>857.51974994565069</v>
      </c>
      <c r="X531" s="322">
        <f t="shared" si="152"/>
        <v>0</v>
      </c>
      <c r="Y531" s="322">
        <f t="shared" si="152"/>
        <v>18.24510106267342</v>
      </c>
      <c r="Z531" s="322">
        <f t="shared" si="152"/>
        <v>12.163400708448952</v>
      </c>
      <c r="AA531" s="322">
        <f t="shared" si="152"/>
        <v>30.408501771122378</v>
      </c>
      <c r="AB531" s="322">
        <f t="shared" si="152"/>
        <v>72.980404250693681</v>
      </c>
      <c r="AC531" s="322">
        <f t="shared" si="152"/>
        <v>18.24510106267342</v>
      </c>
      <c r="AD531" s="322">
        <f t="shared" si="152"/>
        <v>42.571902479571321</v>
      </c>
      <c r="AE531" s="322">
        <f t="shared" si="152"/>
        <v>0</v>
      </c>
      <c r="AF531" s="322">
        <f t="shared" si="152"/>
        <v>0</v>
      </c>
      <c r="AG531" s="322">
        <f t="shared" si="146"/>
        <v>79.062104604918161</v>
      </c>
      <c r="AH531" s="322">
        <f t="shared" si="146"/>
        <v>24.326801416897904</v>
      </c>
      <c r="AI531" s="322">
        <f t="shared" si="146"/>
        <v>24.326801416897904</v>
      </c>
      <c r="AJ531" s="322">
        <f t="shared" si="143"/>
        <v>12.163400708448952</v>
      </c>
      <c r="AK531" s="1280" t="s">
        <v>1465</v>
      </c>
      <c r="AL531" s="88" t="s">
        <v>1465</v>
      </c>
      <c r="AM531" s="1280" t="s">
        <v>1465</v>
      </c>
      <c r="AN531" s="322">
        <f t="shared" si="153"/>
        <v>5552.5924234069453</v>
      </c>
      <c r="AO531" s="322">
        <f t="shared" si="154"/>
        <v>2894.8893686108499</v>
      </c>
      <c r="AP531" s="322">
        <f t="shared" si="154"/>
        <v>121.63400708448951</v>
      </c>
      <c r="AQ531" s="322">
        <f t="shared" si="154"/>
        <v>1344.0557782836083</v>
      </c>
      <c r="AR531" s="322">
        <f t="shared" si="154"/>
        <v>0</v>
      </c>
      <c r="AS531" s="322">
        <f t="shared" si="154"/>
        <v>857.51974994565069</v>
      </c>
      <c r="AT531" s="322">
        <f t="shared" si="154"/>
        <v>0</v>
      </c>
      <c r="AU531" s="322">
        <f t="shared" si="154"/>
        <v>18.24510106267342</v>
      </c>
      <c r="AV531" s="322">
        <f t="shared" si="154"/>
        <v>12.163400708448952</v>
      </c>
      <c r="AW531" s="322">
        <f t="shared" si="154"/>
        <v>30.408501771122378</v>
      </c>
      <c r="AX531" s="322">
        <f t="shared" si="154"/>
        <v>72.980404250693681</v>
      </c>
      <c r="AY531" s="322">
        <f t="shared" si="154"/>
        <v>18.24510106267342</v>
      </c>
      <c r="AZ531" s="322">
        <f t="shared" si="154"/>
        <v>42.571902479571321</v>
      </c>
      <c r="BA531" s="322">
        <f t="shared" si="154"/>
        <v>0</v>
      </c>
      <c r="BB531" s="322">
        <f t="shared" si="154"/>
        <v>0</v>
      </c>
      <c r="BC531" s="322">
        <f t="shared" si="148"/>
        <v>79.062104604918161</v>
      </c>
      <c r="BD531" s="322">
        <f t="shared" si="148"/>
        <v>24.326801416897904</v>
      </c>
      <c r="BE531" s="322">
        <f t="shared" si="148"/>
        <v>24.326801416897904</v>
      </c>
      <c r="BF531" s="322">
        <f t="shared" si="144"/>
        <v>12.163400708448952</v>
      </c>
    </row>
    <row r="532" spans="2:58" ht="14.25">
      <c r="B532" s="17" t="s">
        <v>260</v>
      </c>
      <c r="C532" s="1918" t="s">
        <v>261</v>
      </c>
      <c r="D532" s="1980" t="s">
        <v>262</v>
      </c>
      <c r="E532" s="1981" t="s">
        <v>15</v>
      </c>
      <c r="F532" s="1753" t="s">
        <v>16</v>
      </c>
      <c r="G532" s="1947">
        <v>17.170000000000002</v>
      </c>
      <c r="H532" s="1948">
        <v>1035.9163615500001</v>
      </c>
      <c r="I532" s="1952">
        <v>1035.9163615500001</v>
      </c>
      <c r="J532" s="1935">
        <v>1035.9163615500001</v>
      </c>
      <c r="K532" s="1933">
        <v>12.18</v>
      </c>
      <c r="L532" s="1738"/>
      <c r="R532" s="322">
        <f t="shared" si="145"/>
        <v>12617.461283679002</v>
      </c>
      <c r="S532" s="322">
        <f t="shared" si="149"/>
        <v>4930.9618809779977</v>
      </c>
      <c r="T532" s="322">
        <f t="shared" si="149"/>
        <v>207.18327231000009</v>
      </c>
      <c r="U532" s="322">
        <f t="shared" si="149"/>
        <v>2289.3751590255001</v>
      </c>
      <c r="V532" s="322">
        <f t="shared" si="149"/>
        <v>0</v>
      </c>
      <c r="W532" s="322">
        <f t="shared" si="149"/>
        <v>4620.1869725130009</v>
      </c>
      <c r="X532" s="322">
        <f t="shared" si="149"/>
        <v>0</v>
      </c>
      <c r="Y532" s="322">
        <f t="shared" si="149"/>
        <v>31.077490846500005</v>
      </c>
      <c r="Z532" s="322">
        <f t="shared" si="149"/>
        <v>20.718327231000007</v>
      </c>
      <c r="AA532" s="322">
        <f t="shared" si="149"/>
        <v>51.795818077500023</v>
      </c>
      <c r="AB532" s="322">
        <f t="shared" si="149"/>
        <v>124.30996338600002</v>
      </c>
      <c r="AC532" s="322">
        <f t="shared" si="149"/>
        <v>31.077490846500005</v>
      </c>
      <c r="AD532" s="322">
        <f t="shared" si="149"/>
        <v>72.514145308500019</v>
      </c>
      <c r="AE532" s="322">
        <f t="shared" si="149"/>
        <v>0</v>
      </c>
      <c r="AF532" s="322">
        <f t="shared" si="149"/>
        <v>0</v>
      </c>
      <c r="AG532" s="322">
        <f t="shared" si="146"/>
        <v>134.66912700150004</v>
      </c>
      <c r="AH532" s="322">
        <f t="shared" si="146"/>
        <v>41.436654462000014</v>
      </c>
      <c r="AI532" s="322">
        <f t="shared" si="146"/>
        <v>41.436654462000014</v>
      </c>
      <c r="AJ532" s="322">
        <f t="shared" si="143"/>
        <v>20.718327231000007</v>
      </c>
      <c r="AK532" s="1280" t="s">
        <v>1465</v>
      </c>
      <c r="AL532" s="88" t="s">
        <v>1465</v>
      </c>
      <c r="AM532" s="1280" t="s">
        <v>1465</v>
      </c>
      <c r="AN532" s="322">
        <f t="shared" si="147"/>
        <v>12617.461283679002</v>
      </c>
      <c r="AO532" s="322">
        <f t="shared" si="150"/>
        <v>4930.9618809779977</v>
      </c>
      <c r="AP532" s="322">
        <f t="shared" si="150"/>
        <v>207.18327231000009</v>
      </c>
      <c r="AQ532" s="322">
        <f t="shared" si="150"/>
        <v>2289.3751590255001</v>
      </c>
      <c r="AR532" s="322">
        <f t="shared" si="150"/>
        <v>0</v>
      </c>
      <c r="AS532" s="322">
        <f t="shared" si="150"/>
        <v>4620.1869725130009</v>
      </c>
      <c r="AT532" s="322">
        <f t="shared" si="150"/>
        <v>0</v>
      </c>
      <c r="AU532" s="322">
        <f t="shared" si="150"/>
        <v>31.077490846500005</v>
      </c>
      <c r="AV532" s="322">
        <f t="shared" si="150"/>
        <v>20.718327231000007</v>
      </c>
      <c r="AW532" s="322">
        <f t="shared" si="150"/>
        <v>51.795818077500023</v>
      </c>
      <c r="AX532" s="322">
        <f t="shared" si="150"/>
        <v>124.30996338600002</v>
      </c>
      <c r="AY532" s="322">
        <f t="shared" si="150"/>
        <v>31.077490846500005</v>
      </c>
      <c r="AZ532" s="322">
        <f t="shared" si="150"/>
        <v>72.514145308500019</v>
      </c>
      <c r="BA532" s="322">
        <f t="shared" si="150"/>
        <v>0</v>
      </c>
      <c r="BB532" s="322">
        <f t="shared" si="150"/>
        <v>0</v>
      </c>
      <c r="BC532" s="322">
        <f t="shared" si="148"/>
        <v>134.66912700150004</v>
      </c>
      <c r="BD532" s="322">
        <f t="shared" si="148"/>
        <v>41.436654462000014</v>
      </c>
      <c r="BE532" s="322">
        <f t="shared" si="148"/>
        <v>41.436654462000014</v>
      </c>
      <c r="BF532" s="322">
        <f t="shared" si="144"/>
        <v>20.718327231000007</v>
      </c>
    </row>
    <row r="533" spans="2:58" ht="14.25">
      <c r="B533" s="6" t="s">
        <v>260</v>
      </c>
      <c r="C533" s="1918" t="s">
        <v>263</v>
      </c>
      <c r="D533" s="1980" t="s">
        <v>264</v>
      </c>
      <c r="E533" s="1981" t="s">
        <v>15</v>
      </c>
      <c r="F533" s="1753" t="s">
        <v>16</v>
      </c>
      <c r="G533" s="1947">
        <v>17.489999999999998</v>
      </c>
      <c r="H533" s="1948">
        <v>1738.3999999999999</v>
      </c>
      <c r="I533" s="1952">
        <v>1738.3999999999999</v>
      </c>
      <c r="J533" s="1935">
        <v>1738.3999999999999</v>
      </c>
      <c r="K533" s="1933">
        <v>12.18</v>
      </c>
      <c r="L533" s="1738"/>
      <c r="R533" s="322">
        <f t="shared" si="145"/>
        <v>21173.712</v>
      </c>
      <c r="S533" s="322">
        <f t="shared" si="149"/>
        <v>8274.7839999999942</v>
      </c>
      <c r="T533" s="322">
        <f t="shared" si="149"/>
        <v>347.68000000000006</v>
      </c>
      <c r="U533" s="322">
        <f t="shared" si="149"/>
        <v>3841.8639999999991</v>
      </c>
      <c r="V533" s="322">
        <f t="shared" si="149"/>
        <v>0</v>
      </c>
      <c r="W533" s="322">
        <f t="shared" si="149"/>
        <v>7753.2640000000001</v>
      </c>
      <c r="X533" s="322">
        <f t="shared" si="149"/>
        <v>0</v>
      </c>
      <c r="Y533" s="322">
        <f t="shared" si="149"/>
        <v>52.152000000000001</v>
      </c>
      <c r="Z533" s="322">
        <f t="shared" si="149"/>
        <v>34.768000000000008</v>
      </c>
      <c r="AA533" s="322">
        <f t="shared" si="149"/>
        <v>86.920000000000016</v>
      </c>
      <c r="AB533" s="322">
        <f t="shared" si="149"/>
        <v>208.608</v>
      </c>
      <c r="AC533" s="322">
        <f t="shared" si="149"/>
        <v>52.152000000000001</v>
      </c>
      <c r="AD533" s="322">
        <f t="shared" si="149"/>
        <v>121.68800000000002</v>
      </c>
      <c r="AE533" s="322">
        <f t="shared" si="149"/>
        <v>0</v>
      </c>
      <c r="AF533" s="322">
        <f t="shared" si="149"/>
        <v>0</v>
      </c>
      <c r="AG533" s="322">
        <f t="shared" si="146"/>
        <v>225.99200000000002</v>
      </c>
      <c r="AH533" s="322">
        <f t="shared" si="146"/>
        <v>69.536000000000016</v>
      </c>
      <c r="AI533" s="322">
        <f t="shared" si="146"/>
        <v>69.536000000000016</v>
      </c>
      <c r="AJ533" s="322">
        <f t="shared" si="143"/>
        <v>34.768000000000008</v>
      </c>
      <c r="AK533" s="1280" t="s">
        <v>1465</v>
      </c>
      <c r="AL533" s="88" t="s">
        <v>1465</v>
      </c>
      <c r="AM533" s="1280" t="s">
        <v>1465</v>
      </c>
      <c r="AN533" s="322">
        <f t="shared" si="147"/>
        <v>21173.712</v>
      </c>
      <c r="AO533" s="322">
        <f t="shared" si="150"/>
        <v>8274.7839999999942</v>
      </c>
      <c r="AP533" s="322">
        <f t="shared" si="150"/>
        <v>347.68000000000006</v>
      </c>
      <c r="AQ533" s="322">
        <f t="shared" si="150"/>
        <v>3841.8639999999991</v>
      </c>
      <c r="AR533" s="322">
        <f t="shared" si="150"/>
        <v>0</v>
      </c>
      <c r="AS533" s="322">
        <f t="shared" si="150"/>
        <v>7753.2640000000001</v>
      </c>
      <c r="AT533" s="322">
        <f t="shared" si="150"/>
        <v>0</v>
      </c>
      <c r="AU533" s="322">
        <f t="shared" si="150"/>
        <v>52.152000000000001</v>
      </c>
      <c r="AV533" s="322">
        <f t="shared" si="150"/>
        <v>34.768000000000008</v>
      </c>
      <c r="AW533" s="322">
        <f t="shared" si="150"/>
        <v>86.920000000000016</v>
      </c>
      <c r="AX533" s="322">
        <f t="shared" si="150"/>
        <v>208.608</v>
      </c>
      <c r="AY533" s="322">
        <f t="shared" si="150"/>
        <v>52.152000000000001</v>
      </c>
      <c r="AZ533" s="322">
        <f t="shared" si="150"/>
        <v>121.68800000000002</v>
      </c>
      <c r="BA533" s="322">
        <f t="shared" si="150"/>
        <v>0</v>
      </c>
      <c r="BB533" s="322">
        <f t="shared" si="150"/>
        <v>0</v>
      </c>
      <c r="BC533" s="322">
        <f t="shared" si="148"/>
        <v>225.99200000000002</v>
      </c>
      <c r="BD533" s="322">
        <f t="shared" si="148"/>
        <v>69.536000000000016</v>
      </c>
      <c r="BE533" s="322">
        <f t="shared" si="148"/>
        <v>69.536000000000016</v>
      </c>
      <c r="BF533" s="322">
        <f t="shared" si="144"/>
        <v>34.768000000000008</v>
      </c>
    </row>
    <row r="534" spans="2:58" ht="14.25">
      <c r="B534" s="6" t="s">
        <v>260</v>
      </c>
      <c r="C534" s="1918" t="s">
        <v>265</v>
      </c>
      <c r="D534" s="1925" t="s">
        <v>266</v>
      </c>
      <c r="E534" s="2017" t="s">
        <v>15</v>
      </c>
      <c r="F534" s="1753" t="s">
        <v>16</v>
      </c>
      <c r="G534" s="1947">
        <v>17.489999999999998</v>
      </c>
      <c r="H534" s="1948">
        <v>3617.3913044000001</v>
      </c>
      <c r="I534" s="1952">
        <v>3617.3913044000001</v>
      </c>
      <c r="J534" s="1935">
        <v>3617.3913044000001</v>
      </c>
      <c r="K534" s="1933">
        <v>12.18</v>
      </c>
      <c r="L534" s="1738"/>
      <c r="R534" s="322">
        <f t="shared" si="145"/>
        <v>44059.826087592002</v>
      </c>
      <c r="S534" s="322">
        <f t="shared" si="149"/>
        <v>17218.782608943991</v>
      </c>
      <c r="T534" s="322">
        <f t="shared" si="149"/>
        <v>723.47826088000022</v>
      </c>
      <c r="U534" s="322">
        <f t="shared" si="149"/>
        <v>7994.434782723999</v>
      </c>
      <c r="V534" s="322">
        <f t="shared" si="149"/>
        <v>0</v>
      </c>
      <c r="W534" s="322">
        <f t="shared" si="149"/>
        <v>16133.565217624</v>
      </c>
      <c r="X534" s="322">
        <f t="shared" si="149"/>
        <v>0</v>
      </c>
      <c r="Y534" s="322">
        <f t="shared" si="149"/>
        <v>108.52173913200001</v>
      </c>
      <c r="Z534" s="322">
        <f t="shared" si="149"/>
        <v>72.347826088000019</v>
      </c>
      <c r="AA534" s="322">
        <f t="shared" si="149"/>
        <v>180.86956522000006</v>
      </c>
      <c r="AB534" s="322">
        <f t="shared" si="149"/>
        <v>434.08695652800003</v>
      </c>
      <c r="AC534" s="322">
        <f t="shared" si="149"/>
        <v>108.52173913200001</v>
      </c>
      <c r="AD534" s="322">
        <f t="shared" si="149"/>
        <v>253.21739130800006</v>
      </c>
      <c r="AE534" s="322">
        <f t="shared" si="149"/>
        <v>0</v>
      </c>
      <c r="AF534" s="322">
        <f t="shared" si="149"/>
        <v>0</v>
      </c>
      <c r="AG534" s="322">
        <f t="shared" si="146"/>
        <v>470.26086957200005</v>
      </c>
      <c r="AH534" s="322">
        <f t="shared" si="146"/>
        <v>144.69565217600004</v>
      </c>
      <c r="AI534" s="322">
        <f t="shared" si="146"/>
        <v>144.69565217600004</v>
      </c>
      <c r="AJ534" s="322">
        <f t="shared" si="143"/>
        <v>72.347826088000019</v>
      </c>
      <c r="AK534" s="1280" t="s">
        <v>1465</v>
      </c>
      <c r="AL534" s="88" t="s">
        <v>1465</v>
      </c>
      <c r="AM534" s="1280" t="s">
        <v>1465</v>
      </c>
      <c r="AN534" s="322">
        <f t="shared" si="147"/>
        <v>44059.826087592002</v>
      </c>
      <c r="AO534" s="322">
        <f t="shared" si="150"/>
        <v>17218.782608943991</v>
      </c>
      <c r="AP534" s="322">
        <f t="shared" si="150"/>
        <v>723.47826088000022</v>
      </c>
      <c r="AQ534" s="322">
        <f t="shared" si="150"/>
        <v>7994.434782723999</v>
      </c>
      <c r="AR534" s="322">
        <f t="shared" si="150"/>
        <v>0</v>
      </c>
      <c r="AS534" s="322">
        <f t="shared" si="150"/>
        <v>16133.565217624</v>
      </c>
      <c r="AT534" s="322">
        <f t="shared" si="150"/>
        <v>0</v>
      </c>
      <c r="AU534" s="322">
        <f t="shared" si="150"/>
        <v>108.52173913200001</v>
      </c>
      <c r="AV534" s="322">
        <f t="shared" si="150"/>
        <v>72.347826088000019</v>
      </c>
      <c r="AW534" s="322">
        <f t="shared" si="150"/>
        <v>180.86956522000006</v>
      </c>
      <c r="AX534" s="322">
        <f t="shared" si="150"/>
        <v>434.08695652800003</v>
      </c>
      <c r="AY534" s="322">
        <f t="shared" si="150"/>
        <v>108.52173913200001</v>
      </c>
      <c r="AZ534" s="322">
        <f t="shared" si="150"/>
        <v>253.21739130800006</v>
      </c>
      <c r="BA534" s="322">
        <f t="shared" si="150"/>
        <v>0</v>
      </c>
      <c r="BB534" s="322">
        <f t="shared" si="150"/>
        <v>0</v>
      </c>
      <c r="BC534" s="322">
        <f t="shared" si="148"/>
        <v>470.26086957200005</v>
      </c>
      <c r="BD534" s="322">
        <f t="shared" si="148"/>
        <v>144.69565217600004</v>
      </c>
      <c r="BE534" s="322">
        <f t="shared" si="148"/>
        <v>144.69565217600004</v>
      </c>
      <c r="BF534" s="322">
        <f t="shared" si="144"/>
        <v>72.347826088000019</v>
      </c>
    </row>
    <row r="535" spans="2:58" ht="14.25">
      <c r="B535" s="6" t="s">
        <v>260</v>
      </c>
      <c r="C535" s="1918" t="s">
        <v>267</v>
      </c>
      <c r="D535" s="1925" t="s">
        <v>268</v>
      </c>
      <c r="E535" s="2017" t="s">
        <v>15</v>
      </c>
      <c r="F535" s="1753" t="s">
        <v>16</v>
      </c>
      <c r="G535" s="1947">
        <v>17.59</v>
      </c>
      <c r="H535" s="1948">
        <v>475.77707141359707</v>
      </c>
      <c r="I535" s="1952">
        <v>475.77707141359707</v>
      </c>
      <c r="J535" s="1935">
        <v>475.77707141359707</v>
      </c>
      <c r="K535" s="1933">
        <v>12.18</v>
      </c>
      <c r="L535" s="1738"/>
      <c r="R535" s="322">
        <f t="shared" si="145"/>
        <v>5794.9647298176124</v>
      </c>
      <c r="S535" s="322">
        <f t="shared" si="149"/>
        <v>2264.6988599287206</v>
      </c>
      <c r="T535" s="322">
        <f t="shared" si="149"/>
        <v>95.155414282719434</v>
      </c>
      <c r="U535" s="322">
        <f t="shared" si="149"/>
        <v>1051.4673278240493</v>
      </c>
      <c r="V535" s="322">
        <f t="shared" si="149"/>
        <v>0</v>
      </c>
      <c r="W535" s="322">
        <f t="shared" si="149"/>
        <v>2121.965738504643</v>
      </c>
      <c r="X535" s="322">
        <f t="shared" si="149"/>
        <v>0</v>
      </c>
      <c r="Y535" s="322">
        <f t="shared" si="149"/>
        <v>14.273312142407912</v>
      </c>
      <c r="Z535" s="322">
        <f t="shared" si="149"/>
        <v>9.515541428271943</v>
      </c>
      <c r="AA535" s="322">
        <f t="shared" si="149"/>
        <v>23.788853570679859</v>
      </c>
      <c r="AB535" s="322">
        <f t="shared" si="149"/>
        <v>57.093248569631648</v>
      </c>
      <c r="AC535" s="322">
        <f t="shared" si="149"/>
        <v>14.273312142407912</v>
      </c>
      <c r="AD535" s="322">
        <f t="shared" si="149"/>
        <v>33.3043949989518</v>
      </c>
      <c r="AE535" s="322">
        <f t="shared" si="149"/>
        <v>0</v>
      </c>
      <c r="AF535" s="322">
        <f t="shared" si="149"/>
        <v>0</v>
      </c>
      <c r="AG535" s="322">
        <f t="shared" si="146"/>
        <v>61.851019283767627</v>
      </c>
      <c r="AH535" s="322">
        <f t="shared" si="146"/>
        <v>19.031082856543886</v>
      </c>
      <c r="AI535" s="322">
        <f t="shared" si="146"/>
        <v>19.031082856543886</v>
      </c>
      <c r="AJ535" s="322">
        <f t="shared" si="143"/>
        <v>9.515541428271943</v>
      </c>
      <c r="AK535" s="1280" t="s">
        <v>1465</v>
      </c>
      <c r="AL535" s="88" t="s">
        <v>1465</v>
      </c>
      <c r="AM535" s="1280" t="s">
        <v>1465</v>
      </c>
      <c r="AN535" s="322">
        <f t="shared" si="147"/>
        <v>5794.9647298176124</v>
      </c>
      <c r="AO535" s="322">
        <f t="shared" si="150"/>
        <v>2264.6988599287206</v>
      </c>
      <c r="AP535" s="322">
        <f t="shared" si="150"/>
        <v>95.155414282719434</v>
      </c>
      <c r="AQ535" s="322">
        <f t="shared" si="150"/>
        <v>1051.4673278240493</v>
      </c>
      <c r="AR535" s="322">
        <f t="shared" si="150"/>
        <v>0</v>
      </c>
      <c r="AS535" s="322">
        <f t="shared" si="150"/>
        <v>2121.965738504643</v>
      </c>
      <c r="AT535" s="322">
        <f t="shared" si="150"/>
        <v>0</v>
      </c>
      <c r="AU535" s="322">
        <f t="shared" si="150"/>
        <v>14.273312142407912</v>
      </c>
      <c r="AV535" s="322">
        <f t="shared" si="150"/>
        <v>9.515541428271943</v>
      </c>
      <c r="AW535" s="322">
        <f t="shared" si="150"/>
        <v>23.788853570679859</v>
      </c>
      <c r="AX535" s="322">
        <f t="shared" si="150"/>
        <v>57.093248569631648</v>
      </c>
      <c r="AY535" s="322">
        <f t="shared" si="150"/>
        <v>14.273312142407912</v>
      </c>
      <c r="AZ535" s="322">
        <f t="shared" si="150"/>
        <v>33.3043949989518</v>
      </c>
      <c r="BA535" s="322">
        <f t="shared" si="150"/>
        <v>0</v>
      </c>
      <c r="BB535" s="322">
        <f t="shared" si="150"/>
        <v>0</v>
      </c>
      <c r="BC535" s="322">
        <f t="shared" si="148"/>
        <v>61.851019283767627</v>
      </c>
      <c r="BD535" s="322">
        <f t="shared" si="148"/>
        <v>19.031082856543886</v>
      </c>
      <c r="BE535" s="322">
        <f t="shared" si="148"/>
        <v>19.031082856543886</v>
      </c>
      <c r="BF535" s="322">
        <f t="shared" si="144"/>
        <v>9.515541428271943</v>
      </c>
    </row>
    <row r="536" spans="2:58" ht="14.25">
      <c r="B536" s="6" t="s">
        <v>260</v>
      </c>
      <c r="C536" s="1918" t="s">
        <v>269</v>
      </c>
      <c r="D536" s="1925" t="s">
        <v>126</v>
      </c>
      <c r="E536" s="2017" t="s">
        <v>15</v>
      </c>
      <c r="F536" s="1753" t="s">
        <v>16</v>
      </c>
      <c r="G536" s="1947">
        <v>0</v>
      </c>
      <c r="H536" s="1948">
        <v>0</v>
      </c>
      <c r="I536" s="1952">
        <v>0</v>
      </c>
      <c r="J536" s="1935">
        <v>0</v>
      </c>
      <c r="K536" s="1933">
        <v>0</v>
      </c>
      <c r="L536" s="1738"/>
      <c r="R536" s="322">
        <f t="shared" si="145"/>
        <v>0</v>
      </c>
      <c r="S536" s="322">
        <f t="shared" si="149"/>
        <v>0</v>
      </c>
      <c r="T536" s="322">
        <f t="shared" si="149"/>
        <v>0</v>
      </c>
      <c r="U536" s="322">
        <f t="shared" si="149"/>
        <v>0</v>
      </c>
      <c r="V536" s="322">
        <f t="shared" si="149"/>
        <v>0</v>
      </c>
      <c r="W536" s="322">
        <f t="shared" si="149"/>
        <v>0</v>
      </c>
      <c r="X536" s="322">
        <f t="shared" si="149"/>
        <v>0</v>
      </c>
      <c r="Y536" s="322">
        <f t="shared" si="149"/>
        <v>0</v>
      </c>
      <c r="Z536" s="322">
        <f t="shared" si="149"/>
        <v>0</v>
      </c>
      <c r="AA536" s="322">
        <f t="shared" si="149"/>
        <v>0</v>
      </c>
      <c r="AB536" s="322">
        <f t="shared" si="149"/>
        <v>0</v>
      </c>
      <c r="AC536" s="322">
        <f t="shared" si="149"/>
        <v>0</v>
      </c>
      <c r="AD536" s="322">
        <f t="shared" si="149"/>
        <v>0</v>
      </c>
      <c r="AE536" s="322">
        <f t="shared" si="149"/>
        <v>0</v>
      </c>
      <c r="AF536" s="322">
        <f t="shared" si="149"/>
        <v>0</v>
      </c>
      <c r="AG536" s="322">
        <f t="shared" si="146"/>
        <v>0</v>
      </c>
      <c r="AH536" s="322">
        <f t="shared" si="146"/>
        <v>0</v>
      </c>
      <c r="AI536" s="322">
        <f t="shared" si="146"/>
        <v>0</v>
      </c>
      <c r="AJ536" s="322">
        <f t="shared" si="143"/>
        <v>0</v>
      </c>
      <c r="AK536" s="1280" t="s">
        <v>1465</v>
      </c>
      <c r="AL536" s="88" t="s">
        <v>1465</v>
      </c>
      <c r="AM536" s="1280" t="s">
        <v>1465</v>
      </c>
      <c r="AN536" s="322">
        <f t="shared" si="147"/>
        <v>0</v>
      </c>
      <c r="AO536" s="322">
        <f t="shared" si="150"/>
        <v>0</v>
      </c>
      <c r="AP536" s="322">
        <f t="shared" si="150"/>
        <v>0</v>
      </c>
      <c r="AQ536" s="322">
        <f t="shared" si="150"/>
        <v>0</v>
      </c>
      <c r="AR536" s="322">
        <f t="shared" si="150"/>
        <v>0</v>
      </c>
      <c r="AS536" s="322">
        <f t="shared" si="150"/>
        <v>0</v>
      </c>
      <c r="AT536" s="322">
        <f t="shared" si="150"/>
        <v>0</v>
      </c>
      <c r="AU536" s="322">
        <f t="shared" si="150"/>
        <v>0</v>
      </c>
      <c r="AV536" s="322">
        <f t="shared" si="150"/>
        <v>0</v>
      </c>
      <c r="AW536" s="322">
        <f t="shared" si="150"/>
        <v>0</v>
      </c>
      <c r="AX536" s="322">
        <f t="shared" si="150"/>
        <v>0</v>
      </c>
      <c r="AY536" s="322">
        <f t="shared" si="150"/>
        <v>0</v>
      </c>
      <c r="AZ536" s="322">
        <f t="shared" si="150"/>
        <v>0</v>
      </c>
      <c r="BA536" s="322">
        <f t="shared" si="150"/>
        <v>0</v>
      </c>
      <c r="BB536" s="322">
        <f t="shared" si="150"/>
        <v>0</v>
      </c>
      <c r="BC536" s="322">
        <f t="shared" si="148"/>
        <v>0</v>
      </c>
      <c r="BD536" s="322">
        <f t="shared" si="148"/>
        <v>0</v>
      </c>
      <c r="BE536" s="322">
        <f t="shared" si="148"/>
        <v>0</v>
      </c>
      <c r="BF536" s="322">
        <f t="shared" si="144"/>
        <v>0</v>
      </c>
    </row>
    <row r="537" spans="2:58" ht="14.25">
      <c r="B537" s="6" t="s">
        <v>260</v>
      </c>
      <c r="C537" s="1918" t="s">
        <v>270</v>
      </c>
      <c r="D537" s="1925" t="s">
        <v>226</v>
      </c>
      <c r="E537" s="2017" t="s">
        <v>15</v>
      </c>
      <c r="F537" s="1753" t="s">
        <v>16</v>
      </c>
      <c r="G537" s="1947">
        <v>17.489999999999998</v>
      </c>
      <c r="H537" s="1948">
        <v>1695.0736000000002</v>
      </c>
      <c r="I537" s="1952">
        <v>1695.0736000000002</v>
      </c>
      <c r="J537" s="1935">
        <v>1695.0736000000002</v>
      </c>
      <c r="K537" s="1933">
        <v>12.18</v>
      </c>
      <c r="L537" s="1738"/>
      <c r="R537" s="322">
        <f t="shared" si="145"/>
        <v>20645.996448000002</v>
      </c>
      <c r="S537" s="322">
        <f t="shared" si="149"/>
        <v>8068.5503359999957</v>
      </c>
      <c r="T537" s="322">
        <f t="shared" si="149"/>
        <v>339.01472000000012</v>
      </c>
      <c r="U537" s="322">
        <f t="shared" si="149"/>
        <v>3746.1126559999998</v>
      </c>
      <c r="V537" s="322">
        <f t="shared" si="149"/>
        <v>0</v>
      </c>
      <c r="W537" s="322">
        <f t="shared" si="149"/>
        <v>7560.0282560000005</v>
      </c>
      <c r="X537" s="322">
        <f t="shared" si="149"/>
        <v>0</v>
      </c>
      <c r="Y537" s="322">
        <f t="shared" si="149"/>
        <v>50.852208000000005</v>
      </c>
      <c r="Z537" s="322">
        <f t="shared" si="149"/>
        <v>33.901472000000012</v>
      </c>
      <c r="AA537" s="322">
        <f t="shared" si="149"/>
        <v>84.753680000000031</v>
      </c>
      <c r="AB537" s="322">
        <f t="shared" si="149"/>
        <v>203.40883200000002</v>
      </c>
      <c r="AC537" s="322">
        <f t="shared" si="149"/>
        <v>50.852208000000005</v>
      </c>
      <c r="AD537" s="322">
        <f t="shared" si="149"/>
        <v>118.65515200000003</v>
      </c>
      <c r="AE537" s="322">
        <f t="shared" si="149"/>
        <v>0</v>
      </c>
      <c r="AF537" s="322">
        <f t="shared" si="149"/>
        <v>0</v>
      </c>
      <c r="AG537" s="322">
        <f t="shared" ref="AG537:AJ567" si="155">+$R537*VLOOKUP($E537,$P$5:$AJ$7,AG$1+3,FALSE)</f>
        <v>220.35956800000002</v>
      </c>
      <c r="AH537" s="322">
        <f t="shared" si="155"/>
        <v>67.802944000000025</v>
      </c>
      <c r="AI537" s="322">
        <f t="shared" si="155"/>
        <v>67.802944000000025</v>
      </c>
      <c r="AJ537" s="322">
        <f t="shared" si="143"/>
        <v>33.901472000000012</v>
      </c>
      <c r="AK537" s="1280" t="s">
        <v>1465</v>
      </c>
      <c r="AL537" s="88" t="s">
        <v>1465</v>
      </c>
      <c r="AM537" s="1280" t="s">
        <v>1465</v>
      </c>
      <c r="AN537" s="322">
        <f t="shared" si="147"/>
        <v>20645.996448000002</v>
      </c>
      <c r="AO537" s="322">
        <f t="shared" si="150"/>
        <v>8068.5503359999957</v>
      </c>
      <c r="AP537" s="322">
        <f t="shared" si="150"/>
        <v>339.01472000000012</v>
      </c>
      <c r="AQ537" s="322">
        <f t="shared" si="150"/>
        <v>3746.1126559999998</v>
      </c>
      <c r="AR537" s="322">
        <f t="shared" si="150"/>
        <v>0</v>
      </c>
      <c r="AS537" s="322">
        <f t="shared" si="150"/>
        <v>7560.0282560000005</v>
      </c>
      <c r="AT537" s="322">
        <f t="shared" si="150"/>
        <v>0</v>
      </c>
      <c r="AU537" s="322">
        <f t="shared" si="150"/>
        <v>50.852208000000005</v>
      </c>
      <c r="AV537" s="322">
        <f t="shared" si="150"/>
        <v>33.901472000000012</v>
      </c>
      <c r="AW537" s="322">
        <f t="shared" si="150"/>
        <v>84.753680000000031</v>
      </c>
      <c r="AX537" s="322">
        <f t="shared" si="150"/>
        <v>203.40883200000002</v>
      </c>
      <c r="AY537" s="322">
        <f t="shared" si="150"/>
        <v>50.852208000000005</v>
      </c>
      <c r="AZ537" s="322">
        <f t="shared" si="150"/>
        <v>118.65515200000003</v>
      </c>
      <c r="BA537" s="322">
        <f t="shared" si="150"/>
        <v>0</v>
      </c>
      <c r="BB537" s="322">
        <f t="shared" si="150"/>
        <v>0</v>
      </c>
      <c r="BC537" s="322">
        <f t="shared" ref="BC537:BF567" si="156">+$AN537*VLOOKUP($E537,$AL$5:$BF$7,BC$1+3,FALSE)</f>
        <v>220.35956800000002</v>
      </c>
      <c r="BD537" s="322">
        <f t="shared" si="156"/>
        <v>67.802944000000025</v>
      </c>
      <c r="BE537" s="322">
        <f t="shared" si="156"/>
        <v>67.802944000000025</v>
      </c>
      <c r="BF537" s="322">
        <f t="shared" si="144"/>
        <v>33.901472000000012</v>
      </c>
    </row>
    <row r="538" spans="2:58" ht="14.25">
      <c r="B538" s="6" t="s">
        <v>260</v>
      </c>
      <c r="C538" s="1918" t="s">
        <v>24</v>
      </c>
      <c r="D538" s="1925" t="s">
        <v>23</v>
      </c>
      <c r="E538" s="2017" t="s">
        <v>25</v>
      </c>
      <c r="F538" s="1753" t="s">
        <v>26</v>
      </c>
      <c r="G538" s="1947">
        <v>17.170000000000002</v>
      </c>
      <c r="H538" s="1948">
        <v>809.90266170375889</v>
      </c>
      <c r="I538" s="1948">
        <v>809.90266170375889</v>
      </c>
      <c r="J538" s="1948">
        <v>809.90266170375889</v>
      </c>
      <c r="K538" s="1939">
        <v>9.129999999999999</v>
      </c>
      <c r="L538" s="1738"/>
      <c r="R538" s="322">
        <f t="shared" si="145"/>
        <v>7394.4113013553197</v>
      </c>
      <c r="S538" s="322">
        <f t="shared" si="149"/>
        <v>3855.1366697098929</v>
      </c>
      <c r="T538" s="322">
        <f t="shared" si="149"/>
        <v>161.98053234075184</v>
      </c>
      <c r="U538" s="322">
        <f t="shared" si="149"/>
        <v>1789.8848823653068</v>
      </c>
      <c r="V538" s="322">
        <f t="shared" si="149"/>
        <v>0</v>
      </c>
      <c r="W538" s="322">
        <f t="shared" si="149"/>
        <v>1141.9627530022999</v>
      </c>
      <c r="X538" s="322">
        <f t="shared" si="149"/>
        <v>0</v>
      </c>
      <c r="Y538" s="322">
        <f t="shared" si="149"/>
        <v>24.297079851112766</v>
      </c>
      <c r="Z538" s="322">
        <f t="shared" si="149"/>
        <v>16.198053234075182</v>
      </c>
      <c r="AA538" s="322">
        <f t="shared" si="149"/>
        <v>40.495133085187959</v>
      </c>
      <c r="AB538" s="322">
        <f t="shared" si="149"/>
        <v>97.188319404451065</v>
      </c>
      <c r="AC538" s="322">
        <f t="shared" si="149"/>
        <v>24.297079851112766</v>
      </c>
      <c r="AD538" s="322">
        <f t="shared" si="149"/>
        <v>56.693186319263127</v>
      </c>
      <c r="AE538" s="322">
        <f t="shared" si="149"/>
        <v>0</v>
      </c>
      <c r="AF538" s="322">
        <f t="shared" si="149"/>
        <v>0</v>
      </c>
      <c r="AG538" s="322">
        <f t="shared" si="155"/>
        <v>105.28734602148866</v>
      </c>
      <c r="AH538" s="322">
        <f t="shared" si="155"/>
        <v>32.396106468150364</v>
      </c>
      <c r="AI538" s="322">
        <f t="shared" si="155"/>
        <v>32.396106468150364</v>
      </c>
      <c r="AJ538" s="322">
        <f t="shared" si="143"/>
        <v>16.198053234075182</v>
      </c>
      <c r="AK538" s="1280" t="s">
        <v>1465</v>
      </c>
      <c r="AL538" s="88" t="s">
        <v>1465</v>
      </c>
      <c r="AM538" s="1280" t="s">
        <v>1465</v>
      </c>
      <c r="AN538" s="322">
        <f t="shared" si="147"/>
        <v>7394.4113013553178</v>
      </c>
      <c r="AO538" s="322">
        <f t="shared" si="150"/>
        <v>3855.136669709892</v>
      </c>
      <c r="AP538" s="322">
        <f t="shared" si="150"/>
        <v>161.98053234075178</v>
      </c>
      <c r="AQ538" s="322">
        <f t="shared" si="150"/>
        <v>1789.8848823653063</v>
      </c>
      <c r="AR538" s="322">
        <f t="shared" si="150"/>
        <v>0</v>
      </c>
      <c r="AS538" s="322">
        <f t="shared" si="150"/>
        <v>1141.9627530022997</v>
      </c>
      <c r="AT538" s="322">
        <f t="shared" si="150"/>
        <v>0</v>
      </c>
      <c r="AU538" s="322">
        <f t="shared" si="150"/>
        <v>24.297079851112759</v>
      </c>
      <c r="AV538" s="322">
        <f t="shared" si="150"/>
        <v>16.198053234075179</v>
      </c>
      <c r="AW538" s="322">
        <f t="shared" si="150"/>
        <v>40.495133085187945</v>
      </c>
      <c r="AX538" s="322">
        <f t="shared" si="150"/>
        <v>97.188319404451036</v>
      </c>
      <c r="AY538" s="322">
        <f t="shared" si="150"/>
        <v>24.297079851112759</v>
      </c>
      <c r="AZ538" s="322">
        <f t="shared" si="150"/>
        <v>56.693186319263113</v>
      </c>
      <c r="BA538" s="322">
        <f t="shared" si="150"/>
        <v>0</v>
      </c>
      <c r="BB538" s="322">
        <f t="shared" si="150"/>
        <v>0</v>
      </c>
      <c r="BC538" s="322">
        <f t="shared" si="156"/>
        <v>105.28734602148863</v>
      </c>
      <c r="BD538" s="322">
        <f t="shared" si="156"/>
        <v>32.396106468150357</v>
      </c>
      <c r="BE538" s="322">
        <f t="shared" si="156"/>
        <v>32.396106468150357</v>
      </c>
      <c r="BF538" s="322">
        <f t="shared" si="144"/>
        <v>16.198053234075179</v>
      </c>
    </row>
    <row r="539" spans="2:58" ht="14.25">
      <c r="B539" s="6" t="s">
        <v>260</v>
      </c>
      <c r="C539" s="1918" t="s">
        <v>24</v>
      </c>
      <c r="D539" s="1925" t="s">
        <v>27</v>
      </c>
      <c r="E539" s="2017" t="s">
        <v>25</v>
      </c>
      <c r="F539" s="1753" t="s">
        <v>26</v>
      </c>
      <c r="G539" s="1947">
        <v>17.170000000000002</v>
      </c>
      <c r="H539" s="1948">
        <v>2374.9901052992059</v>
      </c>
      <c r="I539" s="1948">
        <v>2374.9901052992059</v>
      </c>
      <c r="J539" s="1948">
        <v>2374.9901052992059</v>
      </c>
      <c r="K539" s="1939">
        <v>9.129999999999999</v>
      </c>
      <c r="L539" s="1738"/>
      <c r="R539" s="322">
        <f t="shared" si="145"/>
        <v>21683.659661381753</v>
      </c>
      <c r="S539" s="322">
        <f t="shared" si="149"/>
        <v>11304.952901224222</v>
      </c>
      <c r="T539" s="322">
        <f t="shared" si="149"/>
        <v>474.99802105984134</v>
      </c>
      <c r="U539" s="322">
        <f t="shared" si="149"/>
        <v>5248.7281327112441</v>
      </c>
      <c r="V539" s="322">
        <f t="shared" si="149"/>
        <v>0</v>
      </c>
      <c r="W539" s="322">
        <f t="shared" si="149"/>
        <v>3348.7360484718802</v>
      </c>
      <c r="X539" s="322">
        <f t="shared" si="149"/>
        <v>0</v>
      </c>
      <c r="Y539" s="322">
        <f t="shared" si="149"/>
        <v>71.249703158976175</v>
      </c>
      <c r="Z539" s="322">
        <f t="shared" si="149"/>
        <v>47.499802105984131</v>
      </c>
      <c r="AA539" s="322">
        <f t="shared" ref="S539:AF556" si="157">+$R539*VLOOKUP($E539,$P$5:$AF$7,AA$1+3,FALSE)</f>
        <v>118.74950526496033</v>
      </c>
      <c r="AB539" s="322">
        <f t="shared" si="157"/>
        <v>284.9988126359047</v>
      </c>
      <c r="AC539" s="322">
        <f t="shared" si="157"/>
        <v>71.249703158976175</v>
      </c>
      <c r="AD539" s="322">
        <f t="shared" si="157"/>
        <v>166.24930737094442</v>
      </c>
      <c r="AE539" s="322">
        <f t="shared" si="157"/>
        <v>0</v>
      </c>
      <c r="AF539" s="322">
        <f t="shared" si="157"/>
        <v>0</v>
      </c>
      <c r="AG539" s="322">
        <f t="shared" si="155"/>
        <v>308.74871368889677</v>
      </c>
      <c r="AH539" s="322">
        <f t="shared" si="155"/>
        <v>94.999604211968261</v>
      </c>
      <c r="AI539" s="322">
        <f t="shared" si="155"/>
        <v>94.999604211968261</v>
      </c>
      <c r="AJ539" s="322">
        <f t="shared" si="143"/>
        <v>47.499802105984131</v>
      </c>
      <c r="AK539" s="1280" t="s">
        <v>1465</v>
      </c>
      <c r="AL539" s="88" t="s">
        <v>1465</v>
      </c>
      <c r="AM539" s="1280" t="s">
        <v>1465</v>
      </c>
      <c r="AN539" s="322">
        <f t="shared" si="147"/>
        <v>21683.659661381746</v>
      </c>
      <c r="AO539" s="322">
        <f t="shared" si="150"/>
        <v>11304.952901224218</v>
      </c>
      <c r="AP539" s="322">
        <f t="shared" si="150"/>
        <v>474.99802105984116</v>
      </c>
      <c r="AQ539" s="322">
        <f t="shared" si="150"/>
        <v>5248.7281327112423</v>
      </c>
      <c r="AR539" s="322">
        <f t="shared" si="150"/>
        <v>0</v>
      </c>
      <c r="AS539" s="322">
        <f t="shared" si="150"/>
        <v>3348.7360484718788</v>
      </c>
      <c r="AT539" s="322">
        <f t="shared" si="150"/>
        <v>0</v>
      </c>
      <c r="AU539" s="322">
        <f t="shared" si="150"/>
        <v>71.249703158976146</v>
      </c>
      <c r="AV539" s="322">
        <f t="shared" si="150"/>
        <v>47.499802105984116</v>
      </c>
      <c r="AW539" s="322">
        <f t="shared" ref="AO539:BB556" si="158">+$AN539*VLOOKUP($E539,$AL$5:$BB$7,AW$1+3,FALSE)</f>
        <v>118.74950526496029</v>
      </c>
      <c r="AX539" s="322">
        <f t="shared" si="158"/>
        <v>284.99881263590459</v>
      </c>
      <c r="AY539" s="322">
        <f t="shared" si="158"/>
        <v>71.249703158976146</v>
      </c>
      <c r="AZ539" s="322">
        <f t="shared" si="158"/>
        <v>166.24930737094436</v>
      </c>
      <c r="BA539" s="322">
        <f t="shared" si="158"/>
        <v>0</v>
      </c>
      <c r="BB539" s="322">
        <f t="shared" si="158"/>
        <v>0</v>
      </c>
      <c r="BC539" s="322">
        <f t="shared" si="156"/>
        <v>308.74871368889666</v>
      </c>
      <c r="BD539" s="322">
        <f t="shared" si="156"/>
        <v>94.999604211968233</v>
      </c>
      <c r="BE539" s="322">
        <f t="shared" si="156"/>
        <v>94.999604211968233</v>
      </c>
      <c r="BF539" s="322">
        <f t="shared" si="144"/>
        <v>47.499802105984116</v>
      </c>
    </row>
    <row r="540" spans="2:58" ht="14.25">
      <c r="B540" s="6" t="s">
        <v>260</v>
      </c>
      <c r="C540" s="1918" t="s">
        <v>24</v>
      </c>
      <c r="D540" s="1925" t="s">
        <v>28</v>
      </c>
      <c r="E540" s="2017" t="s">
        <v>25</v>
      </c>
      <c r="F540" s="1753" t="s">
        <v>26</v>
      </c>
      <c r="G540" s="1947">
        <v>17.170000000000002</v>
      </c>
      <c r="H540" s="1948">
        <v>282.79300229401014</v>
      </c>
      <c r="I540" s="1948">
        <v>282.79300229401014</v>
      </c>
      <c r="J540" s="1948">
        <v>282.79300229401014</v>
      </c>
      <c r="K540" s="1939">
        <v>9.129999999999999</v>
      </c>
      <c r="L540" s="1738"/>
      <c r="R540" s="322">
        <f t="shared" si="145"/>
        <v>2581.9001109443129</v>
      </c>
      <c r="S540" s="322">
        <f t="shared" si="157"/>
        <v>1346.0946909194884</v>
      </c>
      <c r="T540" s="322">
        <f t="shared" si="157"/>
        <v>56.55860045880204</v>
      </c>
      <c r="U540" s="322">
        <f t="shared" si="157"/>
        <v>624.97253506976233</v>
      </c>
      <c r="V540" s="322">
        <f t="shared" si="157"/>
        <v>0</v>
      </c>
      <c r="W540" s="322">
        <f t="shared" si="157"/>
        <v>398.73813323455425</v>
      </c>
      <c r="X540" s="322">
        <f t="shared" si="157"/>
        <v>0</v>
      </c>
      <c r="Y540" s="322">
        <f t="shared" si="157"/>
        <v>8.4837900688203032</v>
      </c>
      <c r="Z540" s="322">
        <f t="shared" si="157"/>
        <v>5.6558600458802042</v>
      </c>
      <c r="AA540" s="322">
        <f t="shared" si="157"/>
        <v>14.13965011470051</v>
      </c>
      <c r="AB540" s="322">
        <f t="shared" si="157"/>
        <v>33.935160275281213</v>
      </c>
      <c r="AC540" s="322">
        <f t="shared" si="157"/>
        <v>8.4837900688203032</v>
      </c>
      <c r="AD540" s="322">
        <f t="shared" si="157"/>
        <v>19.795510160580712</v>
      </c>
      <c r="AE540" s="322">
        <f t="shared" si="157"/>
        <v>0</v>
      </c>
      <c r="AF540" s="322">
        <f t="shared" si="157"/>
        <v>0</v>
      </c>
      <c r="AG540" s="322">
        <f t="shared" si="155"/>
        <v>36.763090298221321</v>
      </c>
      <c r="AH540" s="322">
        <f t="shared" si="155"/>
        <v>11.311720091760408</v>
      </c>
      <c r="AI540" s="322">
        <f t="shared" si="155"/>
        <v>11.311720091760408</v>
      </c>
      <c r="AJ540" s="322">
        <f t="shared" si="143"/>
        <v>5.6558600458802042</v>
      </c>
      <c r="AK540" s="1280" t="s">
        <v>1465</v>
      </c>
      <c r="AL540" s="88" t="s">
        <v>1465</v>
      </c>
      <c r="AM540" s="1280" t="s">
        <v>1465</v>
      </c>
      <c r="AN540" s="322">
        <f t="shared" si="147"/>
        <v>2581.9001109443125</v>
      </c>
      <c r="AO540" s="322">
        <f t="shared" si="158"/>
        <v>1346.0946909194881</v>
      </c>
      <c r="AP540" s="322">
        <f t="shared" si="158"/>
        <v>56.558600458802033</v>
      </c>
      <c r="AQ540" s="322">
        <f t="shared" si="158"/>
        <v>624.97253506976222</v>
      </c>
      <c r="AR540" s="322">
        <f t="shared" si="158"/>
        <v>0</v>
      </c>
      <c r="AS540" s="322">
        <f t="shared" si="158"/>
        <v>398.7381332345542</v>
      </c>
      <c r="AT540" s="322">
        <f t="shared" si="158"/>
        <v>0</v>
      </c>
      <c r="AU540" s="322">
        <f t="shared" si="158"/>
        <v>8.4837900688203032</v>
      </c>
      <c r="AV540" s="322">
        <f t="shared" si="158"/>
        <v>5.6558600458802033</v>
      </c>
      <c r="AW540" s="322">
        <f t="shared" si="158"/>
        <v>14.139650114700508</v>
      </c>
      <c r="AX540" s="322">
        <f t="shared" si="158"/>
        <v>33.935160275281213</v>
      </c>
      <c r="AY540" s="322">
        <f t="shared" si="158"/>
        <v>8.4837900688203032</v>
      </c>
      <c r="AZ540" s="322">
        <f t="shared" si="158"/>
        <v>19.795510160580708</v>
      </c>
      <c r="BA540" s="322">
        <f t="shared" si="158"/>
        <v>0</v>
      </c>
      <c r="BB540" s="322">
        <f t="shared" si="158"/>
        <v>0</v>
      </c>
      <c r="BC540" s="322">
        <f t="shared" si="156"/>
        <v>36.763090298221314</v>
      </c>
      <c r="BD540" s="322">
        <f t="shared" si="156"/>
        <v>11.311720091760407</v>
      </c>
      <c r="BE540" s="322">
        <f t="shared" si="156"/>
        <v>11.311720091760407</v>
      </c>
      <c r="BF540" s="322">
        <f t="shared" si="144"/>
        <v>5.6558600458802033</v>
      </c>
    </row>
    <row r="541" spans="2:58" ht="14.25">
      <c r="B541" s="6" t="s">
        <v>260</v>
      </c>
      <c r="C541" s="1918" t="s">
        <v>24</v>
      </c>
      <c r="D541" s="1925" t="s">
        <v>29</v>
      </c>
      <c r="E541" s="2017" t="s">
        <v>25</v>
      </c>
      <c r="F541" s="1753" t="s">
        <v>26</v>
      </c>
      <c r="G541" s="1947">
        <v>17.5</v>
      </c>
      <c r="H541" s="1948">
        <v>53.749765242629202</v>
      </c>
      <c r="I541" s="1948">
        <v>53.749765242629202</v>
      </c>
      <c r="J541" s="1948">
        <v>53.749765242629202</v>
      </c>
      <c r="K541" s="1939">
        <v>9.129999999999999</v>
      </c>
      <c r="L541" s="1738"/>
      <c r="R541" s="322">
        <f t="shared" si="145"/>
        <v>490.73535666520468</v>
      </c>
      <c r="S541" s="322">
        <f t="shared" si="157"/>
        <v>255.84888255491504</v>
      </c>
      <c r="T541" s="322">
        <f t="shared" si="157"/>
        <v>10.749953048525843</v>
      </c>
      <c r="U541" s="322">
        <f t="shared" si="157"/>
        <v>118.78698118621051</v>
      </c>
      <c r="V541" s="322">
        <f t="shared" si="157"/>
        <v>0</v>
      </c>
      <c r="W541" s="322">
        <f t="shared" si="157"/>
        <v>75.787168992107169</v>
      </c>
      <c r="X541" s="322">
        <f t="shared" si="157"/>
        <v>0</v>
      </c>
      <c r="Y541" s="322">
        <f t="shared" si="157"/>
        <v>1.612492957278876</v>
      </c>
      <c r="Z541" s="322">
        <f t="shared" si="157"/>
        <v>1.0749953048525844</v>
      </c>
      <c r="AA541" s="322">
        <f t="shared" si="157"/>
        <v>2.6874882621314606</v>
      </c>
      <c r="AB541" s="322">
        <f t="shared" si="157"/>
        <v>6.4499718291155039</v>
      </c>
      <c r="AC541" s="322">
        <f t="shared" si="157"/>
        <v>1.612492957278876</v>
      </c>
      <c r="AD541" s="322">
        <f t="shared" si="157"/>
        <v>3.7624835669840446</v>
      </c>
      <c r="AE541" s="322">
        <f t="shared" si="157"/>
        <v>0</v>
      </c>
      <c r="AF541" s="322">
        <f t="shared" si="157"/>
        <v>0</v>
      </c>
      <c r="AG541" s="322">
        <f t="shared" si="155"/>
        <v>6.9874694815417966</v>
      </c>
      <c r="AH541" s="322">
        <f t="shared" si="155"/>
        <v>2.1499906097051689</v>
      </c>
      <c r="AI541" s="322">
        <f t="shared" si="155"/>
        <v>2.1499906097051689</v>
      </c>
      <c r="AJ541" s="322">
        <f t="shared" si="143"/>
        <v>1.0749953048525844</v>
      </c>
      <c r="AK541" s="1280" t="s">
        <v>1465</v>
      </c>
      <c r="AL541" s="88" t="s">
        <v>1465</v>
      </c>
      <c r="AM541" s="1280" t="s">
        <v>1465</v>
      </c>
      <c r="AN541" s="322">
        <f t="shared" si="147"/>
        <v>490.73535666520456</v>
      </c>
      <c r="AO541" s="322">
        <f t="shared" si="158"/>
        <v>255.84888255491498</v>
      </c>
      <c r="AP541" s="322">
        <f t="shared" si="158"/>
        <v>10.749953048525841</v>
      </c>
      <c r="AQ541" s="322">
        <f t="shared" si="158"/>
        <v>118.78698118621048</v>
      </c>
      <c r="AR541" s="322">
        <f t="shared" si="158"/>
        <v>0</v>
      </c>
      <c r="AS541" s="322">
        <f t="shared" si="158"/>
        <v>75.787168992107155</v>
      </c>
      <c r="AT541" s="322">
        <f t="shared" si="158"/>
        <v>0</v>
      </c>
      <c r="AU541" s="322">
        <f t="shared" si="158"/>
        <v>1.6124929572788755</v>
      </c>
      <c r="AV541" s="322">
        <f t="shared" si="158"/>
        <v>1.0749953048525842</v>
      </c>
      <c r="AW541" s="322">
        <f t="shared" si="158"/>
        <v>2.6874882621314602</v>
      </c>
      <c r="AX541" s="322">
        <f t="shared" si="158"/>
        <v>6.4499718291155022</v>
      </c>
      <c r="AY541" s="322">
        <f t="shared" si="158"/>
        <v>1.6124929572788755</v>
      </c>
      <c r="AZ541" s="322">
        <f t="shared" si="158"/>
        <v>3.7624835669840437</v>
      </c>
      <c r="BA541" s="322">
        <f t="shared" si="158"/>
        <v>0</v>
      </c>
      <c r="BB541" s="322">
        <f t="shared" si="158"/>
        <v>0</v>
      </c>
      <c r="BC541" s="322">
        <f t="shared" si="156"/>
        <v>6.9874694815417948</v>
      </c>
      <c r="BD541" s="322">
        <f t="shared" si="156"/>
        <v>2.1499906097051684</v>
      </c>
      <c r="BE541" s="322">
        <f t="shared" si="156"/>
        <v>2.1499906097051684</v>
      </c>
      <c r="BF541" s="322">
        <f t="shared" si="144"/>
        <v>1.0749953048525842</v>
      </c>
    </row>
    <row r="542" spans="2:58" ht="14.25">
      <c r="B542" s="6" t="s">
        <v>260</v>
      </c>
      <c r="C542" s="1918" t="s">
        <v>24</v>
      </c>
      <c r="D542" s="1925" t="s">
        <v>30</v>
      </c>
      <c r="E542" s="2017" t="s">
        <v>25</v>
      </c>
      <c r="F542" s="1753" t="s">
        <v>26</v>
      </c>
      <c r="G542" s="1947">
        <v>17.5</v>
      </c>
      <c r="H542" s="1948">
        <v>67.894162883195776</v>
      </c>
      <c r="I542" s="1948">
        <v>67.894162883195776</v>
      </c>
      <c r="J542" s="1948">
        <v>67.894162883195776</v>
      </c>
      <c r="K542" s="1939">
        <v>9.129999999999999</v>
      </c>
      <c r="L542" s="1738"/>
      <c r="R542" s="322">
        <f t="shared" si="145"/>
        <v>619.87370712357745</v>
      </c>
      <c r="S542" s="322">
        <f t="shared" si="157"/>
        <v>323.17621532401188</v>
      </c>
      <c r="T542" s="322">
        <f t="shared" si="157"/>
        <v>13.578832576639158</v>
      </c>
      <c r="U542" s="322">
        <f t="shared" si="157"/>
        <v>150.04609997186262</v>
      </c>
      <c r="V542" s="322">
        <f t="shared" si="157"/>
        <v>0</v>
      </c>
      <c r="W542" s="322">
        <f t="shared" si="157"/>
        <v>95.730769665306028</v>
      </c>
      <c r="X542" s="322">
        <f t="shared" si="157"/>
        <v>0</v>
      </c>
      <c r="Y542" s="322">
        <f t="shared" si="157"/>
        <v>2.0368248864958729</v>
      </c>
      <c r="Z542" s="322">
        <f t="shared" si="157"/>
        <v>1.3578832576639157</v>
      </c>
      <c r="AA542" s="322">
        <f t="shared" si="157"/>
        <v>3.3947081441597895</v>
      </c>
      <c r="AB542" s="322">
        <f t="shared" si="157"/>
        <v>8.1472995459834916</v>
      </c>
      <c r="AC542" s="322">
        <f t="shared" si="157"/>
        <v>2.0368248864958729</v>
      </c>
      <c r="AD542" s="322">
        <f t="shared" si="157"/>
        <v>4.7525914018237039</v>
      </c>
      <c r="AE542" s="322">
        <f t="shared" si="157"/>
        <v>0</v>
      </c>
      <c r="AF542" s="322">
        <f t="shared" si="157"/>
        <v>0</v>
      </c>
      <c r="AG542" s="322">
        <f t="shared" si="155"/>
        <v>8.8262411748154506</v>
      </c>
      <c r="AH542" s="322">
        <f t="shared" si="155"/>
        <v>2.7157665153278314</v>
      </c>
      <c r="AI542" s="322">
        <f t="shared" si="155"/>
        <v>2.7157665153278314</v>
      </c>
      <c r="AJ542" s="322">
        <f t="shared" si="143"/>
        <v>1.3578832576639157</v>
      </c>
      <c r="AK542" s="1280" t="s">
        <v>1465</v>
      </c>
      <c r="AL542" s="88" t="s">
        <v>1465</v>
      </c>
      <c r="AM542" s="1280" t="s">
        <v>1465</v>
      </c>
      <c r="AN542" s="322">
        <f t="shared" si="147"/>
        <v>619.87370712357733</v>
      </c>
      <c r="AO542" s="322">
        <f t="shared" si="158"/>
        <v>323.17621532401182</v>
      </c>
      <c r="AP542" s="322">
        <f t="shared" si="158"/>
        <v>13.578832576639154</v>
      </c>
      <c r="AQ542" s="322">
        <f t="shared" si="158"/>
        <v>150.04609997186259</v>
      </c>
      <c r="AR542" s="322">
        <f t="shared" si="158"/>
        <v>0</v>
      </c>
      <c r="AS542" s="322">
        <f t="shared" si="158"/>
        <v>95.730769665306013</v>
      </c>
      <c r="AT542" s="322">
        <f t="shared" si="158"/>
        <v>0</v>
      </c>
      <c r="AU542" s="322">
        <f t="shared" si="158"/>
        <v>2.0368248864958725</v>
      </c>
      <c r="AV542" s="322">
        <f t="shared" si="158"/>
        <v>1.3578832576639155</v>
      </c>
      <c r="AW542" s="322">
        <f t="shared" si="158"/>
        <v>3.3947081441597886</v>
      </c>
      <c r="AX542" s="322">
        <f t="shared" si="158"/>
        <v>8.1472995459834898</v>
      </c>
      <c r="AY542" s="322">
        <f t="shared" si="158"/>
        <v>2.0368248864958725</v>
      </c>
      <c r="AZ542" s="322">
        <f t="shared" si="158"/>
        <v>4.7525914018237039</v>
      </c>
      <c r="BA542" s="322">
        <f t="shared" si="158"/>
        <v>0</v>
      </c>
      <c r="BB542" s="322">
        <f t="shared" si="158"/>
        <v>0</v>
      </c>
      <c r="BC542" s="322">
        <f t="shared" si="156"/>
        <v>8.8262411748154488</v>
      </c>
      <c r="BD542" s="322">
        <f t="shared" si="156"/>
        <v>2.715766515327831</v>
      </c>
      <c r="BE542" s="322">
        <f t="shared" si="156"/>
        <v>2.715766515327831</v>
      </c>
      <c r="BF542" s="322">
        <f t="shared" si="144"/>
        <v>1.3578832576639155</v>
      </c>
    </row>
    <row r="543" spans="2:58" ht="14.25">
      <c r="B543" s="6" t="s">
        <v>260</v>
      </c>
      <c r="C543" s="1918" t="s">
        <v>24</v>
      </c>
      <c r="D543" s="1925" t="s">
        <v>31</v>
      </c>
      <c r="E543" s="2017" t="s">
        <v>25</v>
      </c>
      <c r="F543" s="1753" t="s">
        <v>26</v>
      </c>
      <c r="G543" s="1947">
        <v>17.5</v>
      </c>
      <c r="H543" s="1948">
        <v>126.26599208630297</v>
      </c>
      <c r="I543" s="1948">
        <v>126.26599208630297</v>
      </c>
      <c r="J543" s="1948">
        <v>126.26599208630297</v>
      </c>
      <c r="K543" s="1939">
        <v>9.129999999999999</v>
      </c>
      <c r="L543" s="1738"/>
      <c r="R543" s="322">
        <f t="shared" si="145"/>
        <v>1152.8085077479464</v>
      </c>
      <c r="S543" s="322">
        <f t="shared" si="157"/>
        <v>601.0261223308022</v>
      </c>
      <c r="T543" s="322">
        <f t="shared" si="157"/>
        <v>25.253198417260602</v>
      </c>
      <c r="U543" s="322">
        <f t="shared" si="157"/>
        <v>279.04784251072954</v>
      </c>
      <c r="V543" s="322">
        <f t="shared" si="157"/>
        <v>0</v>
      </c>
      <c r="W543" s="322">
        <f t="shared" si="157"/>
        <v>178.03504884168717</v>
      </c>
      <c r="X543" s="322">
        <f t="shared" si="157"/>
        <v>0</v>
      </c>
      <c r="Y543" s="322">
        <f t="shared" si="157"/>
        <v>3.7879797625890892</v>
      </c>
      <c r="Z543" s="322">
        <f t="shared" si="157"/>
        <v>2.5253198417260605</v>
      </c>
      <c r="AA543" s="322">
        <f t="shared" si="157"/>
        <v>6.3132996043151506</v>
      </c>
      <c r="AB543" s="322">
        <f t="shared" si="157"/>
        <v>15.151919050356357</v>
      </c>
      <c r="AC543" s="322">
        <f t="shared" si="157"/>
        <v>3.7879797625890892</v>
      </c>
      <c r="AD543" s="322">
        <f t="shared" si="157"/>
        <v>8.8386194460412089</v>
      </c>
      <c r="AE543" s="322">
        <f t="shared" si="157"/>
        <v>0</v>
      </c>
      <c r="AF543" s="322">
        <f t="shared" si="157"/>
        <v>0</v>
      </c>
      <c r="AG543" s="322">
        <f t="shared" si="155"/>
        <v>16.414578971219388</v>
      </c>
      <c r="AH543" s="322">
        <f t="shared" si="155"/>
        <v>5.050639683452121</v>
      </c>
      <c r="AI543" s="322">
        <f t="shared" si="155"/>
        <v>5.050639683452121</v>
      </c>
      <c r="AJ543" s="322">
        <f t="shared" si="143"/>
        <v>2.5253198417260605</v>
      </c>
      <c r="AK543" s="1280" t="s">
        <v>1465</v>
      </c>
      <c r="AL543" s="88" t="s">
        <v>1465</v>
      </c>
      <c r="AM543" s="1280" t="s">
        <v>1465</v>
      </c>
      <c r="AN543" s="322">
        <f t="shared" si="147"/>
        <v>1152.8085077479461</v>
      </c>
      <c r="AO543" s="322">
        <f t="shared" si="158"/>
        <v>601.02612233080208</v>
      </c>
      <c r="AP543" s="322">
        <f t="shared" si="158"/>
        <v>25.253198417260599</v>
      </c>
      <c r="AQ543" s="322">
        <f t="shared" si="158"/>
        <v>279.04784251072948</v>
      </c>
      <c r="AR543" s="322">
        <f t="shared" si="158"/>
        <v>0</v>
      </c>
      <c r="AS543" s="322">
        <f t="shared" si="158"/>
        <v>178.03504884168714</v>
      </c>
      <c r="AT543" s="322">
        <f t="shared" si="158"/>
        <v>0</v>
      </c>
      <c r="AU543" s="322">
        <f t="shared" si="158"/>
        <v>3.7879797625890888</v>
      </c>
      <c r="AV543" s="322">
        <f t="shared" si="158"/>
        <v>2.5253198417260601</v>
      </c>
      <c r="AW543" s="322">
        <f t="shared" si="158"/>
        <v>6.3132996043151497</v>
      </c>
      <c r="AX543" s="322">
        <f t="shared" si="158"/>
        <v>15.151919050356355</v>
      </c>
      <c r="AY543" s="322">
        <f t="shared" si="158"/>
        <v>3.7879797625890888</v>
      </c>
      <c r="AZ543" s="322">
        <f t="shared" si="158"/>
        <v>8.8386194460412071</v>
      </c>
      <c r="BA543" s="322">
        <f t="shared" si="158"/>
        <v>0</v>
      </c>
      <c r="BB543" s="322">
        <f t="shared" si="158"/>
        <v>0</v>
      </c>
      <c r="BC543" s="322">
        <f t="shared" si="156"/>
        <v>16.414578971219385</v>
      </c>
      <c r="BD543" s="322">
        <f t="shared" si="156"/>
        <v>5.0506396834521201</v>
      </c>
      <c r="BE543" s="322">
        <f t="shared" si="156"/>
        <v>5.0506396834521201</v>
      </c>
      <c r="BF543" s="322">
        <f t="shared" si="144"/>
        <v>2.5253198417260601</v>
      </c>
    </row>
    <row r="544" spans="2:58" ht="14.25">
      <c r="B544" s="6" t="s">
        <v>260</v>
      </c>
      <c r="C544" s="1918" t="s">
        <v>24</v>
      </c>
      <c r="D544" s="1925" t="s">
        <v>32</v>
      </c>
      <c r="E544" s="2017" t="s">
        <v>25</v>
      </c>
      <c r="F544" s="1753" t="s">
        <v>26</v>
      </c>
      <c r="G544" s="1947">
        <v>17.5</v>
      </c>
      <c r="H544" s="1948">
        <v>207.16452786494588</v>
      </c>
      <c r="I544" s="1948">
        <v>207.16452786494588</v>
      </c>
      <c r="J544" s="1948">
        <v>207.16452786494588</v>
      </c>
      <c r="K544" s="1939">
        <v>9.129999999999999</v>
      </c>
      <c r="L544" s="1738"/>
      <c r="R544" s="322">
        <f t="shared" si="145"/>
        <v>1891.4121394069562</v>
      </c>
      <c r="S544" s="322">
        <f t="shared" si="157"/>
        <v>986.10315263714256</v>
      </c>
      <c r="T544" s="322">
        <f t="shared" si="157"/>
        <v>41.432905572989185</v>
      </c>
      <c r="U544" s="322">
        <f t="shared" si="157"/>
        <v>457.83360658153032</v>
      </c>
      <c r="V544" s="322">
        <f t="shared" si="157"/>
        <v>0</v>
      </c>
      <c r="W544" s="322">
        <f t="shared" si="157"/>
        <v>292.10198428957369</v>
      </c>
      <c r="X544" s="322">
        <f t="shared" si="157"/>
        <v>0</v>
      </c>
      <c r="Y544" s="322">
        <f t="shared" si="157"/>
        <v>6.214935835948376</v>
      </c>
      <c r="Z544" s="322">
        <f t="shared" si="157"/>
        <v>4.1432905572989194</v>
      </c>
      <c r="AA544" s="322">
        <f t="shared" si="157"/>
        <v>10.358226393247296</v>
      </c>
      <c r="AB544" s="322">
        <f t="shared" si="157"/>
        <v>24.859743343793504</v>
      </c>
      <c r="AC544" s="322">
        <f t="shared" si="157"/>
        <v>6.214935835948376</v>
      </c>
      <c r="AD544" s="322">
        <f t="shared" si="157"/>
        <v>14.501516950546213</v>
      </c>
      <c r="AE544" s="322">
        <f t="shared" si="157"/>
        <v>0</v>
      </c>
      <c r="AF544" s="322">
        <f t="shared" si="157"/>
        <v>0</v>
      </c>
      <c r="AG544" s="322">
        <f t="shared" si="155"/>
        <v>26.931388622442967</v>
      </c>
      <c r="AH544" s="322">
        <f t="shared" si="155"/>
        <v>8.2865811145978387</v>
      </c>
      <c r="AI544" s="322">
        <f t="shared" si="155"/>
        <v>8.2865811145978387</v>
      </c>
      <c r="AJ544" s="322">
        <f t="shared" si="143"/>
        <v>4.1432905572989194</v>
      </c>
      <c r="AK544" s="1280" t="s">
        <v>1465</v>
      </c>
      <c r="AL544" s="88" t="s">
        <v>1465</v>
      </c>
      <c r="AM544" s="1280" t="s">
        <v>1465</v>
      </c>
      <c r="AN544" s="322">
        <f t="shared" si="147"/>
        <v>1891.4121394069557</v>
      </c>
      <c r="AO544" s="322">
        <f t="shared" si="158"/>
        <v>986.10315263714233</v>
      </c>
      <c r="AP544" s="322">
        <f t="shared" si="158"/>
        <v>41.432905572989178</v>
      </c>
      <c r="AQ544" s="322">
        <f t="shared" si="158"/>
        <v>457.8336065815302</v>
      </c>
      <c r="AR544" s="322">
        <f t="shared" si="158"/>
        <v>0</v>
      </c>
      <c r="AS544" s="322">
        <f t="shared" si="158"/>
        <v>292.10198428957358</v>
      </c>
      <c r="AT544" s="322">
        <f t="shared" si="158"/>
        <v>0</v>
      </c>
      <c r="AU544" s="322">
        <f t="shared" si="158"/>
        <v>6.2149358359483751</v>
      </c>
      <c r="AV544" s="322">
        <f t="shared" si="158"/>
        <v>4.1432905572989176</v>
      </c>
      <c r="AW544" s="322">
        <f t="shared" si="158"/>
        <v>10.358226393247294</v>
      </c>
      <c r="AX544" s="322">
        <f t="shared" si="158"/>
        <v>24.8597433437935</v>
      </c>
      <c r="AY544" s="322">
        <f t="shared" si="158"/>
        <v>6.2149358359483751</v>
      </c>
      <c r="AZ544" s="322">
        <f t="shared" si="158"/>
        <v>14.501516950546209</v>
      </c>
      <c r="BA544" s="322">
        <f t="shared" si="158"/>
        <v>0</v>
      </c>
      <c r="BB544" s="322">
        <f t="shared" si="158"/>
        <v>0</v>
      </c>
      <c r="BC544" s="322">
        <f t="shared" si="156"/>
        <v>26.93138862244296</v>
      </c>
      <c r="BD544" s="322">
        <f t="shared" si="156"/>
        <v>8.2865811145978352</v>
      </c>
      <c r="BE544" s="322">
        <f t="shared" si="156"/>
        <v>8.2865811145978352</v>
      </c>
      <c r="BF544" s="322">
        <f t="shared" si="144"/>
        <v>4.1432905572989176</v>
      </c>
    </row>
    <row r="545" spans="2:58" ht="14.25">
      <c r="B545" s="6" t="s">
        <v>260</v>
      </c>
      <c r="C545" s="1918" t="s">
        <v>24</v>
      </c>
      <c r="D545" s="1925" t="s">
        <v>33</v>
      </c>
      <c r="E545" s="2017" t="s">
        <v>25</v>
      </c>
      <c r="F545" s="1753" t="s">
        <v>26</v>
      </c>
      <c r="G545" s="1947">
        <v>17.5</v>
      </c>
      <c r="H545" s="1948">
        <v>77.671512581307965</v>
      </c>
      <c r="I545" s="1948">
        <v>77.671512581307965</v>
      </c>
      <c r="J545" s="1948">
        <v>77.671512581307965</v>
      </c>
      <c r="K545" s="1939">
        <v>9.129999999999999</v>
      </c>
      <c r="L545" s="1738"/>
      <c r="R545" s="322">
        <f t="shared" si="145"/>
        <v>709.14090986734175</v>
      </c>
      <c r="S545" s="322">
        <f t="shared" si="157"/>
        <v>369.71639988702594</v>
      </c>
      <c r="T545" s="322">
        <f t="shared" si="157"/>
        <v>15.534302516261596</v>
      </c>
      <c r="U545" s="322">
        <f t="shared" si="157"/>
        <v>171.65404280469056</v>
      </c>
      <c r="V545" s="322">
        <f t="shared" si="157"/>
        <v>0</v>
      </c>
      <c r="W545" s="322">
        <f t="shared" si="157"/>
        <v>109.51683273964422</v>
      </c>
      <c r="X545" s="322">
        <f t="shared" si="157"/>
        <v>0</v>
      </c>
      <c r="Y545" s="322">
        <f t="shared" si="157"/>
        <v>2.3301453774392389</v>
      </c>
      <c r="Z545" s="322">
        <f t="shared" si="157"/>
        <v>1.5534302516261596</v>
      </c>
      <c r="AA545" s="322">
        <f t="shared" si="157"/>
        <v>3.8835756290653989</v>
      </c>
      <c r="AB545" s="322">
        <f t="shared" si="157"/>
        <v>9.3205815097569555</v>
      </c>
      <c r="AC545" s="322">
        <f t="shared" si="157"/>
        <v>2.3301453774392389</v>
      </c>
      <c r="AD545" s="322">
        <f t="shared" si="157"/>
        <v>5.437005880691558</v>
      </c>
      <c r="AE545" s="322">
        <f t="shared" si="157"/>
        <v>0</v>
      </c>
      <c r="AF545" s="322">
        <f t="shared" si="157"/>
        <v>0</v>
      </c>
      <c r="AG545" s="322">
        <f t="shared" si="155"/>
        <v>10.097296635570036</v>
      </c>
      <c r="AH545" s="322">
        <f t="shared" si="155"/>
        <v>3.1068605032523191</v>
      </c>
      <c r="AI545" s="322">
        <f t="shared" si="155"/>
        <v>3.1068605032523191</v>
      </c>
      <c r="AJ545" s="322">
        <f t="shared" si="143"/>
        <v>1.5534302516261596</v>
      </c>
      <c r="AK545" s="1280" t="s">
        <v>1465</v>
      </c>
      <c r="AL545" s="88" t="s">
        <v>1465</v>
      </c>
      <c r="AM545" s="1280" t="s">
        <v>1465</v>
      </c>
      <c r="AN545" s="322">
        <f t="shared" si="147"/>
        <v>709.14090986734163</v>
      </c>
      <c r="AO545" s="322">
        <f t="shared" si="158"/>
        <v>369.71639988702589</v>
      </c>
      <c r="AP545" s="322">
        <f t="shared" si="158"/>
        <v>15.534302516261594</v>
      </c>
      <c r="AQ545" s="322">
        <f t="shared" si="158"/>
        <v>171.65404280469053</v>
      </c>
      <c r="AR545" s="322">
        <f t="shared" si="158"/>
        <v>0</v>
      </c>
      <c r="AS545" s="322">
        <f t="shared" si="158"/>
        <v>109.51683273964419</v>
      </c>
      <c r="AT545" s="322">
        <f t="shared" si="158"/>
        <v>0</v>
      </c>
      <c r="AU545" s="322">
        <f t="shared" si="158"/>
        <v>2.3301453774392384</v>
      </c>
      <c r="AV545" s="322">
        <f t="shared" si="158"/>
        <v>1.5534302516261593</v>
      </c>
      <c r="AW545" s="322">
        <f t="shared" si="158"/>
        <v>3.8835756290653984</v>
      </c>
      <c r="AX545" s="322">
        <f t="shared" si="158"/>
        <v>9.3205815097569538</v>
      </c>
      <c r="AY545" s="322">
        <f t="shared" si="158"/>
        <v>2.3301453774392384</v>
      </c>
      <c r="AZ545" s="322">
        <f t="shared" si="158"/>
        <v>5.4370058806915571</v>
      </c>
      <c r="BA545" s="322">
        <f t="shared" si="158"/>
        <v>0</v>
      </c>
      <c r="BB545" s="322">
        <f t="shared" si="158"/>
        <v>0</v>
      </c>
      <c r="BC545" s="322">
        <f t="shared" si="156"/>
        <v>10.097296635570034</v>
      </c>
      <c r="BD545" s="322">
        <f t="shared" si="156"/>
        <v>3.1068605032523187</v>
      </c>
      <c r="BE545" s="322">
        <f t="shared" si="156"/>
        <v>3.1068605032523187</v>
      </c>
      <c r="BF545" s="322">
        <f t="shared" si="144"/>
        <v>1.5534302516261593</v>
      </c>
    </row>
    <row r="546" spans="2:58" ht="14.25">
      <c r="B546" s="7" t="s">
        <v>260</v>
      </c>
      <c r="C546" s="1928" t="s">
        <v>24</v>
      </c>
      <c r="D546" s="1927" t="s">
        <v>34</v>
      </c>
      <c r="E546" s="2018" t="s">
        <v>25</v>
      </c>
      <c r="F546" s="1943" t="s">
        <v>26</v>
      </c>
      <c r="G546" s="1949">
        <v>17.63</v>
      </c>
      <c r="H546" s="1950">
        <v>1.0859195224034681</v>
      </c>
      <c r="I546" s="1950">
        <v>1.0859195224034681</v>
      </c>
      <c r="J546" s="1950">
        <v>1.0859195224034681</v>
      </c>
      <c r="K546" s="1946">
        <v>9.129999999999999</v>
      </c>
      <c r="L546" s="1738"/>
      <c r="R546" s="322">
        <f t="shared" si="145"/>
        <v>9.9144452395436655</v>
      </c>
      <c r="S546" s="322">
        <f t="shared" si="157"/>
        <v>5.168976926640509</v>
      </c>
      <c r="T546" s="322">
        <f t="shared" si="157"/>
        <v>0.21718390448069369</v>
      </c>
      <c r="U546" s="322">
        <f t="shared" si="157"/>
        <v>2.3998821445116643</v>
      </c>
      <c r="V546" s="322">
        <f t="shared" si="157"/>
        <v>0</v>
      </c>
      <c r="W546" s="322">
        <f t="shared" si="157"/>
        <v>1.5311465265888899</v>
      </c>
      <c r="X546" s="322">
        <f t="shared" si="157"/>
        <v>0</v>
      </c>
      <c r="Y546" s="322">
        <f t="shared" si="157"/>
        <v>3.2577585672104045E-2</v>
      </c>
      <c r="Z546" s="322">
        <f t="shared" si="157"/>
        <v>2.171839044806937E-2</v>
      </c>
      <c r="AA546" s="322">
        <f t="shared" si="157"/>
        <v>5.4295976120173423E-2</v>
      </c>
      <c r="AB546" s="322">
        <f t="shared" si="157"/>
        <v>0.13031034268841618</v>
      </c>
      <c r="AC546" s="322">
        <f t="shared" si="157"/>
        <v>3.2577585672104045E-2</v>
      </c>
      <c r="AD546" s="322">
        <f t="shared" si="157"/>
        <v>7.6014366568242772E-2</v>
      </c>
      <c r="AE546" s="322">
        <f t="shared" si="157"/>
        <v>0</v>
      </c>
      <c r="AF546" s="322">
        <f t="shared" si="157"/>
        <v>0</v>
      </c>
      <c r="AG546" s="322">
        <f t="shared" si="155"/>
        <v>0.14116953791245088</v>
      </c>
      <c r="AH546" s="322">
        <f t="shared" si="155"/>
        <v>4.3436780896138741E-2</v>
      </c>
      <c r="AI546" s="322">
        <f t="shared" si="155"/>
        <v>4.3436780896138741E-2</v>
      </c>
      <c r="AJ546" s="322">
        <f t="shared" si="143"/>
        <v>2.171839044806937E-2</v>
      </c>
      <c r="AK546" s="1280" t="s">
        <v>1465</v>
      </c>
      <c r="AL546" s="88" t="s">
        <v>1465</v>
      </c>
      <c r="AM546" s="1280" t="s">
        <v>1465</v>
      </c>
      <c r="AN546" s="322">
        <f t="shared" si="147"/>
        <v>9.914445239543662</v>
      </c>
      <c r="AO546" s="322">
        <f t="shared" si="158"/>
        <v>5.1689769266405072</v>
      </c>
      <c r="AP546" s="322">
        <f t="shared" si="158"/>
        <v>0.21718390448069361</v>
      </c>
      <c r="AQ546" s="322">
        <f t="shared" si="158"/>
        <v>2.3998821445116634</v>
      </c>
      <c r="AR546" s="322">
        <f t="shared" si="158"/>
        <v>0</v>
      </c>
      <c r="AS546" s="322">
        <f t="shared" si="158"/>
        <v>1.5311465265888895</v>
      </c>
      <c r="AT546" s="322">
        <f t="shared" si="158"/>
        <v>0</v>
      </c>
      <c r="AU546" s="322">
        <f t="shared" si="158"/>
        <v>3.2577585672104031E-2</v>
      </c>
      <c r="AV546" s="322">
        <f t="shared" si="158"/>
        <v>2.1718390448069363E-2</v>
      </c>
      <c r="AW546" s="322">
        <f t="shared" si="158"/>
        <v>5.4295976120173402E-2</v>
      </c>
      <c r="AX546" s="322">
        <f t="shared" si="158"/>
        <v>0.13031034268841613</v>
      </c>
      <c r="AY546" s="322">
        <f t="shared" si="158"/>
        <v>3.2577585672104031E-2</v>
      </c>
      <c r="AZ546" s="322">
        <f t="shared" si="158"/>
        <v>7.6014366568242758E-2</v>
      </c>
      <c r="BA546" s="322">
        <f t="shared" si="158"/>
        <v>0</v>
      </c>
      <c r="BB546" s="322">
        <f t="shared" si="158"/>
        <v>0</v>
      </c>
      <c r="BC546" s="322">
        <f t="shared" si="156"/>
        <v>0.14116953791245082</v>
      </c>
      <c r="BD546" s="322">
        <f t="shared" si="156"/>
        <v>4.3436780896138727E-2</v>
      </c>
      <c r="BE546" s="322">
        <f t="shared" si="156"/>
        <v>4.3436780896138727E-2</v>
      </c>
      <c r="BF546" s="322">
        <f t="shared" si="144"/>
        <v>2.1718390448069363E-2</v>
      </c>
    </row>
    <row r="547" spans="2:58" ht="14.25">
      <c r="B547" s="17" t="s">
        <v>271</v>
      </c>
      <c r="C547" s="1918" t="s">
        <v>272</v>
      </c>
      <c r="D547" s="1925" t="s">
        <v>23</v>
      </c>
      <c r="E547" s="2017" t="s">
        <v>15</v>
      </c>
      <c r="F547" s="1753" t="s">
        <v>16</v>
      </c>
      <c r="G547" s="2019">
        <v>17.170000000000002</v>
      </c>
      <c r="H547" s="1948">
        <v>1984</v>
      </c>
      <c r="I547" s="1922">
        <v>1984</v>
      </c>
      <c r="J547" s="1923">
        <v>1984</v>
      </c>
      <c r="K547" s="2020">
        <v>12.18</v>
      </c>
      <c r="L547" s="322"/>
      <c r="O547" s="1215"/>
      <c r="P547" s="1215"/>
      <c r="R547" s="322">
        <f t="shared" si="145"/>
        <v>24165.119999999999</v>
      </c>
      <c r="S547" s="322">
        <f t="shared" si="157"/>
        <v>9443.8399999999929</v>
      </c>
      <c r="T547" s="322">
        <f t="shared" si="157"/>
        <v>396.80000000000007</v>
      </c>
      <c r="U547" s="322">
        <f t="shared" si="157"/>
        <v>4384.6399999999994</v>
      </c>
      <c r="V547" s="322">
        <f t="shared" si="157"/>
        <v>0</v>
      </c>
      <c r="W547" s="322">
        <f t="shared" si="157"/>
        <v>8848.64</v>
      </c>
      <c r="X547" s="322">
        <f t="shared" si="157"/>
        <v>0</v>
      </c>
      <c r="Y547" s="322">
        <f t="shared" si="157"/>
        <v>59.519999999999996</v>
      </c>
      <c r="Z547" s="322">
        <f t="shared" si="157"/>
        <v>39.680000000000007</v>
      </c>
      <c r="AA547" s="322">
        <f t="shared" si="157"/>
        <v>99.200000000000017</v>
      </c>
      <c r="AB547" s="322">
        <f t="shared" si="157"/>
        <v>238.07999999999998</v>
      </c>
      <c r="AC547" s="322">
        <f t="shared" si="157"/>
        <v>59.519999999999996</v>
      </c>
      <c r="AD547" s="322">
        <f t="shared" si="157"/>
        <v>138.88000000000002</v>
      </c>
      <c r="AE547" s="322">
        <f t="shared" si="157"/>
        <v>0</v>
      </c>
      <c r="AF547" s="322">
        <f t="shared" si="157"/>
        <v>0</v>
      </c>
      <c r="AG547" s="322">
        <f t="shared" si="155"/>
        <v>257.92</v>
      </c>
      <c r="AH547" s="322">
        <f t="shared" si="155"/>
        <v>79.360000000000014</v>
      </c>
      <c r="AI547" s="322">
        <f t="shared" si="155"/>
        <v>79.360000000000014</v>
      </c>
      <c r="AJ547" s="322">
        <f t="shared" si="143"/>
        <v>39.680000000000007</v>
      </c>
      <c r="AK547" s="1280" t="s">
        <v>1465</v>
      </c>
      <c r="AL547" s="88" t="s">
        <v>1465</v>
      </c>
      <c r="AM547" s="1280" t="s">
        <v>1465</v>
      </c>
      <c r="AN547" s="322">
        <f t="shared" si="147"/>
        <v>24165.119999999999</v>
      </c>
      <c r="AO547" s="322">
        <f t="shared" si="158"/>
        <v>9443.8399999999929</v>
      </c>
      <c r="AP547" s="322">
        <f t="shared" si="158"/>
        <v>396.80000000000007</v>
      </c>
      <c r="AQ547" s="322">
        <f t="shared" si="158"/>
        <v>4384.6399999999994</v>
      </c>
      <c r="AR547" s="322">
        <f t="shared" si="158"/>
        <v>0</v>
      </c>
      <c r="AS547" s="322">
        <f t="shared" si="158"/>
        <v>8848.64</v>
      </c>
      <c r="AT547" s="322">
        <f t="shared" si="158"/>
        <v>0</v>
      </c>
      <c r="AU547" s="322">
        <f t="shared" si="158"/>
        <v>59.519999999999996</v>
      </c>
      <c r="AV547" s="322">
        <f t="shared" si="158"/>
        <v>39.680000000000007</v>
      </c>
      <c r="AW547" s="322">
        <f t="shared" si="158"/>
        <v>99.200000000000017</v>
      </c>
      <c r="AX547" s="322">
        <f t="shared" si="158"/>
        <v>238.07999999999998</v>
      </c>
      <c r="AY547" s="322">
        <f t="shared" si="158"/>
        <v>59.519999999999996</v>
      </c>
      <c r="AZ547" s="322">
        <f t="shared" si="158"/>
        <v>138.88000000000002</v>
      </c>
      <c r="BA547" s="322">
        <f t="shared" si="158"/>
        <v>0</v>
      </c>
      <c r="BB547" s="322">
        <f t="shared" si="158"/>
        <v>0</v>
      </c>
      <c r="BC547" s="322">
        <f t="shared" si="156"/>
        <v>257.92</v>
      </c>
      <c r="BD547" s="322">
        <f t="shared" si="156"/>
        <v>79.360000000000014</v>
      </c>
      <c r="BE547" s="322">
        <f t="shared" si="156"/>
        <v>79.360000000000014</v>
      </c>
      <c r="BF547" s="322">
        <f t="shared" si="144"/>
        <v>39.680000000000007</v>
      </c>
    </row>
    <row r="548" spans="2:58" ht="14.25">
      <c r="B548" s="6" t="s">
        <v>271</v>
      </c>
      <c r="C548" s="1925" t="s">
        <v>273</v>
      </c>
      <c r="D548" s="1919" t="s">
        <v>23</v>
      </c>
      <c r="E548" s="1954" t="s">
        <v>15</v>
      </c>
      <c r="F548" s="1753" t="s">
        <v>16</v>
      </c>
      <c r="G548" s="2019">
        <v>17.170000000000002</v>
      </c>
      <c r="H548" s="1948">
        <v>4622.1966236159997</v>
      </c>
      <c r="I548" s="1922">
        <v>4622.1966236159997</v>
      </c>
      <c r="J548" s="1923">
        <v>4622.1966236159997</v>
      </c>
      <c r="K548" s="2020">
        <v>12.18</v>
      </c>
      <c r="L548" s="322"/>
      <c r="O548" s="1215"/>
      <c r="P548" s="1215"/>
      <c r="R548" s="322">
        <f t="shared" si="145"/>
        <v>56298.354875642872</v>
      </c>
      <c r="S548" s="322">
        <f t="shared" si="157"/>
        <v>22001.655928412143</v>
      </c>
      <c r="T548" s="322">
        <f t="shared" si="157"/>
        <v>924.43932472320012</v>
      </c>
      <c r="U548" s="322">
        <f t="shared" si="157"/>
        <v>10215.054538191356</v>
      </c>
      <c r="V548" s="322">
        <f t="shared" si="157"/>
        <v>0</v>
      </c>
      <c r="W548" s="322">
        <f t="shared" si="157"/>
        <v>20614.996941327357</v>
      </c>
      <c r="X548" s="322">
        <f t="shared" si="157"/>
        <v>0</v>
      </c>
      <c r="Y548" s="322">
        <f t="shared" si="157"/>
        <v>138.66589870847997</v>
      </c>
      <c r="Z548" s="322">
        <f t="shared" si="157"/>
        <v>92.443932472320014</v>
      </c>
      <c r="AA548" s="322">
        <f t="shared" si="157"/>
        <v>231.10983118080003</v>
      </c>
      <c r="AB548" s="322">
        <f t="shared" si="157"/>
        <v>554.66359483391989</v>
      </c>
      <c r="AC548" s="322">
        <f t="shared" si="157"/>
        <v>138.66589870847997</v>
      </c>
      <c r="AD548" s="322">
        <f t="shared" si="157"/>
        <v>323.55376365311997</v>
      </c>
      <c r="AE548" s="322">
        <f t="shared" si="157"/>
        <v>0</v>
      </c>
      <c r="AF548" s="322">
        <f t="shared" si="157"/>
        <v>0</v>
      </c>
      <c r="AG548" s="322">
        <f t="shared" si="155"/>
        <v>600.88556107007992</v>
      </c>
      <c r="AH548" s="322">
        <f t="shared" si="155"/>
        <v>184.88786494464003</v>
      </c>
      <c r="AI548" s="322">
        <f t="shared" si="155"/>
        <v>184.88786494464003</v>
      </c>
      <c r="AJ548" s="322">
        <f t="shared" si="143"/>
        <v>92.443932472320014</v>
      </c>
      <c r="AK548" s="1280" t="s">
        <v>1465</v>
      </c>
      <c r="AL548" s="88" t="s">
        <v>1465</v>
      </c>
      <c r="AM548" s="1280" t="s">
        <v>1465</v>
      </c>
      <c r="AN548" s="322">
        <f t="shared" si="147"/>
        <v>56298.354875642872</v>
      </c>
      <c r="AO548" s="322">
        <f t="shared" si="158"/>
        <v>22001.655928412143</v>
      </c>
      <c r="AP548" s="322">
        <f t="shared" si="158"/>
        <v>924.43932472320012</v>
      </c>
      <c r="AQ548" s="322">
        <f t="shared" si="158"/>
        <v>10215.054538191356</v>
      </c>
      <c r="AR548" s="322">
        <f t="shared" si="158"/>
        <v>0</v>
      </c>
      <c r="AS548" s="322">
        <f t="shared" si="158"/>
        <v>20614.996941327357</v>
      </c>
      <c r="AT548" s="322">
        <f t="shared" si="158"/>
        <v>0</v>
      </c>
      <c r="AU548" s="322">
        <f t="shared" si="158"/>
        <v>138.66589870847997</v>
      </c>
      <c r="AV548" s="322">
        <f t="shared" si="158"/>
        <v>92.443932472320014</v>
      </c>
      <c r="AW548" s="322">
        <f t="shared" si="158"/>
        <v>231.10983118080003</v>
      </c>
      <c r="AX548" s="322">
        <f t="shared" si="158"/>
        <v>554.66359483391989</v>
      </c>
      <c r="AY548" s="322">
        <f t="shared" si="158"/>
        <v>138.66589870847997</v>
      </c>
      <c r="AZ548" s="322">
        <f t="shared" si="158"/>
        <v>323.55376365311997</v>
      </c>
      <c r="BA548" s="322">
        <f t="shared" si="158"/>
        <v>0</v>
      </c>
      <c r="BB548" s="322">
        <f t="shared" si="158"/>
        <v>0</v>
      </c>
      <c r="BC548" s="322">
        <f t="shared" si="156"/>
        <v>600.88556107007992</v>
      </c>
      <c r="BD548" s="322">
        <f t="shared" si="156"/>
        <v>184.88786494464003</v>
      </c>
      <c r="BE548" s="322">
        <f t="shared" si="156"/>
        <v>184.88786494464003</v>
      </c>
      <c r="BF548" s="322">
        <f t="shared" si="144"/>
        <v>92.443932472320014</v>
      </c>
    </row>
    <row r="549" spans="2:58" ht="14.25">
      <c r="B549" s="6" t="s">
        <v>271</v>
      </c>
      <c r="C549" s="1925" t="s">
        <v>274</v>
      </c>
      <c r="D549" s="1919" t="s">
        <v>23</v>
      </c>
      <c r="E549" s="1954" t="s">
        <v>19</v>
      </c>
      <c r="F549" s="1753" t="s">
        <v>16</v>
      </c>
      <c r="G549" s="2019">
        <v>17.170000000000002</v>
      </c>
      <c r="H549" s="1948">
        <v>305</v>
      </c>
      <c r="I549" s="1922">
        <v>305</v>
      </c>
      <c r="J549" s="1923">
        <v>305</v>
      </c>
      <c r="K549" s="1933">
        <v>17.440000000000001</v>
      </c>
      <c r="L549" s="322"/>
      <c r="O549" s="1215"/>
      <c r="P549" s="1215"/>
      <c r="R549" s="322">
        <f t="shared" si="145"/>
        <v>5319.2000000000007</v>
      </c>
      <c r="S549" s="322">
        <f t="shared" si="157"/>
        <v>1451.8000000000006</v>
      </c>
      <c r="T549" s="322">
        <f t="shared" si="157"/>
        <v>61.000000000000014</v>
      </c>
      <c r="U549" s="322">
        <f t="shared" si="157"/>
        <v>674.05</v>
      </c>
      <c r="V549" s="322">
        <f t="shared" si="157"/>
        <v>0</v>
      </c>
      <c r="W549" s="322">
        <f t="shared" si="157"/>
        <v>2964.6000000000008</v>
      </c>
      <c r="X549" s="322">
        <f t="shared" si="157"/>
        <v>0</v>
      </c>
      <c r="Y549" s="322">
        <f t="shared" si="157"/>
        <v>9.15</v>
      </c>
      <c r="Z549" s="322">
        <f t="shared" si="157"/>
        <v>6.1000000000000014</v>
      </c>
      <c r="AA549" s="322">
        <f t="shared" si="157"/>
        <v>15.250000000000004</v>
      </c>
      <c r="AB549" s="322">
        <f t="shared" si="157"/>
        <v>36.6</v>
      </c>
      <c r="AC549" s="322">
        <f t="shared" si="157"/>
        <v>9.15</v>
      </c>
      <c r="AD549" s="322">
        <f t="shared" si="157"/>
        <v>21.350000000000005</v>
      </c>
      <c r="AE549" s="322">
        <f t="shared" si="157"/>
        <v>0</v>
      </c>
      <c r="AF549" s="322">
        <f t="shared" si="157"/>
        <v>0</v>
      </c>
      <c r="AG549" s="322">
        <f t="shared" si="155"/>
        <v>39.650000000000006</v>
      </c>
      <c r="AH549" s="322">
        <f t="shared" si="155"/>
        <v>12.200000000000003</v>
      </c>
      <c r="AI549" s="322">
        <f t="shared" si="155"/>
        <v>12.200000000000003</v>
      </c>
      <c r="AJ549" s="322">
        <f t="shared" si="143"/>
        <v>6.1000000000000014</v>
      </c>
      <c r="AK549" s="1280" t="s">
        <v>1465</v>
      </c>
      <c r="AL549" s="88" t="s">
        <v>1465</v>
      </c>
      <c r="AM549" s="1280" t="s">
        <v>1465</v>
      </c>
      <c r="AN549" s="322">
        <f t="shared" si="147"/>
        <v>5319.2000000000007</v>
      </c>
      <c r="AO549" s="322">
        <f t="shared" si="158"/>
        <v>1451.8000000000006</v>
      </c>
      <c r="AP549" s="322">
        <f t="shared" si="158"/>
        <v>61.000000000000014</v>
      </c>
      <c r="AQ549" s="322">
        <f t="shared" si="158"/>
        <v>674.05</v>
      </c>
      <c r="AR549" s="322">
        <f t="shared" si="158"/>
        <v>0</v>
      </c>
      <c r="AS549" s="322">
        <f t="shared" si="158"/>
        <v>2964.6000000000008</v>
      </c>
      <c r="AT549" s="322">
        <f t="shared" si="158"/>
        <v>0</v>
      </c>
      <c r="AU549" s="322">
        <f t="shared" si="158"/>
        <v>9.15</v>
      </c>
      <c r="AV549" s="322">
        <f t="shared" si="158"/>
        <v>6.1000000000000014</v>
      </c>
      <c r="AW549" s="322">
        <f t="shared" si="158"/>
        <v>15.250000000000004</v>
      </c>
      <c r="AX549" s="322">
        <f t="shared" si="158"/>
        <v>36.6</v>
      </c>
      <c r="AY549" s="322">
        <f t="shared" si="158"/>
        <v>9.15</v>
      </c>
      <c r="AZ549" s="322">
        <f t="shared" si="158"/>
        <v>21.350000000000005</v>
      </c>
      <c r="BA549" s="322">
        <f t="shared" si="158"/>
        <v>0</v>
      </c>
      <c r="BB549" s="322">
        <f t="shared" si="158"/>
        <v>0</v>
      </c>
      <c r="BC549" s="322">
        <f t="shared" si="156"/>
        <v>39.650000000000006</v>
      </c>
      <c r="BD549" s="322">
        <f t="shared" si="156"/>
        <v>12.200000000000003</v>
      </c>
      <c r="BE549" s="322">
        <f t="shared" si="156"/>
        <v>12.200000000000003</v>
      </c>
      <c r="BF549" s="322">
        <f t="shared" si="144"/>
        <v>6.1000000000000014</v>
      </c>
    </row>
    <row r="550" spans="2:58" ht="14.25">
      <c r="B550" s="6" t="s">
        <v>271</v>
      </c>
      <c r="C550" s="1925" t="s">
        <v>275</v>
      </c>
      <c r="D550" s="1919" t="s">
        <v>126</v>
      </c>
      <c r="E550" s="1954" t="s">
        <v>15</v>
      </c>
      <c r="F550" s="1753" t="s">
        <v>16</v>
      </c>
      <c r="G550" s="2019">
        <v>17.170000000000002</v>
      </c>
      <c r="H550" s="2318">
        <v>5598</v>
      </c>
      <c r="I550" s="2315">
        <v>5598</v>
      </c>
      <c r="J550" s="2316">
        <v>5598</v>
      </c>
      <c r="K550" s="2020">
        <v>12.18</v>
      </c>
      <c r="L550" s="322"/>
      <c r="O550" s="1215"/>
      <c r="P550" s="1215"/>
      <c r="R550" s="322">
        <f t="shared" si="145"/>
        <v>68183.64</v>
      </c>
      <c r="S550" s="322">
        <f t="shared" si="157"/>
        <v>26646.479999999981</v>
      </c>
      <c r="T550" s="322">
        <f t="shared" si="157"/>
        <v>1119.6000000000004</v>
      </c>
      <c r="U550" s="322">
        <f t="shared" si="157"/>
        <v>12371.579999999998</v>
      </c>
      <c r="V550" s="322">
        <f t="shared" si="157"/>
        <v>0</v>
      </c>
      <c r="W550" s="322">
        <f t="shared" si="157"/>
        <v>24967.079999999998</v>
      </c>
      <c r="X550" s="322">
        <f t="shared" si="157"/>
        <v>0</v>
      </c>
      <c r="Y550" s="322">
        <f t="shared" si="157"/>
        <v>167.94</v>
      </c>
      <c r="Z550" s="322">
        <f t="shared" si="157"/>
        <v>111.96000000000002</v>
      </c>
      <c r="AA550" s="322">
        <f t="shared" si="157"/>
        <v>279.90000000000009</v>
      </c>
      <c r="AB550" s="322">
        <f t="shared" si="157"/>
        <v>671.76</v>
      </c>
      <c r="AC550" s="322">
        <f t="shared" si="157"/>
        <v>167.94</v>
      </c>
      <c r="AD550" s="322">
        <f t="shared" si="157"/>
        <v>391.86000000000007</v>
      </c>
      <c r="AE550" s="322">
        <f t="shared" si="157"/>
        <v>0</v>
      </c>
      <c r="AF550" s="322">
        <f t="shared" si="157"/>
        <v>0</v>
      </c>
      <c r="AG550" s="322">
        <f t="shared" si="155"/>
        <v>727.74</v>
      </c>
      <c r="AH550" s="322">
        <f t="shared" si="155"/>
        <v>223.92000000000004</v>
      </c>
      <c r="AI550" s="322">
        <f t="shared" si="155"/>
        <v>223.92000000000004</v>
      </c>
      <c r="AJ550" s="322">
        <f t="shared" si="143"/>
        <v>111.96000000000002</v>
      </c>
      <c r="AK550" s="1280" t="s">
        <v>1465</v>
      </c>
      <c r="AL550" s="88" t="s">
        <v>1465</v>
      </c>
      <c r="AM550" s="1280" t="s">
        <v>1465</v>
      </c>
      <c r="AN550" s="322">
        <f t="shared" si="147"/>
        <v>68183.64</v>
      </c>
      <c r="AO550" s="322">
        <f t="shared" si="158"/>
        <v>26646.479999999981</v>
      </c>
      <c r="AP550" s="322">
        <f t="shared" si="158"/>
        <v>1119.6000000000004</v>
      </c>
      <c r="AQ550" s="322">
        <f t="shared" si="158"/>
        <v>12371.579999999998</v>
      </c>
      <c r="AR550" s="322">
        <f t="shared" si="158"/>
        <v>0</v>
      </c>
      <c r="AS550" s="322">
        <f t="shared" si="158"/>
        <v>24967.079999999998</v>
      </c>
      <c r="AT550" s="322">
        <f t="shared" si="158"/>
        <v>0</v>
      </c>
      <c r="AU550" s="322">
        <f t="shared" si="158"/>
        <v>167.94</v>
      </c>
      <c r="AV550" s="322">
        <f t="shared" si="158"/>
        <v>111.96000000000002</v>
      </c>
      <c r="AW550" s="322">
        <f t="shared" si="158"/>
        <v>279.90000000000009</v>
      </c>
      <c r="AX550" s="322">
        <f t="shared" si="158"/>
        <v>671.76</v>
      </c>
      <c r="AY550" s="322">
        <f t="shared" si="158"/>
        <v>167.94</v>
      </c>
      <c r="AZ550" s="322">
        <f t="shared" si="158"/>
        <v>391.86000000000007</v>
      </c>
      <c r="BA550" s="322">
        <f t="shared" si="158"/>
        <v>0</v>
      </c>
      <c r="BB550" s="322">
        <f t="shared" si="158"/>
        <v>0</v>
      </c>
      <c r="BC550" s="322">
        <f t="shared" si="156"/>
        <v>727.74</v>
      </c>
      <c r="BD550" s="322">
        <f t="shared" si="156"/>
        <v>223.92000000000004</v>
      </c>
      <c r="BE550" s="322">
        <f t="shared" si="156"/>
        <v>223.92000000000004</v>
      </c>
      <c r="BF550" s="322">
        <f t="shared" si="144"/>
        <v>111.96000000000002</v>
      </c>
    </row>
    <row r="551" spans="2:58" ht="14.25">
      <c r="B551" s="6" t="s">
        <v>271</v>
      </c>
      <c r="C551" s="1925" t="s">
        <v>273</v>
      </c>
      <c r="D551" s="1919" t="s">
        <v>54</v>
      </c>
      <c r="E551" s="1954" t="s">
        <v>19</v>
      </c>
      <c r="F551" s="1753" t="s">
        <v>16</v>
      </c>
      <c r="G551" s="2019">
        <v>17.170000000000002</v>
      </c>
      <c r="H551" s="1948">
        <v>0</v>
      </c>
      <c r="I551" s="1922">
        <v>0</v>
      </c>
      <c r="J551" s="1923">
        <v>0</v>
      </c>
      <c r="K551" s="1933">
        <v>17.440000000000001</v>
      </c>
      <c r="L551" s="322"/>
      <c r="O551" s="1215"/>
      <c r="P551" s="1215"/>
      <c r="R551" s="322">
        <f t="shared" si="145"/>
        <v>0</v>
      </c>
      <c r="S551" s="322">
        <f t="shared" si="157"/>
        <v>0</v>
      </c>
      <c r="T551" s="322">
        <f t="shared" si="157"/>
        <v>0</v>
      </c>
      <c r="U551" s="322">
        <f t="shared" si="157"/>
        <v>0</v>
      </c>
      <c r="V551" s="322">
        <f t="shared" si="157"/>
        <v>0</v>
      </c>
      <c r="W551" s="322">
        <f t="shared" si="157"/>
        <v>0</v>
      </c>
      <c r="X551" s="322">
        <f t="shared" si="157"/>
        <v>0</v>
      </c>
      <c r="Y551" s="322">
        <f t="shared" si="157"/>
        <v>0</v>
      </c>
      <c r="Z551" s="322">
        <f t="shared" si="157"/>
        <v>0</v>
      </c>
      <c r="AA551" s="322">
        <f t="shared" si="157"/>
        <v>0</v>
      </c>
      <c r="AB551" s="322">
        <f t="shared" si="157"/>
        <v>0</v>
      </c>
      <c r="AC551" s="322">
        <f t="shared" si="157"/>
        <v>0</v>
      </c>
      <c r="AD551" s="322">
        <f t="shared" si="157"/>
        <v>0</v>
      </c>
      <c r="AE551" s="322">
        <f t="shared" si="157"/>
        <v>0</v>
      </c>
      <c r="AF551" s="322">
        <f t="shared" si="157"/>
        <v>0</v>
      </c>
      <c r="AG551" s="322">
        <f t="shared" si="155"/>
        <v>0</v>
      </c>
      <c r="AH551" s="322">
        <f t="shared" si="155"/>
        <v>0</v>
      </c>
      <c r="AI551" s="322">
        <f t="shared" si="155"/>
        <v>0</v>
      </c>
      <c r="AJ551" s="322">
        <f t="shared" si="143"/>
        <v>0</v>
      </c>
      <c r="AK551" s="1280" t="s">
        <v>1465</v>
      </c>
      <c r="AL551" s="88" t="s">
        <v>1465</v>
      </c>
      <c r="AM551" s="1280" t="s">
        <v>1465</v>
      </c>
      <c r="AN551" s="322">
        <f t="shared" si="147"/>
        <v>0</v>
      </c>
      <c r="AO551" s="322">
        <f t="shared" si="158"/>
        <v>0</v>
      </c>
      <c r="AP551" s="322">
        <f t="shared" si="158"/>
        <v>0</v>
      </c>
      <c r="AQ551" s="322">
        <f t="shared" si="158"/>
        <v>0</v>
      </c>
      <c r="AR551" s="322">
        <f t="shared" si="158"/>
        <v>0</v>
      </c>
      <c r="AS551" s="322">
        <f t="shared" si="158"/>
        <v>0</v>
      </c>
      <c r="AT551" s="322">
        <f t="shared" si="158"/>
        <v>0</v>
      </c>
      <c r="AU551" s="322">
        <f t="shared" si="158"/>
        <v>0</v>
      </c>
      <c r="AV551" s="322">
        <f t="shared" si="158"/>
        <v>0</v>
      </c>
      <c r="AW551" s="322">
        <f t="shared" si="158"/>
        <v>0</v>
      </c>
      <c r="AX551" s="322">
        <f t="shared" si="158"/>
        <v>0</v>
      </c>
      <c r="AY551" s="322">
        <f t="shared" si="158"/>
        <v>0</v>
      </c>
      <c r="AZ551" s="322">
        <f t="shared" si="158"/>
        <v>0</v>
      </c>
      <c r="BA551" s="322">
        <f t="shared" si="158"/>
        <v>0</v>
      </c>
      <c r="BB551" s="322">
        <f t="shared" si="158"/>
        <v>0</v>
      </c>
      <c r="BC551" s="322">
        <f t="shared" si="156"/>
        <v>0</v>
      </c>
      <c r="BD551" s="322">
        <f t="shared" si="156"/>
        <v>0</v>
      </c>
      <c r="BE551" s="322">
        <f t="shared" si="156"/>
        <v>0</v>
      </c>
      <c r="BF551" s="322">
        <f t="shared" si="144"/>
        <v>0</v>
      </c>
    </row>
    <row r="552" spans="2:58" ht="14.25">
      <c r="B552" s="6" t="s">
        <v>271</v>
      </c>
      <c r="C552" s="1925" t="s">
        <v>276</v>
      </c>
      <c r="D552" s="1919" t="s">
        <v>277</v>
      </c>
      <c r="E552" s="1954" t="s">
        <v>15</v>
      </c>
      <c r="F552" s="1753" t="s">
        <v>16</v>
      </c>
      <c r="G552" s="2019">
        <v>17.170000000000002</v>
      </c>
      <c r="H552" s="1948">
        <v>2883</v>
      </c>
      <c r="I552" s="1922">
        <v>2883</v>
      </c>
      <c r="J552" s="1923">
        <v>2883</v>
      </c>
      <c r="K552" s="2020">
        <v>12.18</v>
      </c>
      <c r="L552" s="322"/>
      <c r="O552" s="1215"/>
      <c r="P552" s="1215"/>
      <c r="R552" s="322">
        <f t="shared" si="145"/>
        <v>35114.94</v>
      </c>
      <c r="S552" s="322">
        <f t="shared" si="157"/>
        <v>13723.079999999993</v>
      </c>
      <c r="T552" s="322">
        <f t="shared" si="157"/>
        <v>576.60000000000014</v>
      </c>
      <c r="U552" s="322">
        <f t="shared" si="157"/>
        <v>6371.4299999999994</v>
      </c>
      <c r="V552" s="322">
        <f t="shared" si="157"/>
        <v>0</v>
      </c>
      <c r="W552" s="322">
        <f t="shared" si="157"/>
        <v>12858.18</v>
      </c>
      <c r="X552" s="322">
        <f t="shared" si="157"/>
        <v>0</v>
      </c>
      <c r="Y552" s="322">
        <f t="shared" si="157"/>
        <v>86.490000000000009</v>
      </c>
      <c r="Z552" s="322">
        <f t="shared" si="157"/>
        <v>57.660000000000018</v>
      </c>
      <c r="AA552" s="322">
        <f t="shared" si="157"/>
        <v>144.15000000000003</v>
      </c>
      <c r="AB552" s="322">
        <f t="shared" si="157"/>
        <v>345.96000000000004</v>
      </c>
      <c r="AC552" s="322">
        <f t="shared" si="157"/>
        <v>86.490000000000009</v>
      </c>
      <c r="AD552" s="322">
        <f t="shared" si="157"/>
        <v>201.81000000000003</v>
      </c>
      <c r="AE552" s="322">
        <f t="shared" si="157"/>
        <v>0</v>
      </c>
      <c r="AF552" s="322">
        <f t="shared" si="157"/>
        <v>0</v>
      </c>
      <c r="AG552" s="322">
        <f t="shared" si="155"/>
        <v>374.79000000000008</v>
      </c>
      <c r="AH552" s="322">
        <f t="shared" si="155"/>
        <v>115.32000000000004</v>
      </c>
      <c r="AI552" s="322">
        <f t="shared" si="155"/>
        <v>115.32000000000004</v>
      </c>
      <c r="AJ552" s="322">
        <f t="shared" si="143"/>
        <v>57.660000000000018</v>
      </c>
      <c r="AK552" s="1280" t="s">
        <v>1465</v>
      </c>
      <c r="AL552" s="88" t="s">
        <v>1465</v>
      </c>
      <c r="AM552" s="1280" t="s">
        <v>1465</v>
      </c>
      <c r="AN552" s="322">
        <f t="shared" si="147"/>
        <v>35114.94</v>
      </c>
      <c r="AO552" s="322">
        <f t="shared" si="158"/>
        <v>13723.079999999993</v>
      </c>
      <c r="AP552" s="322">
        <f t="shared" si="158"/>
        <v>576.60000000000014</v>
      </c>
      <c r="AQ552" s="322">
        <f t="shared" si="158"/>
        <v>6371.4299999999994</v>
      </c>
      <c r="AR552" s="322">
        <f t="shared" si="158"/>
        <v>0</v>
      </c>
      <c r="AS552" s="322">
        <f t="shared" si="158"/>
        <v>12858.18</v>
      </c>
      <c r="AT552" s="322">
        <f t="shared" si="158"/>
        <v>0</v>
      </c>
      <c r="AU552" s="322">
        <f t="shared" si="158"/>
        <v>86.490000000000009</v>
      </c>
      <c r="AV552" s="322">
        <f t="shared" si="158"/>
        <v>57.660000000000018</v>
      </c>
      <c r="AW552" s="322">
        <f t="shared" si="158"/>
        <v>144.15000000000003</v>
      </c>
      <c r="AX552" s="322">
        <f t="shared" si="158"/>
        <v>345.96000000000004</v>
      </c>
      <c r="AY552" s="322">
        <f t="shared" si="158"/>
        <v>86.490000000000009</v>
      </c>
      <c r="AZ552" s="322">
        <f t="shared" si="158"/>
        <v>201.81000000000003</v>
      </c>
      <c r="BA552" s="322">
        <f t="shared" si="158"/>
        <v>0</v>
      </c>
      <c r="BB552" s="322">
        <f t="shared" si="158"/>
        <v>0</v>
      </c>
      <c r="BC552" s="322">
        <f t="shared" si="156"/>
        <v>374.79000000000008</v>
      </c>
      <c r="BD552" s="322">
        <f t="shared" si="156"/>
        <v>115.32000000000004</v>
      </c>
      <c r="BE552" s="322">
        <f t="shared" si="156"/>
        <v>115.32000000000004</v>
      </c>
      <c r="BF552" s="322">
        <f t="shared" si="144"/>
        <v>57.660000000000018</v>
      </c>
    </row>
    <row r="553" spans="2:58" ht="14.25">
      <c r="B553" s="6" t="s">
        <v>271</v>
      </c>
      <c r="C553" s="1925" t="s">
        <v>278</v>
      </c>
      <c r="D553" s="1919" t="s">
        <v>28</v>
      </c>
      <c r="E553" s="1954" t="s">
        <v>19</v>
      </c>
      <c r="F553" s="1753" t="s">
        <v>16</v>
      </c>
      <c r="G553" s="2019">
        <v>17.170000000000002</v>
      </c>
      <c r="H553" s="1948">
        <v>11340</v>
      </c>
      <c r="I553" s="1922">
        <v>11340</v>
      </c>
      <c r="J553" s="1923">
        <v>11340</v>
      </c>
      <c r="K553" s="1933">
        <v>17.440000000000001</v>
      </c>
      <c r="L553" s="322"/>
      <c r="O553" s="1215"/>
      <c r="P553" s="1215"/>
      <c r="R553" s="322">
        <f t="shared" si="145"/>
        <v>197769.60000000001</v>
      </c>
      <c r="S553" s="322">
        <f t="shared" si="157"/>
        <v>53978.400000000016</v>
      </c>
      <c r="T553" s="322">
        <f t="shared" si="157"/>
        <v>2268</v>
      </c>
      <c r="U553" s="322">
        <f t="shared" si="157"/>
        <v>25061.399999999994</v>
      </c>
      <c r="V553" s="322">
        <f t="shared" si="157"/>
        <v>0</v>
      </c>
      <c r="W553" s="322">
        <f t="shared" si="157"/>
        <v>110224.80000000002</v>
      </c>
      <c r="X553" s="322">
        <f t="shared" si="157"/>
        <v>0</v>
      </c>
      <c r="Y553" s="322">
        <f t="shared" si="157"/>
        <v>340.2</v>
      </c>
      <c r="Z553" s="322">
        <f t="shared" si="157"/>
        <v>226.8</v>
      </c>
      <c r="AA553" s="322">
        <f t="shared" si="157"/>
        <v>567</v>
      </c>
      <c r="AB553" s="322">
        <f t="shared" si="157"/>
        <v>1360.8</v>
      </c>
      <c r="AC553" s="322">
        <f t="shared" si="157"/>
        <v>340.2</v>
      </c>
      <c r="AD553" s="322">
        <f t="shared" si="157"/>
        <v>793.80000000000007</v>
      </c>
      <c r="AE553" s="322">
        <f t="shared" si="157"/>
        <v>0</v>
      </c>
      <c r="AF553" s="322">
        <f t="shared" si="157"/>
        <v>0</v>
      </c>
      <c r="AG553" s="322">
        <f t="shared" si="155"/>
        <v>1474.2</v>
      </c>
      <c r="AH553" s="322">
        <f t="shared" si="155"/>
        <v>453.6</v>
      </c>
      <c r="AI553" s="322">
        <f t="shared" si="155"/>
        <v>453.6</v>
      </c>
      <c r="AJ553" s="322">
        <f t="shared" si="143"/>
        <v>226.8</v>
      </c>
      <c r="AK553" s="1280" t="s">
        <v>1465</v>
      </c>
      <c r="AL553" s="88" t="s">
        <v>1465</v>
      </c>
      <c r="AM553" s="1280" t="s">
        <v>1465</v>
      </c>
      <c r="AN553" s="322">
        <f t="shared" si="147"/>
        <v>197769.60000000001</v>
      </c>
      <c r="AO553" s="322">
        <f t="shared" si="158"/>
        <v>53978.400000000016</v>
      </c>
      <c r="AP553" s="322">
        <f t="shared" si="158"/>
        <v>2268</v>
      </c>
      <c r="AQ553" s="322">
        <f t="shared" si="158"/>
        <v>25061.399999999994</v>
      </c>
      <c r="AR553" s="322">
        <f t="shared" si="158"/>
        <v>0</v>
      </c>
      <c r="AS553" s="322">
        <f t="shared" si="158"/>
        <v>110224.80000000002</v>
      </c>
      <c r="AT553" s="322">
        <f t="shared" si="158"/>
        <v>0</v>
      </c>
      <c r="AU553" s="322">
        <f t="shared" si="158"/>
        <v>340.2</v>
      </c>
      <c r="AV553" s="322">
        <f t="shared" si="158"/>
        <v>226.8</v>
      </c>
      <c r="AW553" s="322">
        <f t="shared" si="158"/>
        <v>567</v>
      </c>
      <c r="AX553" s="322">
        <f t="shared" si="158"/>
        <v>1360.8</v>
      </c>
      <c r="AY553" s="322">
        <f t="shared" si="158"/>
        <v>340.2</v>
      </c>
      <c r="AZ553" s="322">
        <f t="shared" si="158"/>
        <v>793.80000000000007</v>
      </c>
      <c r="BA553" s="322">
        <f t="shared" si="158"/>
        <v>0</v>
      </c>
      <c r="BB553" s="322">
        <f t="shared" si="158"/>
        <v>0</v>
      </c>
      <c r="BC553" s="322">
        <f t="shared" si="156"/>
        <v>1474.2</v>
      </c>
      <c r="BD553" s="322">
        <f t="shared" si="156"/>
        <v>453.6</v>
      </c>
      <c r="BE553" s="322">
        <f t="shared" si="156"/>
        <v>453.6</v>
      </c>
      <c r="BF553" s="322">
        <f t="shared" si="144"/>
        <v>226.8</v>
      </c>
    </row>
    <row r="554" spans="2:58" ht="14.25">
      <c r="B554" s="6" t="s">
        <v>271</v>
      </c>
      <c r="C554" s="1925" t="s">
        <v>279</v>
      </c>
      <c r="D554" s="1919" t="s">
        <v>36</v>
      </c>
      <c r="E554" s="1954" t="s">
        <v>19</v>
      </c>
      <c r="F554" s="1753" t="s">
        <v>16</v>
      </c>
      <c r="G554" s="2019">
        <v>17.170000000000002</v>
      </c>
      <c r="H554" s="1948">
        <v>10375</v>
      </c>
      <c r="I554" s="1922">
        <v>10375</v>
      </c>
      <c r="J554" s="1923">
        <v>10375</v>
      </c>
      <c r="K554" s="1933">
        <v>17.440000000000001</v>
      </c>
      <c r="L554" s="322"/>
      <c r="O554" s="1215"/>
      <c r="P554" s="1215"/>
      <c r="R554" s="322">
        <f t="shared" si="145"/>
        <v>180940</v>
      </c>
      <c r="S554" s="322">
        <f t="shared" si="157"/>
        <v>49385.000000000015</v>
      </c>
      <c r="T554" s="322">
        <f t="shared" si="157"/>
        <v>2075</v>
      </c>
      <c r="U554" s="322">
        <f t="shared" si="157"/>
        <v>22928.749999999996</v>
      </c>
      <c r="V554" s="322">
        <f t="shared" si="157"/>
        <v>0</v>
      </c>
      <c r="W554" s="322">
        <f t="shared" si="157"/>
        <v>100845.00000000001</v>
      </c>
      <c r="X554" s="322">
        <f t="shared" si="157"/>
        <v>0</v>
      </c>
      <c r="Y554" s="322">
        <f t="shared" si="157"/>
        <v>311.25</v>
      </c>
      <c r="Z554" s="322">
        <f t="shared" si="157"/>
        <v>207.5</v>
      </c>
      <c r="AA554" s="322">
        <f t="shared" si="157"/>
        <v>518.75</v>
      </c>
      <c r="AB554" s="322">
        <f t="shared" si="157"/>
        <v>1245</v>
      </c>
      <c r="AC554" s="322">
        <f t="shared" si="157"/>
        <v>311.25</v>
      </c>
      <c r="AD554" s="322">
        <f t="shared" si="157"/>
        <v>726.25</v>
      </c>
      <c r="AE554" s="322">
        <f t="shared" si="157"/>
        <v>0</v>
      </c>
      <c r="AF554" s="322">
        <f t="shared" si="157"/>
        <v>0</v>
      </c>
      <c r="AG554" s="322">
        <f t="shared" si="155"/>
        <v>1348.75</v>
      </c>
      <c r="AH554" s="322">
        <f t="shared" si="155"/>
        <v>415</v>
      </c>
      <c r="AI554" s="322">
        <f t="shared" si="155"/>
        <v>415</v>
      </c>
      <c r="AJ554" s="322">
        <f t="shared" si="143"/>
        <v>207.5</v>
      </c>
      <c r="AK554" s="1280" t="s">
        <v>1465</v>
      </c>
      <c r="AL554" s="88" t="s">
        <v>1465</v>
      </c>
      <c r="AM554" s="1280" t="s">
        <v>1465</v>
      </c>
      <c r="AN554" s="322">
        <f t="shared" si="147"/>
        <v>180940</v>
      </c>
      <c r="AO554" s="322">
        <f t="shared" si="158"/>
        <v>49385.000000000015</v>
      </c>
      <c r="AP554" s="322">
        <f t="shared" si="158"/>
        <v>2075</v>
      </c>
      <c r="AQ554" s="322">
        <f t="shared" si="158"/>
        <v>22928.749999999996</v>
      </c>
      <c r="AR554" s="322">
        <f t="shared" si="158"/>
        <v>0</v>
      </c>
      <c r="AS554" s="322">
        <f t="shared" si="158"/>
        <v>100845.00000000001</v>
      </c>
      <c r="AT554" s="322">
        <f t="shared" si="158"/>
        <v>0</v>
      </c>
      <c r="AU554" s="322">
        <f t="shared" si="158"/>
        <v>311.25</v>
      </c>
      <c r="AV554" s="322">
        <f t="shared" si="158"/>
        <v>207.5</v>
      </c>
      <c r="AW554" s="322">
        <f t="shared" si="158"/>
        <v>518.75</v>
      </c>
      <c r="AX554" s="322">
        <f t="shared" si="158"/>
        <v>1245</v>
      </c>
      <c r="AY554" s="322">
        <f t="shared" si="158"/>
        <v>311.25</v>
      </c>
      <c r="AZ554" s="322">
        <f t="shared" si="158"/>
        <v>726.25</v>
      </c>
      <c r="BA554" s="322">
        <f t="shared" si="158"/>
        <v>0</v>
      </c>
      <c r="BB554" s="322">
        <f t="shared" si="158"/>
        <v>0</v>
      </c>
      <c r="BC554" s="322">
        <f t="shared" si="156"/>
        <v>1348.75</v>
      </c>
      <c r="BD554" s="322">
        <f t="shared" si="156"/>
        <v>415</v>
      </c>
      <c r="BE554" s="322">
        <f t="shared" si="156"/>
        <v>415</v>
      </c>
      <c r="BF554" s="322">
        <f t="shared" si="144"/>
        <v>207.5</v>
      </c>
    </row>
    <row r="555" spans="2:58" ht="14.25">
      <c r="B555" s="6" t="s">
        <v>271</v>
      </c>
      <c r="C555" s="1925" t="s">
        <v>280</v>
      </c>
      <c r="D555" s="1919" t="s">
        <v>244</v>
      </c>
      <c r="E555" s="1954" t="s">
        <v>19</v>
      </c>
      <c r="F555" s="1753" t="s">
        <v>16</v>
      </c>
      <c r="G555" s="2019">
        <v>17.170000000000002</v>
      </c>
      <c r="H555" s="1948">
        <v>4963.2990144521427</v>
      </c>
      <c r="I555" s="1922">
        <v>4963.2990144521427</v>
      </c>
      <c r="J555" s="1923">
        <v>4963.2990144521427</v>
      </c>
      <c r="K555" s="1933">
        <v>17.440000000000001</v>
      </c>
      <c r="L555" s="322"/>
      <c r="O555" s="1215"/>
      <c r="P555" s="1215"/>
      <c r="R555" s="322">
        <f t="shared" si="145"/>
        <v>86559.93481204538</v>
      </c>
      <c r="S555" s="322">
        <f t="shared" si="157"/>
        <v>23625.303308792209</v>
      </c>
      <c r="T555" s="322">
        <f t="shared" si="157"/>
        <v>992.65980289042875</v>
      </c>
      <c r="U555" s="322">
        <f t="shared" si="157"/>
        <v>10968.890821939234</v>
      </c>
      <c r="V555" s="322">
        <f t="shared" si="157"/>
        <v>0</v>
      </c>
      <c r="W555" s="322">
        <f t="shared" si="157"/>
        <v>48243.266420474836</v>
      </c>
      <c r="X555" s="322">
        <f t="shared" si="157"/>
        <v>0</v>
      </c>
      <c r="Y555" s="322">
        <f t="shared" si="157"/>
        <v>148.8989704335643</v>
      </c>
      <c r="Z555" s="322">
        <f t="shared" si="157"/>
        <v>99.265980289042872</v>
      </c>
      <c r="AA555" s="322">
        <f t="shared" si="157"/>
        <v>248.16495072260719</v>
      </c>
      <c r="AB555" s="322">
        <f t="shared" si="157"/>
        <v>595.5958817342572</v>
      </c>
      <c r="AC555" s="322">
        <f t="shared" si="157"/>
        <v>148.8989704335643</v>
      </c>
      <c r="AD555" s="322">
        <f t="shared" si="157"/>
        <v>347.43093101165005</v>
      </c>
      <c r="AE555" s="322">
        <f t="shared" si="157"/>
        <v>0</v>
      </c>
      <c r="AF555" s="322">
        <f t="shared" si="157"/>
        <v>0</v>
      </c>
      <c r="AG555" s="322">
        <f t="shared" si="155"/>
        <v>645.22887187877859</v>
      </c>
      <c r="AH555" s="322">
        <f t="shared" si="155"/>
        <v>198.53196057808574</v>
      </c>
      <c r="AI555" s="322">
        <f t="shared" si="155"/>
        <v>198.53196057808574</v>
      </c>
      <c r="AJ555" s="322">
        <f t="shared" si="143"/>
        <v>99.265980289042872</v>
      </c>
      <c r="AK555" s="1280" t="s">
        <v>1465</v>
      </c>
      <c r="AL555" s="88" t="s">
        <v>1465</v>
      </c>
      <c r="AM555" s="1280" t="s">
        <v>1465</v>
      </c>
      <c r="AN555" s="322">
        <f t="shared" si="147"/>
        <v>86559.93481204538</v>
      </c>
      <c r="AO555" s="322">
        <f t="shared" si="158"/>
        <v>23625.303308792209</v>
      </c>
      <c r="AP555" s="322">
        <f t="shared" si="158"/>
        <v>992.65980289042875</v>
      </c>
      <c r="AQ555" s="322">
        <f t="shared" si="158"/>
        <v>10968.890821939234</v>
      </c>
      <c r="AR555" s="322">
        <f t="shared" si="158"/>
        <v>0</v>
      </c>
      <c r="AS555" s="322">
        <f t="shared" si="158"/>
        <v>48243.266420474836</v>
      </c>
      <c r="AT555" s="322">
        <f t="shared" si="158"/>
        <v>0</v>
      </c>
      <c r="AU555" s="322">
        <f t="shared" si="158"/>
        <v>148.8989704335643</v>
      </c>
      <c r="AV555" s="322">
        <f t="shared" si="158"/>
        <v>99.265980289042872</v>
      </c>
      <c r="AW555" s="322">
        <f t="shared" si="158"/>
        <v>248.16495072260719</v>
      </c>
      <c r="AX555" s="322">
        <f t="shared" si="158"/>
        <v>595.5958817342572</v>
      </c>
      <c r="AY555" s="322">
        <f t="shared" si="158"/>
        <v>148.8989704335643</v>
      </c>
      <c r="AZ555" s="322">
        <f t="shared" si="158"/>
        <v>347.43093101165005</v>
      </c>
      <c r="BA555" s="322">
        <f t="shared" si="158"/>
        <v>0</v>
      </c>
      <c r="BB555" s="322">
        <f t="shared" si="158"/>
        <v>0</v>
      </c>
      <c r="BC555" s="322">
        <f t="shared" si="156"/>
        <v>645.22887187877859</v>
      </c>
      <c r="BD555" s="322">
        <f t="shared" si="156"/>
        <v>198.53196057808574</v>
      </c>
      <c r="BE555" s="322">
        <f t="shared" si="156"/>
        <v>198.53196057808574</v>
      </c>
      <c r="BF555" s="322">
        <f t="shared" si="144"/>
        <v>99.265980289042872</v>
      </c>
    </row>
    <row r="556" spans="2:58" ht="14.25">
      <c r="B556" s="6" t="s">
        <v>271</v>
      </c>
      <c r="C556" s="1925" t="s">
        <v>281</v>
      </c>
      <c r="D556" s="1919" t="s">
        <v>54</v>
      </c>
      <c r="E556" s="1954" t="s">
        <v>15</v>
      </c>
      <c r="F556" s="1753" t="s">
        <v>16</v>
      </c>
      <c r="G556" s="2019">
        <v>17.170000000000002</v>
      </c>
      <c r="H556" s="1948">
        <v>2735</v>
      </c>
      <c r="I556" s="1922">
        <v>2735</v>
      </c>
      <c r="J556" s="1923">
        <v>2735</v>
      </c>
      <c r="K556" s="2020">
        <v>12.18</v>
      </c>
      <c r="L556" s="322"/>
      <c r="O556" s="1215"/>
      <c r="P556" s="1215"/>
      <c r="R556" s="322">
        <f t="shared" si="145"/>
        <v>33312.299999999996</v>
      </c>
      <c r="S556" s="322">
        <f t="shared" si="157"/>
        <v>13018.599999999989</v>
      </c>
      <c r="T556" s="322">
        <f t="shared" si="157"/>
        <v>547.00000000000011</v>
      </c>
      <c r="U556" s="322">
        <f t="shared" si="157"/>
        <v>6044.3499999999985</v>
      </c>
      <c r="V556" s="322">
        <f t="shared" si="157"/>
        <v>0</v>
      </c>
      <c r="W556" s="322">
        <f t="shared" si="157"/>
        <v>12198.099999999999</v>
      </c>
      <c r="X556" s="322">
        <f t="shared" si="157"/>
        <v>0</v>
      </c>
      <c r="Y556" s="322">
        <f t="shared" si="157"/>
        <v>82.05</v>
      </c>
      <c r="Z556" s="322">
        <f t="shared" si="157"/>
        <v>54.7</v>
      </c>
      <c r="AA556" s="322">
        <f t="shared" si="157"/>
        <v>136.75000000000003</v>
      </c>
      <c r="AB556" s="322">
        <f t="shared" si="157"/>
        <v>328.2</v>
      </c>
      <c r="AC556" s="322">
        <f t="shared" si="157"/>
        <v>82.05</v>
      </c>
      <c r="AD556" s="322">
        <f t="shared" ref="S556:AF574" si="159">+$R556*VLOOKUP($E556,$P$5:$AF$7,AD$1+3,FALSE)</f>
        <v>191.45</v>
      </c>
      <c r="AE556" s="322">
        <f t="shared" si="159"/>
        <v>0</v>
      </c>
      <c r="AF556" s="322">
        <f t="shared" si="159"/>
        <v>0</v>
      </c>
      <c r="AG556" s="322">
        <f t="shared" si="155"/>
        <v>355.54999999999995</v>
      </c>
      <c r="AH556" s="322">
        <f t="shared" si="155"/>
        <v>109.4</v>
      </c>
      <c r="AI556" s="322">
        <f t="shared" si="155"/>
        <v>109.4</v>
      </c>
      <c r="AJ556" s="322">
        <f t="shared" si="143"/>
        <v>54.7</v>
      </c>
      <c r="AK556" s="1280" t="s">
        <v>1465</v>
      </c>
      <c r="AL556" s="88" t="s">
        <v>1465</v>
      </c>
      <c r="AM556" s="1280" t="s">
        <v>1465</v>
      </c>
      <c r="AN556" s="322">
        <f t="shared" si="147"/>
        <v>33312.299999999996</v>
      </c>
      <c r="AO556" s="322">
        <f t="shared" si="158"/>
        <v>13018.599999999989</v>
      </c>
      <c r="AP556" s="322">
        <f t="shared" si="158"/>
        <v>547.00000000000011</v>
      </c>
      <c r="AQ556" s="322">
        <f t="shared" si="158"/>
        <v>6044.3499999999985</v>
      </c>
      <c r="AR556" s="322">
        <f t="shared" si="158"/>
        <v>0</v>
      </c>
      <c r="AS556" s="322">
        <f t="shared" si="158"/>
        <v>12198.099999999999</v>
      </c>
      <c r="AT556" s="322">
        <f t="shared" si="158"/>
        <v>0</v>
      </c>
      <c r="AU556" s="322">
        <f t="shared" si="158"/>
        <v>82.05</v>
      </c>
      <c r="AV556" s="322">
        <f t="shared" si="158"/>
        <v>54.7</v>
      </c>
      <c r="AW556" s="322">
        <f t="shared" si="158"/>
        <v>136.75000000000003</v>
      </c>
      <c r="AX556" s="322">
        <f t="shared" si="158"/>
        <v>328.2</v>
      </c>
      <c r="AY556" s="322">
        <f t="shared" si="158"/>
        <v>82.05</v>
      </c>
      <c r="AZ556" s="322">
        <f t="shared" ref="AO556:BB574" si="160">+$AN556*VLOOKUP($E556,$AL$5:$BB$7,AZ$1+3,FALSE)</f>
        <v>191.45</v>
      </c>
      <c r="BA556" s="322">
        <f t="shared" si="160"/>
        <v>0</v>
      </c>
      <c r="BB556" s="322">
        <f t="shared" si="160"/>
        <v>0</v>
      </c>
      <c r="BC556" s="322">
        <f t="shared" si="156"/>
        <v>355.54999999999995</v>
      </c>
      <c r="BD556" s="322">
        <f t="shared" si="156"/>
        <v>109.4</v>
      </c>
      <c r="BE556" s="322">
        <f t="shared" si="156"/>
        <v>109.4</v>
      </c>
      <c r="BF556" s="322">
        <f t="shared" si="144"/>
        <v>54.7</v>
      </c>
    </row>
    <row r="557" spans="2:58" ht="14.25">
      <c r="B557" s="6" t="s">
        <v>271</v>
      </c>
      <c r="C557" s="1925" t="s">
        <v>282</v>
      </c>
      <c r="D557" s="1919" t="s">
        <v>27</v>
      </c>
      <c r="E557" s="1954" t="s">
        <v>15</v>
      </c>
      <c r="F557" s="1753" t="s">
        <v>16</v>
      </c>
      <c r="G557" s="2019">
        <v>17.170000000000002</v>
      </c>
      <c r="H557" s="1948">
        <v>7488</v>
      </c>
      <c r="I557" s="1922">
        <v>7488</v>
      </c>
      <c r="J557" s="1923">
        <v>7488</v>
      </c>
      <c r="K557" s="2020">
        <v>12.18</v>
      </c>
      <c r="L557" s="322"/>
      <c r="O557" s="1215"/>
      <c r="P557" s="1215"/>
      <c r="R557" s="322">
        <f t="shared" si="145"/>
        <v>91203.839999999997</v>
      </c>
      <c r="S557" s="322">
        <f t="shared" si="159"/>
        <v>35642.879999999976</v>
      </c>
      <c r="T557" s="322">
        <f t="shared" si="159"/>
        <v>1497.6000000000004</v>
      </c>
      <c r="U557" s="322">
        <f t="shared" si="159"/>
        <v>16548.479999999996</v>
      </c>
      <c r="V557" s="322">
        <f t="shared" si="159"/>
        <v>0</v>
      </c>
      <c r="W557" s="322">
        <f t="shared" si="159"/>
        <v>33396.479999999996</v>
      </c>
      <c r="X557" s="322">
        <f t="shared" si="159"/>
        <v>0</v>
      </c>
      <c r="Y557" s="322">
        <f t="shared" si="159"/>
        <v>224.64</v>
      </c>
      <c r="Z557" s="322">
        <f t="shared" si="159"/>
        <v>149.76000000000002</v>
      </c>
      <c r="AA557" s="322">
        <f t="shared" si="159"/>
        <v>374.40000000000009</v>
      </c>
      <c r="AB557" s="322">
        <f t="shared" si="159"/>
        <v>898.56</v>
      </c>
      <c r="AC557" s="322">
        <f t="shared" si="159"/>
        <v>224.64</v>
      </c>
      <c r="AD557" s="322">
        <f t="shared" si="159"/>
        <v>524.16000000000008</v>
      </c>
      <c r="AE557" s="322">
        <f t="shared" si="159"/>
        <v>0</v>
      </c>
      <c r="AF557" s="322">
        <f t="shared" si="159"/>
        <v>0</v>
      </c>
      <c r="AG557" s="322">
        <f t="shared" si="155"/>
        <v>973.44</v>
      </c>
      <c r="AH557" s="322">
        <f t="shared" si="155"/>
        <v>299.52000000000004</v>
      </c>
      <c r="AI557" s="322">
        <f t="shared" si="155"/>
        <v>299.52000000000004</v>
      </c>
      <c r="AJ557" s="322">
        <f t="shared" si="143"/>
        <v>149.76000000000002</v>
      </c>
      <c r="AK557" s="1280" t="s">
        <v>1465</v>
      </c>
      <c r="AL557" s="88" t="s">
        <v>1465</v>
      </c>
      <c r="AM557" s="1280" t="s">
        <v>1465</v>
      </c>
      <c r="AN557" s="322">
        <f t="shared" si="147"/>
        <v>91203.839999999997</v>
      </c>
      <c r="AO557" s="322">
        <f t="shared" si="160"/>
        <v>35642.879999999976</v>
      </c>
      <c r="AP557" s="322">
        <f t="shared" si="160"/>
        <v>1497.6000000000004</v>
      </c>
      <c r="AQ557" s="322">
        <f t="shared" si="160"/>
        <v>16548.479999999996</v>
      </c>
      <c r="AR557" s="322">
        <f t="shared" si="160"/>
        <v>0</v>
      </c>
      <c r="AS557" s="322">
        <f t="shared" si="160"/>
        <v>33396.479999999996</v>
      </c>
      <c r="AT557" s="322">
        <f t="shared" si="160"/>
        <v>0</v>
      </c>
      <c r="AU557" s="322">
        <f t="shared" si="160"/>
        <v>224.64</v>
      </c>
      <c r="AV557" s="322">
        <f t="shared" si="160"/>
        <v>149.76000000000002</v>
      </c>
      <c r="AW557" s="322">
        <f t="shared" si="160"/>
        <v>374.40000000000009</v>
      </c>
      <c r="AX557" s="322">
        <f t="shared" si="160"/>
        <v>898.56</v>
      </c>
      <c r="AY557" s="322">
        <f t="shared" si="160"/>
        <v>224.64</v>
      </c>
      <c r="AZ557" s="322">
        <f t="shared" si="160"/>
        <v>524.16000000000008</v>
      </c>
      <c r="BA557" s="322">
        <f t="shared" si="160"/>
        <v>0</v>
      </c>
      <c r="BB557" s="322">
        <f t="shared" si="160"/>
        <v>0</v>
      </c>
      <c r="BC557" s="322">
        <f t="shared" si="156"/>
        <v>973.44</v>
      </c>
      <c r="BD557" s="322">
        <f t="shared" si="156"/>
        <v>299.52000000000004</v>
      </c>
      <c r="BE557" s="322">
        <f t="shared" si="156"/>
        <v>299.52000000000004</v>
      </c>
      <c r="BF557" s="322">
        <f t="shared" si="144"/>
        <v>149.76000000000002</v>
      </c>
    </row>
    <row r="558" spans="2:58" ht="14.25">
      <c r="B558" s="6" t="s">
        <v>271</v>
      </c>
      <c r="C558" s="1925" t="s">
        <v>283</v>
      </c>
      <c r="D558" s="1919" t="s">
        <v>21</v>
      </c>
      <c r="E558" s="1954" t="s">
        <v>15</v>
      </c>
      <c r="F558" s="1753" t="s">
        <v>16</v>
      </c>
      <c r="G558" s="2019">
        <v>17.170000000000002</v>
      </c>
      <c r="H558" s="1948">
        <v>4403</v>
      </c>
      <c r="I558" s="1922">
        <v>4403</v>
      </c>
      <c r="J558" s="1923">
        <v>4403</v>
      </c>
      <c r="K558" s="2020">
        <v>12.18</v>
      </c>
      <c r="L558" s="322"/>
      <c r="O558" s="1215"/>
      <c r="P558" s="1215"/>
      <c r="R558" s="322">
        <f t="shared" si="145"/>
        <v>53628.54</v>
      </c>
      <c r="S558" s="322">
        <f t="shared" si="159"/>
        <v>20958.279999999988</v>
      </c>
      <c r="T558" s="322">
        <f t="shared" si="159"/>
        <v>880.60000000000025</v>
      </c>
      <c r="U558" s="322">
        <f t="shared" si="159"/>
        <v>9730.6299999999992</v>
      </c>
      <c r="V558" s="322">
        <f t="shared" si="159"/>
        <v>0</v>
      </c>
      <c r="W558" s="322">
        <f t="shared" si="159"/>
        <v>19637.38</v>
      </c>
      <c r="X558" s="322">
        <f t="shared" si="159"/>
        <v>0</v>
      </c>
      <c r="Y558" s="322">
        <f t="shared" si="159"/>
        <v>132.09</v>
      </c>
      <c r="Z558" s="322">
        <f t="shared" si="159"/>
        <v>88.060000000000016</v>
      </c>
      <c r="AA558" s="322">
        <f t="shared" si="159"/>
        <v>220.15000000000006</v>
      </c>
      <c r="AB558" s="322">
        <f t="shared" si="159"/>
        <v>528.36</v>
      </c>
      <c r="AC558" s="322">
        <f t="shared" si="159"/>
        <v>132.09</v>
      </c>
      <c r="AD558" s="322">
        <f t="shared" si="159"/>
        <v>308.21000000000004</v>
      </c>
      <c r="AE558" s="322">
        <f t="shared" si="159"/>
        <v>0</v>
      </c>
      <c r="AF558" s="322">
        <f t="shared" si="159"/>
        <v>0</v>
      </c>
      <c r="AG558" s="322">
        <f t="shared" si="155"/>
        <v>572.3900000000001</v>
      </c>
      <c r="AH558" s="322">
        <f t="shared" si="155"/>
        <v>176.12000000000003</v>
      </c>
      <c r="AI558" s="322">
        <f t="shared" si="155"/>
        <v>176.12000000000003</v>
      </c>
      <c r="AJ558" s="322">
        <f t="shared" si="143"/>
        <v>88.060000000000016</v>
      </c>
      <c r="AK558" s="1280" t="s">
        <v>1465</v>
      </c>
      <c r="AL558" s="88" t="s">
        <v>1465</v>
      </c>
      <c r="AM558" s="1280" t="s">
        <v>1465</v>
      </c>
      <c r="AN558" s="322">
        <f t="shared" si="147"/>
        <v>53628.54</v>
      </c>
      <c r="AO558" s="322">
        <f t="shared" si="160"/>
        <v>20958.279999999988</v>
      </c>
      <c r="AP558" s="322">
        <f t="shared" si="160"/>
        <v>880.60000000000025</v>
      </c>
      <c r="AQ558" s="322">
        <f t="shared" si="160"/>
        <v>9730.6299999999992</v>
      </c>
      <c r="AR558" s="322">
        <f t="shared" si="160"/>
        <v>0</v>
      </c>
      <c r="AS558" s="322">
        <f t="shared" si="160"/>
        <v>19637.38</v>
      </c>
      <c r="AT558" s="322">
        <f t="shared" si="160"/>
        <v>0</v>
      </c>
      <c r="AU558" s="322">
        <f t="shared" si="160"/>
        <v>132.09</v>
      </c>
      <c r="AV558" s="322">
        <f t="shared" si="160"/>
        <v>88.060000000000016</v>
      </c>
      <c r="AW558" s="322">
        <f t="shared" si="160"/>
        <v>220.15000000000006</v>
      </c>
      <c r="AX558" s="322">
        <f t="shared" si="160"/>
        <v>528.36</v>
      </c>
      <c r="AY558" s="322">
        <f t="shared" si="160"/>
        <v>132.09</v>
      </c>
      <c r="AZ558" s="322">
        <f t="shared" si="160"/>
        <v>308.21000000000004</v>
      </c>
      <c r="BA558" s="322">
        <f t="shared" si="160"/>
        <v>0</v>
      </c>
      <c r="BB558" s="322">
        <f t="shared" si="160"/>
        <v>0</v>
      </c>
      <c r="BC558" s="322">
        <f t="shared" si="156"/>
        <v>572.3900000000001</v>
      </c>
      <c r="BD558" s="322">
        <f t="shared" si="156"/>
        <v>176.12000000000003</v>
      </c>
      <c r="BE558" s="322">
        <f t="shared" si="156"/>
        <v>176.12000000000003</v>
      </c>
      <c r="BF558" s="322">
        <f t="shared" si="144"/>
        <v>88.060000000000016</v>
      </c>
    </row>
    <row r="559" spans="2:58" ht="14.25">
      <c r="B559" s="6" t="s">
        <v>271</v>
      </c>
      <c r="C559" s="1925" t="s">
        <v>24</v>
      </c>
      <c r="D559" s="1919" t="s">
        <v>23</v>
      </c>
      <c r="E559" s="1954" t="s">
        <v>25</v>
      </c>
      <c r="F559" s="1753" t="s">
        <v>26</v>
      </c>
      <c r="G559" s="2019">
        <v>17.170000000000002</v>
      </c>
      <c r="H559" s="1948">
        <v>28905.288135021161</v>
      </c>
      <c r="I559" s="1922">
        <v>28905.288135021161</v>
      </c>
      <c r="J559" s="1923">
        <v>28905.288135021161</v>
      </c>
      <c r="K559" s="2020">
        <v>9.1300000000000008</v>
      </c>
      <c r="L559" s="322"/>
      <c r="O559" s="1215"/>
      <c r="P559" s="1215"/>
      <c r="R559" s="322">
        <f t="shared" si="145"/>
        <v>263905.28067274322</v>
      </c>
      <c r="S559" s="322">
        <f t="shared" si="159"/>
        <v>137589.17152270072</v>
      </c>
      <c r="T559" s="322">
        <f t="shared" si="159"/>
        <v>5781.0576270042338</v>
      </c>
      <c r="U559" s="322">
        <f t="shared" si="159"/>
        <v>63880.686778396746</v>
      </c>
      <c r="V559" s="322">
        <f t="shared" si="159"/>
        <v>0</v>
      </c>
      <c r="W559" s="322">
        <f t="shared" si="159"/>
        <v>40756.456270379829</v>
      </c>
      <c r="X559" s="322">
        <f t="shared" si="159"/>
        <v>0</v>
      </c>
      <c r="Y559" s="322">
        <f t="shared" si="159"/>
        <v>867.15864405063473</v>
      </c>
      <c r="Z559" s="322">
        <f t="shared" si="159"/>
        <v>578.10576270042338</v>
      </c>
      <c r="AA559" s="322">
        <f t="shared" si="159"/>
        <v>1445.2644067510585</v>
      </c>
      <c r="AB559" s="322">
        <f t="shared" si="159"/>
        <v>3468.6345762025389</v>
      </c>
      <c r="AC559" s="322">
        <f t="shared" si="159"/>
        <v>867.15864405063473</v>
      </c>
      <c r="AD559" s="322">
        <f t="shared" si="159"/>
        <v>2023.3701694514814</v>
      </c>
      <c r="AE559" s="322">
        <f t="shared" si="159"/>
        <v>0</v>
      </c>
      <c r="AF559" s="322">
        <f t="shared" si="159"/>
        <v>0</v>
      </c>
      <c r="AG559" s="322">
        <f t="shared" si="155"/>
        <v>3757.6874575527509</v>
      </c>
      <c r="AH559" s="322">
        <f t="shared" si="155"/>
        <v>1156.2115254008468</v>
      </c>
      <c r="AI559" s="322">
        <f t="shared" si="155"/>
        <v>1156.2115254008468</v>
      </c>
      <c r="AJ559" s="322">
        <f t="shared" si="143"/>
        <v>578.10576270042338</v>
      </c>
      <c r="AK559" s="1280" t="s">
        <v>1465</v>
      </c>
      <c r="AL559" s="88" t="s">
        <v>1465</v>
      </c>
      <c r="AM559" s="1280" t="s">
        <v>1465</v>
      </c>
      <c r="AN559" s="322">
        <f t="shared" si="147"/>
        <v>263905.28067274322</v>
      </c>
      <c r="AO559" s="322">
        <f t="shared" si="160"/>
        <v>137589.17152270072</v>
      </c>
      <c r="AP559" s="322">
        <f t="shared" si="160"/>
        <v>5781.0576270042338</v>
      </c>
      <c r="AQ559" s="322">
        <f t="shared" si="160"/>
        <v>63880.686778396746</v>
      </c>
      <c r="AR559" s="322">
        <f t="shared" si="160"/>
        <v>0</v>
      </c>
      <c r="AS559" s="322">
        <f t="shared" si="160"/>
        <v>40756.456270379829</v>
      </c>
      <c r="AT559" s="322">
        <f t="shared" si="160"/>
        <v>0</v>
      </c>
      <c r="AU559" s="322">
        <f t="shared" si="160"/>
        <v>867.15864405063473</v>
      </c>
      <c r="AV559" s="322">
        <f t="shared" si="160"/>
        <v>578.10576270042338</v>
      </c>
      <c r="AW559" s="322">
        <f t="shared" si="160"/>
        <v>1445.2644067510585</v>
      </c>
      <c r="AX559" s="322">
        <f t="shared" si="160"/>
        <v>3468.6345762025389</v>
      </c>
      <c r="AY559" s="322">
        <f t="shared" si="160"/>
        <v>867.15864405063473</v>
      </c>
      <c r="AZ559" s="322">
        <f t="shared" si="160"/>
        <v>2023.3701694514814</v>
      </c>
      <c r="BA559" s="322">
        <f t="shared" si="160"/>
        <v>0</v>
      </c>
      <c r="BB559" s="322">
        <f t="shared" si="160"/>
        <v>0</v>
      </c>
      <c r="BC559" s="322">
        <f t="shared" si="156"/>
        <v>3757.6874575527509</v>
      </c>
      <c r="BD559" s="322">
        <f t="shared" si="156"/>
        <v>1156.2115254008468</v>
      </c>
      <c r="BE559" s="322">
        <f t="shared" si="156"/>
        <v>1156.2115254008468</v>
      </c>
      <c r="BF559" s="322">
        <f t="shared" si="144"/>
        <v>578.10576270042338</v>
      </c>
    </row>
    <row r="560" spans="2:58" ht="14.25">
      <c r="B560" s="6" t="s">
        <v>271</v>
      </c>
      <c r="C560" s="1925" t="s">
        <v>24</v>
      </c>
      <c r="D560" s="1919" t="s">
        <v>27</v>
      </c>
      <c r="E560" s="1954" t="s">
        <v>25</v>
      </c>
      <c r="F560" s="1753" t="s">
        <v>26</v>
      </c>
      <c r="G560" s="2019">
        <v>17.170000000000002</v>
      </c>
      <c r="H560" s="1948">
        <v>97850.17335459785</v>
      </c>
      <c r="I560" s="1922">
        <v>97850.17335459785</v>
      </c>
      <c r="J560" s="1923">
        <v>97850.17335459785</v>
      </c>
      <c r="K560" s="2020">
        <v>9.1300000000000008</v>
      </c>
      <c r="L560" s="322"/>
      <c r="O560" s="1215"/>
      <c r="P560" s="1215"/>
      <c r="R560" s="322">
        <f t="shared" si="145"/>
        <v>893372.08272747847</v>
      </c>
      <c r="S560" s="322">
        <f t="shared" si="159"/>
        <v>465766.82516788581</v>
      </c>
      <c r="T560" s="322">
        <f t="shared" si="159"/>
        <v>19570.034670919576</v>
      </c>
      <c r="U560" s="322">
        <f t="shared" si="159"/>
        <v>216248.8831136612</v>
      </c>
      <c r="V560" s="322">
        <f t="shared" si="159"/>
        <v>0</v>
      </c>
      <c r="W560" s="322">
        <f t="shared" si="159"/>
        <v>137968.74442998297</v>
      </c>
      <c r="X560" s="322">
        <f t="shared" si="159"/>
        <v>0</v>
      </c>
      <c r="Y560" s="322">
        <f t="shared" si="159"/>
        <v>2935.5052006379356</v>
      </c>
      <c r="Z560" s="322">
        <f t="shared" si="159"/>
        <v>1957.0034670919576</v>
      </c>
      <c r="AA560" s="322">
        <f t="shared" si="159"/>
        <v>4892.5086677298941</v>
      </c>
      <c r="AB560" s="322">
        <f t="shared" si="159"/>
        <v>11742.020802551742</v>
      </c>
      <c r="AC560" s="322">
        <f t="shared" si="159"/>
        <v>2935.5052006379356</v>
      </c>
      <c r="AD560" s="322">
        <f t="shared" si="159"/>
        <v>6849.5121348218499</v>
      </c>
      <c r="AE560" s="322">
        <f t="shared" si="159"/>
        <v>0</v>
      </c>
      <c r="AF560" s="322">
        <f t="shared" si="159"/>
        <v>0</v>
      </c>
      <c r="AG560" s="322">
        <f t="shared" si="155"/>
        <v>12720.52253609772</v>
      </c>
      <c r="AH560" s="322">
        <f t="shared" si="155"/>
        <v>3914.0069341839153</v>
      </c>
      <c r="AI560" s="322">
        <f t="shared" si="155"/>
        <v>3914.0069341839153</v>
      </c>
      <c r="AJ560" s="322">
        <f t="shared" si="143"/>
        <v>1957.0034670919576</v>
      </c>
      <c r="AK560" s="1280" t="s">
        <v>1465</v>
      </c>
      <c r="AL560" s="88" t="s">
        <v>1465</v>
      </c>
      <c r="AM560" s="1280" t="s">
        <v>1465</v>
      </c>
      <c r="AN560" s="322">
        <f t="shared" si="147"/>
        <v>893372.08272747847</v>
      </c>
      <c r="AO560" s="322">
        <f t="shared" si="160"/>
        <v>465766.82516788581</v>
      </c>
      <c r="AP560" s="322">
        <f t="shared" si="160"/>
        <v>19570.034670919576</v>
      </c>
      <c r="AQ560" s="322">
        <f t="shared" si="160"/>
        <v>216248.8831136612</v>
      </c>
      <c r="AR560" s="322">
        <f t="shared" si="160"/>
        <v>0</v>
      </c>
      <c r="AS560" s="322">
        <f t="shared" si="160"/>
        <v>137968.74442998297</v>
      </c>
      <c r="AT560" s="322">
        <f t="shared" si="160"/>
        <v>0</v>
      </c>
      <c r="AU560" s="322">
        <f t="shared" si="160"/>
        <v>2935.5052006379356</v>
      </c>
      <c r="AV560" s="322">
        <f t="shared" si="160"/>
        <v>1957.0034670919576</v>
      </c>
      <c r="AW560" s="322">
        <f t="shared" si="160"/>
        <v>4892.5086677298941</v>
      </c>
      <c r="AX560" s="322">
        <f t="shared" si="160"/>
        <v>11742.020802551742</v>
      </c>
      <c r="AY560" s="322">
        <f t="shared" si="160"/>
        <v>2935.5052006379356</v>
      </c>
      <c r="AZ560" s="322">
        <f t="shared" si="160"/>
        <v>6849.5121348218499</v>
      </c>
      <c r="BA560" s="322">
        <f t="shared" si="160"/>
        <v>0</v>
      </c>
      <c r="BB560" s="322">
        <f t="shared" si="160"/>
        <v>0</v>
      </c>
      <c r="BC560" s="322">
        <f t="shared" si="156"/>
        <v>12720.52253609772</v>
      </c>
      <c r="BD560" s="322">
        <f t="shared" si="156"/>
        <v>3914.0069341839153</v>
      </c>
      <c r="BE560" s="322">
        <f t="shared" si="156"/>
        <v>3914.0069341839153</v>
      </c>
      <c r="BF560" s="322">
        <f t="shared" si="144"/>
        <v>1957.0034670919576</v>
      </c>
    </row>
    <row r="561" spans="2:58" ht="14.25">
      <c r="B561" s="6" t="s">
        <v>271</v>
      </c>
      <c r="C561" s="1925" t="s">
        <v>24</v>
      </c>
      <c r="D561" s="1919" t="s">
        <v>28</v>
      </c>
      <c r="E561" s="1954" t="s">
        <v>25</v>
      </c>
      <c r="F561" s="1753" t="s">
        <v>26</v>
      </c>
      <c r="G561" s="2019">
        <v>17.170000000000002</v>
      </c>
      <c r="H561" s="1948">
        <v>8505.3756233793119</v>
      </c>
      <c r="I561" s="1922">
        <v>8505.3756233793119</v>
      </c>
      <c r="J561" s="1923">
        <v>8505.3756233793119</v>
      </c>
      <c r="K561" s="2020">
        <v>9.1300000000000008</v>
      </c>
      <c r="L561" s="322"/>
      <c r="O561" s="1215"/>
      <c r="P561" s="1215"/>
      <c r="R561" s="322">
        <f t="shared" si="145"/>
        <v>77654.079441453126</v>
      </c>
      <c r="S561" s="322">
        <f t="shared" si="159"/>
        <v>40485.58796728553</v>
      </c>
      <c r="T561" s="322">
        <f t="shared" si="159"/>
        <v>1701.0751246758628</v>
      </c>
      <c r="U561" s="322">
        <f t="shared" si="159"/>
        <v>18796.880127668275</v>
      </c>
      <c r="V561" s="322">
        <f t="shared" si="159"/>
        <v>0</v>
      </c>
      <c r="W561" s="322">
        <f t="shared" si="159"/>
        <v>11992.579628964828</v>
      </c>
      <c r="X561" s="322">
        <f t="shared" si="159"/>
        <v>0</v>
      </c>
      <c r="Y561" s="322">
        <f t="shared" si="159"/>
        <v>255.16126870137936</v>
      </c>
      <c r="Z561" s="322">
        <f t="shared" si="159"/>
        <v>170.10751246758628</v>
      </c>
      <c r="AA561" s="322">
        <f t="shared" si="159"/>
        <v>425.26878116896569</v>
      </c>
      <c r="AB561" s="322">
        <f t="shared" si="159"/>
        <v>1020.6450748055174</v>
      </c>
      <c r="AC561" s="322">
        <f t="shared" si="159"/>
        <v>255.16126870137936</v>
      </c>
      <c r="AD561" s="322">
        <f t="shared" si="159"/>
        <v>595.37629363655185</v>
      </c>
      <c r="AE561" s="322">
        <f t="shared" si="159"/>
        <v>0</v>
      </c>
      <c r="AF561" s="322">
        <f t="shared" si="159"/>
        <v>0</v>
      </c>
      <c r="AG561" s="322">
        <f t="shared" si="155"/>
        <v>1105.6988310393106</v>
      </c>
      <c r="AH561" s="322">
        <f t="shared" si="155"/>
        <v>340.21502493517255</v>
      </c>
      <c r="AI561" s="322">
        <f t="shared" si="155"/>
        <v>340.21502493517255</v>
      </c>
      <c r="AJ561" s="322">
        <f t="shared" si="143"/>
        <v>170.10751246758628</v>
      </c>
      <c r="AK561" s="1280" t="s">
        <v>1465</v>
      </c>
      <c r="AL561" s="88" t="s">
        <v>1465</v>
      </c>
      <c r="AM561" s="1280" t="s">
        <v>1465</v>
      </c>
      <c r="AN561" s="322">
        <f t="shared" si="147"/>
        <v>77654.079441453126</v>
      </c>
      <c r="AO561" s="322">
        <f t="shared" si="160"/>
        <v>40485.58796728553</v>
      </c>
      <c r="AP561" s="322">
        <f t="shared" si="160"/>
        <v>1701.0751246758628</v>
      </c>
      <c r="AQ561" s="322">
        <f t="shared" si="160"/>
        <v>18796.880127668275</v>
      </c>
      <c r="AR561" s="322">
        <f t="shared" si="160"/>
        <v>0</v>
      </c>
      <c r="AS561" s="322">
        <f t="shared" si="160"/>
        <v>11992.579628964828</v>
      </c>
      <c r="AT561" s="322">
        <f t="shared" si="160"/>
        <v>0</v>
      </c>
      <c r="AU561" s="322">
        <f t="shared" si="160"/>
        <v>255.16126870137936</v>
      </c>
      <c r="AV561" s="322">
        <f t="shared" si="160"/>
        <v>170.10751246758628</v>
      </c>
      <c r="AW561" s="322">
        <f t="shared" si="160"/>
        <v>425.26878116896569</v>
      </c>
      <c r="AX561" s="322">
        <f t="shared" si="160"/>
        <v>1020.6450748055174</v>
      </c>
      <c r="AY561" s="322">
        <f t="shared" si="160"/>
        <v>255.16126870137936</v>
      </c>
      <c r="AZ561" s="322">
        <f t="shared" si="160"/>
        <v>595.37629363655185</v>
      </c>
      <c r="BA561" s="322">
        <f t="shared" si="160"/>
        <v>0</v>
      </c>
      <c r="BB561" s="322">
        <f t="shared" si="160"/>
        <v>0</v>
      </c>
      <c r="BC561" s="322">
        <f t="shared" si="156"/>
        <v>1105.6988310393106</v>
      </c>
      <c r="BD561" s="322">
        <f t="shared" si="156"/>
        <v>340.21502493517255</v>
      </c>
      <c r="BE561" s="322">
        <f t="shared" si="156"/>
        <v>340.21502493517255</v>
      </c>
      <c r="BF561" s="322">
        <f t="shared" si="144"/>
        <v>170.10751246758628</v>
      </c>
    </row>
    <row r="562" spans="2:58" ht="14.25">
      <c r="B562" s="6" t="s">
        <v>271</v>
      </c>
      <c r="C562" s="1925" t="s">
        <v>24</v>
      </c>
      <c r="D562" s="1919" t="s">
        <v>29</v>
      </c>
      <c r="E562" s="1954" t="s">
        <v>25</v>
      </c>
      <c r="F562" s="1753" t="s">
        <v>26</v>
      </c>
      <c r="G562" s="2019">
        <v>17.5</v>
      </c>
      <c r="H562" s="1948">
        <v>855.96501148886989</v>
      </c>
      <c r="I562" s="1922">
        <v>855.96501148886989</v>
      </c>
      <c r="J562" s="1923">
        <v>855.96501148886989</v>
      </c>
      <c r="K562" s="2020">
        <v>9.1300000000000008</v>
      </c>
      <c r="L562" s="322"/>
      <c r="O562" s="1215"/>
      <c r="P562" s="1215"/>
      <c r="R562" s="322">
        <f t="shared" si="145"/>
        <v>7814.9605548933823</v>
      </c>
      <c r="S562" s="322">
        <f t="shared" si="159"/>
        <v>4074.3934546870209</v>
      </c>
      <c r="T562" s="322">
        <f t="shared" si="159"/>
        <v>171.193002297774</v>
      </c>
      <c r="U562" s="322">
        <f t="shared" si="159"/>
        <v>1891.682675390402</v>
      </c>
      <c r="V562" s="322">
        <f t="shared" si="159"/>
        <v>0</v>
      </c>
      <c r="W562" s="322">
        <f t="shared" si="159"/>
        <v>1206.9106661993062</v>
      </c>
      <c r="X562" s="322">
        <f t="shared" si="159"/>
        <v>0</v>
      </c>
      <c r="Y562" s="322">
        <f t="shared" si="159"/>
        <v>25.678950344666095</v>
      </c>
      <c r="Z562" s="322">
        <f t="shared" si="159"/>
        <v>17.119300229777402</v>
      </c>
      <c r="AA562" s="322">
        <f t="shared" si="159"/>
        <v>42.7982505744435</v>
      </c>
      <c r="AB562" s="322">
        <f t="shared" si="159"/>
        <v>102.71580137866438</v>
      </c>
      <c r="AC562" s="322">
        <f t="shared" si="159"/>
        <v>25.678950344666095</v>
      </c>
      <c r="AD562" s="322">
        <f t="shared" si="159"/>
        <v>59.917550804220895</v>
      </c>
      <c r="AE562" s="322">
        <f t="shared" si="159"/>
        <v>0</v>
      </c>
      <c r="AF562" s="322">
        <f t="shared" si="159"/>
        <v>0</v>
      </c>
      <c r="AG562" s="322">
        <f t="shared" si="155"/>
        <v>111.27545149355308</v>
      </c>
      <c r="AH562" s="322">
        <f t="shared" si="155"/>
        <v>34.238600459554803</v>
      </c>
      <c r="AI562" s="322">
        <f t="shared" si="155"/>
        <v>34.238600459554803</v>
      </c>
      <c r="AJ562" s="322">
        <f t="shared" si="143"/>
        <v>17.119300229777402</v>
      </c>
      <c r="AK562" s="1280" t="s">
        <v>1465</v>
      </c>
      <c r="AL562" s="88" t="s">
        <v>1465</v>
      </c>
      <c r="AM562" s="1280" t="s">
        <v>1465</v>
      </c>
      <c r="AN562" s="322">
        <f t="shared" si="147"/>
        <v>7814.9605548933823</v>
      </c>
      <c r="AO562" s="322">
        <f t="shared" si="160"/>
        <v>4074.3934546870209</v>
      </c>
      <c r="AP562" s="322">
        <f t="shared" si="160"/>
        <v>171.193002297774</v>
      </c>
      <c r="AQ562" s="322">
        <f t="shared" si="160"/>
        <v>1891.682675390402</v>
      </c>
      <c r="AR562" s="322">
        <f t="shared" si="160"/>
        <v>0</v>
      </c>
      <c r="AS562" s="322">
        <f t="shared" si="160"/>
        <v>1206.9106661993062</v>
      </c>
      <c r="AT562" s="322">
        <f t="shared" si="160"/>
        <v>0</v>
      </c>
      <c r="AU562" s="322">
        <f t="shared" si="160"/>
        <v>25.678950344666095</v>
      </c>
      <c r="AV562" s="322">
        <f t="shared" si="160"/>
        <v>17.119300229777402</v>
      </c>
      <c r="AW562" s="322">
        <f t="shared" si="160"/>
        <v>42.7982505744435</v>
      </c>
      <c r="AX562" s="322">
        <f t="shared" si="160"/>
        <v>102.71580137866438</v>
      </c>
      <c r="AY562" s="322">
        <f t="shared" si="160"/>
        <v>25.678950344666095</v>
      </c>
      <c r="AZ562" s="322">
        <f t="shared" si="160"/>
        <v>59.917550804220895</v>
      </c>
      <c r="BA562" s="322">
        <f t="shared" si="160"/>
        <v>0</v>
      </c>
      <c r="BB562" s="322">
        <f t="shared" si="160"/>
        <v>0</v>
      </c>
      <c r="BC562" s="322">
        <f t="shared" si="156"/>
        <v>111.27545149355308</v>
      </c>
      <c r="BD562" s="322">
        <f t="shared" si="156"/>
        <v>34.238600459554803</v>
      </c>
      <c r="BE562" s="322">
        <f t="shared" si="156"/>
        <v>34.238600459554803</v>
      </c>
      <c r="BF562" s="322">
        <f t="shared" si="144"/>
        <v>17.119300229777402</v>
      </c>
    </row>
    <row r="563" spans="2:58" ht="14.25">
      <c r="B563" s="6" t="s">
        <v>271</v>
      </c>
      <c r="C563" s="1925" t="s">
        <v>24</v>
      </c>
      <c r="D563" s="1919" t="s">
        <v>30</v>
      </c>
      <c r="E563" s="1954" t="s">
        <v>25</v>
      </c>
      <c r="F563" s="1753" t="s">
        <v>26</v>
      </c>
      <c r="G563" s="2019">
        <v>17.5</v>
      </c>
      <c r="H563" s="1948">
        <v>1081.2145439148928</v>
      </c>
      <c r="I563" s="1922">
        <v>1081.2145439148928</v>
      </c>
      <c r="J563" s="1923">
        <v>1081.2145439148928</v>
      </c>
      <c r="K563" s="2020">
        <v>9.1300000000000008</v>
      </c>
      <c r="L563" s="322"/>
      <c r="O563" s="1215"/>
      <c r="P563" s="1215"/>
      <c r="R563" s="322">
        <f t="shared" si="145"/>
        <v>9871.4887859429728</v>
      </c>
      <c r="S563" s="322">
        <f t="shared" si="159"/>
        <v>5146.5812290348904</v>
      </c>
      <c r="T563" s="322">
        <f t="shared" si="159"/>
        <v>216.24290878297862</v>
      </c>
      <c r="U563" s="322">
        <f t="shared" si="159"/>
        <v>2389.4841420519128</v>
      </c>
      <c r="V563" s="322">
        <f t="shared" si="159"/>
        <v>0</v>
      </c>
      <c r="W563" s="322">
        <f t="shared" si="159"/>
        <v>1524.5125069199987</v>
      </c>
      <c r="X563" s="322">
        <f t="shared" si="159"/>
        <v>0</v>
      </c>
      <c r="Y563" s="322">
        <f t="shared" si="159"/>
        <v>32.436436317446784</v>
      </c>
      <c r="Z563" s="322">
        <f t="shared" si="159"/>
        <v>21.624290878297863</v>
      </c>
      <c r="AA563" s="322">
        <f t="shared" si="159"/>
        <v>54.060727195744654</v>
      </c>
      <c r="AB563" s="322">
        <f t="shared" si="159"/>
        <v>129.74574526978714</v>
      </c>
      <c r="AC563" s="322">
        <f t="shared" si="159"/>
        <v>32.436436317446784</v>
      </c>
      <c r="AD563" s="322">
        <f t="shared" si="159"/>
        <v>75.685018074042503</v>
      </c>
      <c r="AE563" s="322">
        <f t="shared" si="159"/>
        <v>0</v>
      </c>
      <c r="AF563" s="322">
        <f t="shared" si="159"/>
        <v>0</v>
      </c>
      <c r="AG563" s="322">
        <f t="shared" si="155"/>
        <v>140.55789070893607</v>
      </c>
      <c r="AH563" s="322">
        <f t="shared" si="155"/>
        <v>43.248581756595726</v>
      </c>
      <c r="AI563" s="322">
        <f t="shared" si="155"/>
        <v>43.248581756595726</v>
      </c>
      <c r="AJ563" s="322">
        <f t="shared" si="143"/>
        <v>21.624290878297863</v>
      </c>
      <c r="AK563" s="1280" t="s">
        <v>1465</v>
      </c>
      <c r="AL563" s="88" t="s">
        <v>1465</v>
      </c>
      <c r="AM563" s="1280" t="s">
        <v>1465</v>
      </c>
      <c r="AN563" s="322">
        <f t="shared" si="147"/>
        <v>9871.4887859429728</v>
      </c>
      <c r="AO563" s="322">
        <f t="shared" si="160"/>
        <v>5146.5812290348904</v>
      </c>
      <c r="AP563" s="322">
        <f t="shared" si="160"/>
        <v>216.24290878297862</v>
      </c>
      <c r="AQ563" s="322">
        <f t="shared" si="160"/>
        <v>2389.4841420519128</v>
      </c>
      <c r="AR563" s="322">
        <f t="shared" si="160"/>
        <v>0</v>
      </c>
      <c r="AS563" s="322">
        <f t="shared" si="160"/>
        <v>1524.5125069199987</v>
      </c>
      <c r="AT563" s="322">
        <f t="shared" si="160"/>
        <v>0</v>
      </c>
      <c r="AU563" s="322">
        <f t="shared" si="160"/>
        <v>32.436436317446784</v>
      </c>
      <c r="AV563" s="322">
        <f t="shared" si="160"/>
        <v>21.624290878297863</v>
      </c>
      <c r="AW563" s="322">
        <f t="shared" si="160"/>
        <v>54.060727195744654</v>
      </c>
      <c r="AX563" s="322">
        <f t="shared" si="160"/>
        <v>129.74574526978714</v>
      </c>
      <c r="AY563" s="322">
        <f t="shared" si="160"/>
        <v>32.436436317446784</v>
      </c>
      <c r="AZ563" s="322">
        <f t="shared" si="160"/>
        <v>75.685018074042503</v>
      </c>
      <c r="BA563" s="322">
        <f t="shared" si="160"/>
        <v>0</v>
      </c>
      <c r="BB563" s="322">
        <f t="shared" si="160"/>
        <v>0</v>
      </c>
      <c r="BC563" s="322">
        <f t="shared" si="156"/>
        <v>140.55789070893607</v>
      </c>
      <c r="BD563" s="322">
        <f t="shared" si="156"/>
        <v>43.248581756595726</v>
      </c>
      <c r="BE563" s="322">
        <f t="shared" si="156"/>
        <v>43.248581756595726</v>
      </c>
      <c r="BF563" s="322">
        <f t="shared" si="144"/>
        <v>21.624290878297863</v>
      </c>
    </row>
    <row r="564" spans="2:58" ht="14.25">
      <c r="B564" s="6" t="s">
        <v>271</v>
      </c>
      <c r="C564" s="1925" t="s">
        <v>24</v>
      </c>
      <c r="D564" s="1919" t="s">
        <v>31</v>
      </c>
      <c r="E564" s="1954" t="s">
        <v>25</v>
      </c>
      <c r="F564" s="1753" t="s">
        <v>26</v>
      </c>
      <c r="G564" s="2019">
        <v>17.5</v>
      </c>
      <c r="H564" s="1948">
        <v>2010.785923974375</v>
      </c>
      <c r="I564" s="1922">
        <v>2010.785923974375</v>
      </c>
      <c r="J564" s="1923">
        <v>2010.785923974375</v>
      </c>
      <c r="K564" s="2020">
        <v>9.1300000000000008</v>
      </c>
      <c r="L564" s="322"/>
      <c r="O564" s="1215"/>
      <c r="P564" s="1215"/>
      <c r="R564" s="322">
        <f t="shared" si="145"/>
        <v>18358.475485886047</v>
      </c>
      <c r="S564" s="322">
        <f t="shared" si="159"/>
        <v>9571.3409981180266</v>
      </c>
      <c r="T564" s="322">
        <f t="shared" si="159"/>
        <v>402.15718479487515</v>
      </c>
      <c r="U564" s="322">
        <f t="shared" si="159"/>
        <v>4443.8368919833683</v>
      </c>
      <c r="V564" s="322">
        <f t="shared" si="159"/>
        <v>0</v>
      </c>
      <c r="W564" s="322">
        <f t="shared" si="159"/>
        <v>2835.2081528038684</v>
      </c>
      <c r="X564" s="322">
        <f t="shared" si="159"/>
        <v>0</v>
      </c>
      <c r="Y564" s="322">
        <f t="shared" si="159"/>
        <v>60.323577719231253</v>
      </c>
      <c r="Z564" s="322">
        <f t="shared" si="159"/>
        <v>40.215718479487514</v>
      </c>
      <c r="AA564" s="322">
        <f t="shared" si="159"/>
        <v>100.53929619871879</v>
      </c>
      <c r="AB564" s="322">
        <f t="shared" si="159"/>
        <v>241.29431087692501</v>
      </c>
      <c r="AC564" s="322">
        <f t="shared" si="159"/>
        <v>60.323577719231253</v>
      </c>
      <c r="AD564" s="322">
        <f t="shared" si="159"/>
        <v>140.75501467820627</v>
      </c>
      <c r="AE564" s="322">
        <f t="shared" si="159"/>
        <v>0</v>
      </c>
      <c r="AF564" s="322">
        <f t="shared" si="159"/>
        <v>0</v>
      </c>
      <c r="AG564" s="322">
        <f t="shared" si="155"/>
        <v>261.4021701166688</v>
      </c>
      <c r="AH564" s="322">
        <f t="shared" si="155"/>
        <v>80.431436958975027</v>
      </c>
      <c r="AI564" s="322">
        <f t="shared" si="155"/>
        <v>80.431436958975027</v>
      </c>
      <c r="AJ564" s="322">
        <f t="shared" si="143"/>
        <v>40.215718479487514</v>
      </c>
      <c r="AK564" s="1280" t="s">
        <v>1465</v>
      </c>
      <c r="AL564" s="88" t="s">
        <v>1465</v>
      </c>
      <c r="AM564" s="1280" t="s">
        <v>1465</v>
      </c>
      <c r="AN564" s="322">
        <f t="shared" si="147"/>
        <v>18358.475485886047</v>
      </c>
      <c r="AO564" s="322">
        <f t="shared" si="160"/>
        <v>9571.3409981180266</v>
      </c>
      <c r="AP564" s="322">
        <f t="shared" si="160"/>
        <v>402.15718479487515</v>
      </c>
      <c r="AQ564" s="322">
        <f t="shared" si="160"/>
        <v>4443.8368919833683</v>
      </c>
      <c r="AR564" s="322">
        <f t="shared" si="160"/>
        <v>0</v>
      </c>
      <c r="AS564" s="322">
        <f t="shared" si="160"/>
        <v>2835.2081528038684</v>
      </c>
      <c r="AT564" s="322">
        <f t="shared" si="160"/>
        <v>0</v>
      </c>
      <c r="AU564" s="322">
        <f t="shared" si="160"/>
        <v>60.323577719231253</v>
      </c>
      <c r="AV564" s="322">
        <f t="shared" si="160"/>
        <v>40.215718479487514</v>
      </c>
      <c r="AW564" s="322">
        <f t="shared" si="160"/>
        <v>100.53929619871879</v>
      </c>
      <c r="AX564" s="322">
        <f t="shared" si="160"/>
        <v>241.29431087692501</v>
      </c>
      <c r="AY564" s="322">
        <f t="shared" si="160"/>
        <v>60.323577719231253</v>
      </c>
      <c r="AZ564" s="322">
        <f t="shared" si="160"/>
        <v>140.75501467820627</v>
      </c>
      <c r="BA564" s="322">
        <f t="shared" si="160"/>
        <v>0</v>
      </c>
      <c r="BB564" s="322">
        <f t="shared" si="160"/>
        <v>0</v>
      </c>
      <c r="BC564" s="322">
        <f t="shared" si="156"/>
        <v>261.4021701166688</v>
      </c>
      <c r="BD564" s="322">
        <f t="shared" si="156"/>
        <v>80.431436958975027</v>
      </c>
      <c r="BE564" s="322">
        <f t="shared" si="156"/>
        <v>80.431436958975027</v>
      </c>
      <c r="BF564" s="322">
        <f t="shared" si="144"/>
        <v>40.215718479487514</v>
      </c>
    </row>
    <row r="565" spans="2:58" ht="14.25">
      <c r="B565" s="6" t="s">
        <v>271</v>
      </c>
      <c r="C565" s="1925" t="s">
        <v>24</v>
      </c>
      <c r="D565" s="1919" t="s">
        <v>32</v>
      </c>
      <c r="E565" s="1954" t="s">
        <v>25</v>
      </c>
      <c r="F565" s="1753" t="s">
        <v>26</v>
      </c>
      <c r="G565" s="2019">
        <v>17.5</v>
      </c>
      <c r="H565" s="1948">
        <v>3299.0951062492632</v>
      </c>
      <c r="I565" s="1922">
        <v>3299.0951062492632</v>
      </c>
      <c r="J565" s="1923">
        <v>3299.0951062492632</v>
      </c>
      <c r="K565" s="2020">
        <v>9.1300000000000008</v>
      </c>
      <c r="L565" s="322"/>
      <c r="O565" s="1215"/>
      <c r="P565" s="1215"/>
      <c r="R565" s="322">
        <f t="shared" si="145"/>
        <v>30120.738320055774</v>
      </c>
      <c r="S565" s="322">
        <f t="shared" si="159"/>
        <v>15703.692705746493</v>
      </c>
      <c r="T565" s="322">
        <f t="shared" si="159"/>
        <v>659.81902124985277</v>
      </c>
      <c r="U565" s="322">
        <f t="shared" si="159"/>
        <v>7291.0001848108695</v>
      </c>
      <c r="V565" s="322">
        <f t="shared" si="159"/>
        <v>0</v>
      </c>
      <c r="W565" s="322">
        <f t="shared" si="159"/>
        <v>4651.7240998114603</v>
      </c>
      <c r="X565" s="322">
        <f t="shared" si="159"/>
        <v>0</v>
      </c>
      <c r="Y565" s="322">
        <f t="shared" si="159"/>
        <v>98.972853187477881</v>
      </c>
      <c r="Z565" s="322">
        <f t="shared" si="159"/>
        <v>65.981902124985282</v>
      </c>
      <c r="AA565" s="322">
        <f t="shared" si="159"/>
        <v>164.95475531246319</v>
      </c>
      <c r="AB565" s="322">
        <f t="shared" si="159"/>
        <v>395.89141274991152</v>
      </c>
      <c r="AC565" s="322">
        <f t="shared" si="159"/>
        <v>98.972853187477881</v>
      </c>
      <c r="AD565" s="322">
        <f t="shared" si="159"/>
        <v>230.93665743744842</v>
      </c>
      <c r="AE565" s="322">
        <f t="shared" si="159"/>
        <v>0</v>
      </c>
      <c r="AF565" s="322">
        <f t="shared" si="159"/>
        <v>0</v>
      </c>
      <c r="AG565" s="322">
        <f t="shared" si="155"/>
        <v>428.88236381240421</v>
      </c>
      <c r="AH565" s="322">
        <f t="shared" si="155"/>
        <v>131.96380424997056</v>
      </c>
      <c r="AI565" s="322">
        <f t="shared" si="155"/>
        <v>131.96380424997056</v>
      </c>
      <c r="AJ565" s="322">
        <f t="shared" si="143"/>
        <v>65.981902124985282</v>
      </c>
      <c r="AK565" s="1280" t="s">
        <v>1465</v>
      </c>
      <c r="AL565" s="88" t="s">
        <v>1465</v>
      </c>
      <c r="AM565" s="1280" t="s">
        <v>1465</v>
      </c>
      <c r="AN565" s="322">
        <f t="shared" si="147"/>
        <v>30120.738320055774</v>
      </c>
      <c r="AO565" s="322">
        <f t="shared" si="160"/>
        <v>15703.692705746493</v>
      </c>
      <c r="AP565" s="322">
        <f t="shared" si="160"/>
        <v>659.81902124985277</v>
      </c>
      <c r="AQ565" s="322">
        <f t="shared" si="160"/>
        <v>7291.0001848108695</v>
      </c>
      <c r="AR565" s="322">
        <f t="shared" si="160"/>
        <v>0</v>
      </c>
      <c r="AS565" s="322">
        <f t="shared" si="160"/>
        <v>4651.7240998114603</v>
      </c>
      <c r="AT565" s="322">
        <f t="shared" si="160"/>
        <v>0</v>
      </c>
      <c r="AU565" s="322">
        <f t="shared" si="160"/>
        <v>98.972853187477881</v>
      </c>
      <c r="AV565" s="322">
        <f t="shared" si="160"/>
        <v>65.981902124985282</v>
      </c>
      <c r="AW565" s="322">
        <f t="shared" si="160"/>
        <v>164.95475531246319</v>
      </c>
      <c r="AX565" s="322">
        <f t="shared" si="160"/>
        <v>395.89141274991152</v>
      </c>
      <c r="AY565" s="322">
        <f t="shared" si="160"/>
        <v>98.972853187477881</v>
      </c>
      <c r="AZ565" s="322">
        <f t="shared" si="160"/>
        <v>230.93665743744842</v>
      </c>
      <c r="BA565" s="322">
        <f t="shared" si="160"/>
        <v>0</v>
      </c>
      <c r="BB565" s="322">
        <f t="shared" si="160"/>
        <v>0</v>
      </c>
      <c r="BC565" s="322">
        <f t="shared" si="156"/>
        <v>428.88236381240421</v>
      </c>
      <c r="BD565" s="322">
        <f t="shared" si="156"/>
        <v>131.96380424997056</v>
      </c>
      <c r="BE565" s="322">
        <f t="shared" si="156"/>
        <v>131.96380424997056</v>
      </c>
      <c r="BF565" s="322">
        <f t="shared" si="144"/>
        <v>65.981902124985282</v>
      </c>
    </row>
    <row r="566" spans="2:58" ht="14.25">
      <c r="B566" s="6" t="s">
        <v>271</v>
      </c>
      <c r="C566" s="1925" t="s">
        <v>24</v>
      </c>
      <c r="D566" s="1919" t="s">
        <v>33</v>
      </c>
      <c r="E566" s="1954" t="s">
        <v>25</v>
      </c>
      <c r="F566" s="1753" t="s">
        <v>26</v>
      </c>
      <c r="G566" s="2019">
        <v>17.5</v>
      </c>
      <c r="H566" s="1948">
        <v>1236.9188378573292</v>
      </c>
      <c r="I566" s="1922">
        <v>1236.9188378573292</v>
      </c>
      <c r="J566" s="1923">
        <v>1236.9188378573292</v>
      </c>
      <c r="K566" s="2020">
        <v>9.1300000000000008</v>
      </c>
      <c r="L566" s="322"/>
      <c r="O566" s="1215"/>
      <c r="P566" s="1215"/>
      <c r="R566" s="322">
        <f t="shared" si="145"/>
        <v>11293.068989637417</v>
      </c>
      <c r="S566" s="322">
        <f t="shared" si="159"/>
        <v>5887.7336682008872</v>
      </c>
      <c r="T566" s="322">
        <f t="shared" si="159"/>
        <v>247.38376757146591</v>
      </c>
      <c r="U566" s="322">
        <f t="shared" si="159"/>
        <v>2733.590631664697</v>
      </c>
      <c r="V566" s="322">
        <f t="shared" si="159"/>
        <v>0</v>
      </c>
      <c r="W566" s="322">
        <f t="shared" si="159"/>
        <v>1744.055561378834</v>
      </c>
      <c r="X566" s="322">
        <f t="shared" si="159"/>
        <v>0</v>
      </c>
      <c r="Y566" s="322">
        <f t="shared" si="159"/>
        <v>37.107565135719874</v>
      </c>
      <c r="Z566" s="322">
        <f t="shared" si="159"/>
        <v>24.738376757146593</v>
      </c>
      <c r="AA566" s="322">
        <f t="shared" si="159"/>
        <v>61.845941892866477</v>
      </c>
      <c r="AB566" s="322">
        <f t="shared" si="159"/>
        <v>148.43026054287949</v>
      </c>
      <c r="AC566" s="322">
        <f t="shared" si="159"/>
        <v>37.107565135719874</v>
      </c>
      <c r="AD566" s="322">
        <f t="shared" si="159"/>
        <v>86.584318650013046</v>
      </c>
      <c r="AE566" s="322">
        <f t="shared" si="159"/>
        <v>0</v>
      </c>
      <c r="AF566" s="322">
        <f t="shared" si="159"/>
        <v>0</v>
      </c>
      <c r="AG566" s="322">
        <f t="shared" si="155"/>
        <v>160.79944892145281</v>
      </c>
      <c r="AH566" s="322">
        <f t="shared" si="155"/>
        <v>49.476753514293186</v>
      </c>
      <c r="AI566" s="322">
        <f t="shared" si="155"/>
        <v>49.476753514293186</v>
      </c>
      <c r="AJ566" s="322">
        <f t="shared" si="143"/>
        <v>24.738376757146593</v>
      </c>
      <c r="AK566" s="1280" t="s">
        <v>1465</v>
      </c>
      <c r="AL566" s="88" t="s">
        <v>1465</v>
      </c>
      <c r="AM566" s="1280" t="s">
        <v>1465</v>
      </c>
      <c r="AN566" s="322">
        <f t="shared" si="147"/>
        <v>11293.068989637417</v>
      </c>
      <c r="AO566" s="322">
        <f t="shared" si="160"/>
        <v>5887.7336682008872</v>
      </c>
      <c r="AP566" s="322">
        <f t="shared" si="160"/>
        <v>247.38376757146591</v>
      </c>
      <c r="AQ566" s="322">
        <f t="shared" si="160"/>
        <v>2733.590631664697</v>
      </c>
      <c r="AR566" s="322">
        <f t="shared" si="160"/>
        <v>0</v>
      </c>
      <c r="AS566" s="322">
        <f t="shared" si="160"/>
        <v>1744.055561378834</v>
      </c>
      <c r="AT566" s="322">
        <f t="shared" si="160"/>
        <v>0</v>
      </c>
      <c r="AU566" s="322">
        <f t="shared" si="160"/>
        <v>37.107565135719874</v>
      </c>
      <c r="AV566" s="322">
        <f t="shared" si="160"/>
        <v>24.738376757146593</v>
      </c>
      <c r="AW566" s="322">
        <f t="shared" si="160"/>
        <v>61.845941892866477</v>
      </c>
      <c r="AX566" s="322">
        <f t="shared" si="160"/>
        <v>148.43026054287949</v>
      </c>
      <c r="AY566" s="322">
        <f t="shared" si="160"/>
        <v>37.107565135719874</v>
      </c>
      <c r="AZ566" s="322">
        <f t="shared" si="160"/>
        <v>86.584318650013046</v>
      </c>
      <c r="BA566" s="322">
        <f t="shared" si="160"/>
        <v>0</v>
      </c>
      <c r="BB566" s="322">
        <f t="shared" si="160"/>
        <v>0</v>
      </c>
      <c r="BC566" s="322">
        <f t="shared" si="156"/>
        <v>160.79944892145281</v>
      </c>
      <c r="BD566" s="322">
        <f t="shared" si="156"/>
        <v>49.476753514293186</v>
      </c>
      <c r="BE566" s="322">
        <f t="shared" si="156"/>
        <v>49.476753514293186</v>
      </c>
      <c r="BF566" s="322">
        <f t="shared" si="144"/>
        <v>24.738376757146593</v>
      </c>
    </row>
    <row r="567" spans="2:58" ht="14.25">
      <c r="B567" s="6" t="s">
        <v>271</v>
      </c>
      <c r="C567" s="1925" t="s">
        <v>24</v>
      </c>
      <c r="D567" s="1919" t="s">
        <v>34</v>
      </c>
      <c r="E567" s="1954" t="s">
        <v>25</v>
      </c>
      <c r="F567" s="1753" t="s">
        <v>26</v>
      </c>
      <c r="G567" s="2019">
        <v>17.62</v>
      </c>
      <c r="H567" s="1948">
        <v>17.293268394275231</v>
      </c>
      <c r="I567" s="1922">
        <v>17.293268394275231</v>
      </c>
      <c r="J567" s="1923">
        <v>17.293268394275231</v>
      </c>
      <c r="K567" s="2020">
        <v>9.1300000000000008</v>
      </c>
      <c r="L567" s="322"/>
      <c r="O567" s="1215"/>
      <c r="P567" s="1215"/>
      <c r="R567" s="322">
        <f t="shared" si="145"/>
        <v>157.88754043973287</v>
      </c>
      <c r="S567" s="322">
        <f t="shared" si="159"/>
        <v>82.315957556750107</v>
      </c>
      <c r="T567" s="322">
        <f t="shared" si="159"/>
        <v>3.4586536788550468</v>
      </c>
      <c r="U567" s="322">
        <f t="shared" si="159"/>
        <v>38.218123151348252</v>
      </c>
      <c r="V567" s="322">
        <f t="shared" si="159"/>
        <v>0</v>
      </c>
      <c r="W567" s="322">
        <f t="shared" si="159"/>
        <v>24.383508435928071</v>
      </c>
      <c r="X567" s="322">
        <f t="shared" si="159"/>
        <v>0</v>
      </c>
      <c r="Y567" s="322">
        <f t="shared" si="159"/>
        <v>0.51879805182825689</v>
      </c>
      <c r="Z567" s="322">
        <f t="shared" si="159"/>
        <v>0.3458653678855047</v>
      </c>
      <c r="AA567" s="322">
        <f t="shared" si="159"/>
        <v>0.86466341971376171</v>
      </c>
      <c r="AB567" s="322">
        <f t="shared" si="159"/>
        <v>2.0751922073130276</v>
      </c>
      <c r="AC567" s="322">
        <f t="shared" si="159"/>
        <v>0.51879805182825689</v>
      </c>
      <c r="AD567" s="322">
        <f t="shared" si="159"/>
        <v>1.2105287875992663</v>
      </c>
      <c r="AE567" s="322">
        <f t="shared" si="159"/>
        <v>0</v>
      </c>
      <c r="AF567" s="322">
        <f t="shared" si="159"/>
        <v>0</v>
      </c>
      <c r="AG567" s="322">
        <f t="shared" si="155"/>
        <v>2.2481248912557801</v>
      </c>
      <c r="AH567" s="322">
        <f t="shared" si="155"/>
        <v>0.69173073577100941</v>
      </c>
      <c r="AI567" s="322">
        <f t="shared" si="155"/>
        <v>0.69173073577100941</v>
      </c>
      <c r="AJ567" s="322">
        <f t="shared" si="155"/>
        <v>0.3458653678855047</v>
      </c>
      <c r="AK567" s="1280" t="s">
        <v>1465</v>
      </c>
      <c r="AL567" s="88" t="s">
        <v>1465</v>
      </c>
      <c r="AM567" s="1280" t="s">
        <v>1465</v>
      </c>
      <c r="AN567" s="322">
        <f t="shared" si="147"/>
        <v>157.88754043973287</v>
      </c>
      <c r="AO567" s="322">
        <f t="shared" si="160"/>
        <v>82.315957556750107</v>
      </c>
      <c r="AP567" s="322">
        <f t="shared" si="160"/>
        <v>3.4586536788550468</v>
      </c>
      <c r="AQ567" s="322">
        <f t="shared" si="160"/>
        <v>38.218123151348252</v>
      </c>
      <c r="AR567" s="322">
        <f t="shared" si="160"/>
        <v>0</v>
      </c>
      <c r="AS567" s="322">
        <f t="shared" si="160"/>
        <v>24.383508435928071</v>
      </c>
      <c r="AT567" s="322">
        <f t="shared" si="160"/>
        <v>0</v>
      </c>
      <c r="AU567" s="322">
        <f t="shared" si="160"/>
        <v>0.51879805182825689</v>
      </c>
      <c r="AV567" s="322">
        <f t="shared" si="160"/>
        <v>0.3458653678855047</v>
      </c>
      <c r="AW567" s="322">
        <f t="shared" si="160"/>
        <v>0.86466341971376171</v>
      </c>
      <c r="AX567" s="322">
        <f t="shared" si="160"/>
        <v>2.0751922073130276</v>
      </c>
      <c r="AY567" s="322">
        <f t="shared" si="160"/>
        <v>0.51879805182825689</v>
      </c>
      <c r="AZ567" s="322">
        <f t="shared" si="160"/>
        <v>1.2105287875992663</v>
      </c>
      <c r="BA567" s="322">
        <f t="shared" si="160"/>
        <v>0</v>
      </c>
      <c r="BB567" s="322">
        <f t="shared" si="160"/>
        <v>0</v>
      </c>
      <c r="BC567" s="322">
        <f t="shared" si="156"/>
        <v>2.2481248912557801</v>
      </c>
      <c r="BD567" s="322">
        <f t="shared" si="156"/>
        <v>0.69173073577100941</v>
      </c>
      <c r="BE567" s="322">
        <f t="shared" si="156"/>
        <v>0.69173073577100941</v>
      </c>
      <c r="BF567" s="322">
        <f t="shared" si="156"/>
        <v>0.3458653678855047</v>
      </c>
    </row>
    <row r="568" spans="2:58" ht="14.25">
      <c r="B568" s="6" t="s">
        <v>271</v>
      </c>
      <c r="C568" s="1925" t="s">
        <v>302</v>
      </c>
      <c r="D568" s="1919" t="s">
        <v>91</v>
      </c>
      <c r="E568" s="1954" t="s">
        <v>25</v>
      </c>
      <c r="F568" s="1753" t="s">
        <v>26</v>
      </c>
      <c r="G568" s="2019">
        <v>17.170000000000002</v>
      </c>
      <c r="H568" s="1948">
        <v>2394.5817795035205</v>
      </c>
      <c r="I568" s="1922">
        <v>2394.5817795035205</v>
      </c>
      <c r="J568" s="1923">
        <v>2394.5817795035205</v>
      </c>
      <c r="K568" s="2020">
        <v>9.1300000000000008</v>
      </c>
      <c r="L568" s="322"/>
      <c r="O568" s="1215"/>
      <c r="P568" s="1215"/>
      <c r="R568" s="322">
        <f t="shared" ref="R568:R631" si="161">+I568*VLOOKUP($E568,$P$5:$R$7,3,FALSE)</f>
        <v>21862.531646867144</v>
      </c>
      <c r="S568" s="322">
        <f t="shared" si="159"/>
        <v>11398.209270436759</v>
      </c>
      <c r="T568" s="322">
        <f t="shared" si="159"/>
        <v>478.91635590070422</v>
      </c>
      <c r="U568" s="322">
        <f t="shared" si="159"/>
        <v>5292.0257327027794</v>
      </c>
      <c r="V568" s="322">
        <f t="shared" si="159"/>
        <v>0</v>
      </c>
      <c r="W568" s="322">
        <f t="shared" si="159"/>
        <v>3376.3603090999636</v>
      </c>
      <c r="X568" s="322">
        <f t="shared" si="159"/>
        <v>0</v>
      </c>
      <c r="Y568" s="322">
        <f t="shared" si="159"/>
        <v>71.837453385105619</v>
      </c>
      <c r="Z568" s="322">
        <f t="shared" si="159"/>
        <v>47.891635590070422</v>
      </c>
      <c r="AA568" s="322">
        <f t="shared" si="159"/>
        <v>119.72908897517605</v>
      </c>
      <c r="AB568" s="322">
        <f t="shared" si="159"/>
        <v>287.34981354042247</v>
      </c>
      <c r="AC568" s="322">
        <f t="shared" si="159"/>
        <v>71.837453385105619</v>
      </c>
      <c r="AD568" s="322">
        <f t="shared" si="159"/>
        <v>167.62072456524646</v>
      </c>
      <c r="AE568" s="322">
        <f t="shared" si="159"/>
        <v>0</v>
      </c>
      <c r="AF568" s="322">
        <f t="shared" si="159"/>
        <v>0</v>
      </c>
      <c r="AG568" s="322">
        <f t="shared" ref="AG568:AJ599" si="162">+$R568*VLOOKUP($E568,$P$5:$AJ$7,AG$1+3,FALSE)</f>
        <v>311.2956313354577</v>
      </c>
      <c r="AH568" s="322">
        <f t="shared" si="162"/>
        <v>95.783271180140844</v>
      </c>
      <c r="AI568" s="322">
        <f t="shared" si="162"/>
        <v>95.783271180140844</v>
      </c>
      <c r="AJ568" s="322">
        <f t="shared" si="162"/>
        <v>47.891635590070422</v>
      </c>
      <c r="AK568" s="1280" t="s">
        <v>1465</v>
      </c>
      <c r="AL568" s="88" t="s">
        <v>1465</v>
      </c>
      <c r="AM568" s="1280" t="s">
        <v>1465</v>
      </c>
      <c r="AN568" s="322">
        <f t="shared" ref="AN568:AN631" si="163">+J568*K568</f>
        <v>21862.531646867144</v>
      </c>
      <c r="AO568" s="322">
        <f t="shared" si="160"/>
        <v>11398.209270436759</v>
      </c>
      <c r="AP568" s="322">
        <f t="shared" si="160"/>
        <v>478.91635590070422</v>
      </c>
      <c r="AQ568" s="322">
        <f t="shared" si="160"/>
        <v>5292.0257327027794</v>
      </c>
      <c r="AR568" s="322">
        <f t="shared" si="160"/>
        <v>0</v>
      </c>
      <c r="AS568" s="322">
        <f t="shared" si="160"/>
        <v>3376.3603090999636</v>
      </c>
      <c r="AT568" s="322">
        <f t="shared" si="160"/>
        <v>0</v>
      </c>
      <c r="AU568" s="322">
        <f t="shared" si="160"/>
        <v>71.837453385105619</v>
      </c>
      <c r="AV568" s="322">
        <f t="shared" si="160"/>
        <v>47.891635590070422</v>
      </c>
      <c r="AW568" s="322">
        <f t="shared" si="160"/>
        <v>119.72908897517605</v>
      </c>
      <c r="AX568" s="322">
        <f t="shared" si="160"/>
        <v>287.34981354042247</v>
      </c>
      <c r="AY568" s="322">
        <f t="shared" si="160"/>
        <v>71.837453385105619</v>
      </c>
      <c r="AZ568" s="322">
        <f t="shared" si="160"/>
        <v>167.62072456524646</v>
      </c>
      <c r="BA568" s="322">
        <f t="shared" si="160"/>
        <v>0</v>
      </c>
      <c r="BB568" s="322">
        <f t="shared" si="160"/>
        <v>0</v>
      </c>
      <c r="BC568" s="322">
        <f t="shared" ref="BC568:BF599" si="164">+$AN568*VLOOKUP($E568,$AL$5:$BF$7,BC$1+3,FALSE)</f>
        <v>311.2956313354577</v>
      </c>
      <c r="BD568" s="322">
        <f t="shared" si="164"/>
        <v>95.783271180140844</v>
      </c>
      <c r="BE568" s="322">
        <f t="shared" si="164"/>
        <v>95.783271180140844</v>
      </c>
      <c r="BF568" s="322">
        <f t="shared" si="164"/>
        <v>47.891635590070422</v>
      </c>
    </row>
    <row r="569" spans="2:58" ht="14.25">
      <c r="B569" s="6" t="s">
        <v>271</v>
      </c>
      <c r="C569" s="1925" t="s">
        <v>60</v>
      </c>
      <c r="D569" s="1919" t="s">
        <v>61</v>
      </c>
      <c r="E569" s="1954" t="s">
        <v>25</v>
      </c>
      <c r="F569" s="1753" t="s">
        <v>16</v>
      </c>
      <c r="G569" s="2019">
        <v>17.170000000000002</v>
      </c>
      <c r="H569" s="2318">
        <v>6894.1124797681196</v>
      </c>
      <c r="I569" s="2315">
        <v>6894.1124797681196</v>
      </c>
      <c r="J569" s="2316">
        <v>6894.1124797681196</v>
      </c>
      <c r="K569" s="2020">
        <v>9.1300000000000008</v>
      </c>
      <c r="L569" s="322"/>
      <c r="O569" s="1215"/>
      <c r="P569" s="1215"/>
      <c r="R569" s="322">
        <f t="shared" si="161"/>
        <v>62943.246940282937</v>
      </c>
      <c r="S569" s="322">
        <f t="shared" si="159"/>
        <v>32815.975403696255</v>
      </c>
      <c r="T569" s="322">
        <f t="shared" si="159"/>
        <v>1378.8224959536242</v>
      </c>
      <c r="U569" s="322">
        <f t="shared" si="159"/>
        <v>15235.988580287541</v>
      </c>
      <c r="V569" s="322">
        <f t="shared" si="159"/>
        <v>0</v>
      </c>
      <c r="W569" s="322">
        <f t="shared" si="159"/>
        <v>9720.6985964730466</v>
      </c>
      <c r="X569" s="322">
        <f t="shared" si="159"/>
        <v>0</v>
      </c>
      <c r="Y569" s="322">
        <f t="shared" si="159"/>
        <v>206.82337439304357</v>
      </c>
      <c r="Z569" s="322">
        <f t="shared" si="159"/>
        <v>137.88224959536242</v>
      </c>
      <c r="AA569" s="322">
        <f t="shared" si="159"/>
        <v>344.70562398840605</v>
      </c>
      <c r="AB569" s="322">
        <f t="shared" si="159"/>
        <v>827.29349757217426</v>
      </c>
      <c r="AC569" s="322">
        <f t="shared" si="159"/>
        <v>206.82337439304357</v>
      </c>
      <c r="AD569" s="322">
        <f t="shared" si="159"/>
        <v>482.58787358376838</v>
      </c>
      <c r="AE569" s="322">
        <f t="shared" si="159"/>
        <v>0</v>
      </c>
      <c r="AF569" s="322">
        <f t="shared" si="159"/>
        <v>0</v>
      </c>
      <c r="AG569" s="322">
        <f t="shared" si="162"/>
        <v>896.23462236985551</v>
      </c>
      <c r="AH569" s="322">
        <f t="shared" si="162"/>
        <v>275.76449919072485</v>
      </c>
      <c r="AI569" s="322">
        <f t="shared" si="162"/>
        <v>275.76449919072485</v>
      </c>
      <c r="AJ569" s="322">
        <f t="shared" si="162"/>
        <v>137.88224959536242</v>
      </c>
      <c r="AK569" s="1280" t="s">
        <v>1465</v>
      </c>
      <c r="AL569" s="88" t="s">
        <v>1465</v>
      </c>
      <c r="AM569" s="1280" t="s">
        <v>1465</v>
      </c>
      <c r="AN569" s="322">
        <f t="shared" si="163"/>
        <v>62943.246940282937</v>
      </c>
      <c r="AO569" s="322">
        <f t="shared" si="160"/>
        <v>32815.975403696255</v>
      </c>
      <c r="AP569" s="322">
        <f t="shared" si="160"/>
        <v>1378.8224959536242</v>
      </c>
      <c r="AQ569" s="322">
        <f t="shared" si="160"/>
        <v>15235.988580287541</v>
      </c>
      <c r="AR569" s="322">
        <f t="shared" si="160"/>
        <v>0</v>
      </c>
      <c r="AS569" s="322">
        <f t="shared" si="160"/>
        <v>9720.6985964730466</v>
      </c>
      <c r="AT569" s="322">
        <f t="shared" si="160"/>
        <v>0</v>
      </c>
      <c r="AU569" s="322">
        <f t="shared" si="160"/>
        <v>206.82337439304357</v>
      </c>
      <c r="AV569" s="322">
        <f t="shared" si="160"/>
        <v>137.88224959536242</v>
      </c>
      <c r="AW569" s="322">
        <f t="shared" si="160"/>
        <v>344.70562398840605</v>
      </c>
      <c r="AX569" s="322">
        <f t="shared" si="160"/>
        <v>827.29349757217426</v>
      </c>
      <c r="AY569" s="322">
        <f t="shared" si="160"/>
        <v>206.82337439304357</v>
      </c>
      <c r="AZ569" s="322">
        <f t="shared" si="160"/>
        <v>482.58787358376838</v>
      </c>
      <c r="BA569" s="322">
        <f t="shared" si="160"/>
        <v>0</v>
      </c>
      <c r="BB569" s="322">
        <f t="shared" si="160"/>
        <v>0</v>
      </c>
      <c r="BC569" s="322">
        <f t="shared" si="164"/>
        <v>896.23462236985551</v>
      </c>
      <c r="BD569" s="322">
        <f t="shared" si="164"/>
        <v>275.76449919072485</v>
      </c>
      <c r="BE569" s="322">
        <f t="shared" si="164"/>
        <v>275.76449919072485</v>
      </c>
      <c r="BF569" s="322">
        <f t="shared" si="164"/>
        <v>137.88224959536242</v>
      </c>
    </row>
    <row r="570" spans="2:58" ht="14.25">
      <c r="B570" s="6" t="s">
        <v>271</v>
      </c>
      <c r="C570" s="1925" t="s">
        <v>60</v>
      </c>
      <c r="D570" s="1919" t="s">
        <v>218</v>
      </c>
      <c r="E570" s="1954" t="s">
        <v>25</v>
      </c>
      <c r="F570" s="1753" t="s">
        <v>16</v>
      </c>
      <c r="G570" s="2019">
        <v>17.25</v>
      </c>
      <c r="H570" s="2318">
        <v>1953.4824788360188</v>
      </c>
      <c r="I570" s="2315">
        <v>1953.4824788360188</v>
      </c>
      <c r="J570" s="2316">
        <v>1953.4824788360188</v>
      </c>
      <c r="K570" s="2020">
        <v>9.1300000000000008</v>
      </c>
      <c r="L570" s="322"/>
      <c r="O570" s="1215"/>
      <c r="P570" s="1215"/>
      <c r="R570" s="322">
        <f t="shared" si="161"/>
        <v>17835.295031772854</v>
      </c>
      <c r="S570" s="322">
        <f t="shared" si="159"/>
        <v>9298.5765992594497</v>
      </c>
      <c r="T570" s="322">
        <f t="shared" si="159"/>
        <v>390.69649576720388</v>
      </c>
      <c r="U570" s="322">
        <f t="shared" si="159"/>
        <v>4317.1962782276005</v>
      </c>
      <c r="V570" s="322">
        <f t="shared" si="159"/>
        <v>0</v>
      </c>
      <c r="W570" s="322">
        <f t="shared" si="159"/>
        <v>2754.4102951587861</v>
      </c>
      <c r="X570" s="322">
        <f t="shared" si="159"/>
        <v>0</v>
      </c>
      <c r="Y570" s="322">
        <f t="shared" si="159"/>
        <v>58.604474365080563</v>
      </c>
      <c r="Z570" s="322">
        <f t="shared" si="159"/>
        <v>39.069649576720387</v>
      </c>
      <c r="AA570" s="322">
        <f t="shared" si="159"/>
        <v>97.674123941800971</v>
      </c>
      <c r="AB570" s="322">
        <f t="shared" si="159"/>
        <v>234.41789746032225</v>
      </c>
      <c r="AC570" s="322">
        <f t="shared" si="159"/>
        <v>58.604474365080563</v>
      </c>
      <c r="AD570" s="322">
        <f t="shared" si="159"/>
        <v>136.74377351852132</v>
      </c>
      <c r="AE570" s="322">
        <f t="shared" si="159"/>
        <v>0</v>
      </c>
      <c r="AF570" s="322">
        <f t="shared" si="159"/>
        <v>0</v>
      </c>
      <c r="AG570" s="322">
        <f t="shared" si="162"/>
        <v>253.95272224868245</v>
      </c>
      <c r="AH570" s="322">
        <f t="shared" si="162"/>
        <v>78.139299153440774</v>
      </c>
      <c r="AI570" s="322">
        <f t="shared" si="162"/>
        <v>78.139299153440774</v>
      </c>
      <c r="AJ570" s="322">
        <f t="shared" si="162"/>
        <v>39.069649576720387</v>
      </c>
      <c r="AK570" s="1280" t="s">
        <v>1465</v>
      </c>
      <c r="AL570" s="88" t="s">
        <v>1465</v>
      </c>
      <c r="AM570" s="1280" t="s">
        <v>1465</v>
      </c>
      <c r="AN570" s="322">
        <f t="shared" si="163"/>
        <v>17835.295031772854</v>
      </c>
      <c r="AO570" s="322">
        <f t="shared" si="160"/>
        <v>9298.5765992594497</v>
      </c>
      <c r="AP570" s="322">
        <f t="shared" si="160"/>
        <v>390.69649576720388</v>
      </c>
      <c r="AQ570" s="322">
        <f t="shared" si="160"/>
        <v>4317.1962782276005</v>
      </c>
      <c r="AR570" s="322">
        <f t="shared" si="160"/>
        <v>0</v>
      </c>
      <c r="AS570" s="322">
        <f t="shared" si="160"/>
        <v>2754.4102951587861</v>
      </c>
      <c r="AT570" s="322">
        <f t="shared" si="160"/>
        <v>0</v>
      </c>
      <c r="AU570" s="322">
        <f t="shared" si="160"/>
        <v>58.604474365080563</v>
      </c>
      <c r="AV570" s="322">
        <f t="shared" si="160"/>
        <v>39.069649576720387</v>
      </c>
      <c r="AW570" s="322">
        <f t="shared" si="160"/>
        <v>97.674123941800971</v>
      </c>
      <c r="AX570" s="322">
        <f t="shared" si="160"/>
        <v>234.41789746032225</v>
      </c>
      <c r="AY570" s="322">
        <f t="shared" si="160"/>
        <v>58.604474365080563</v>
      </c>
      <c r="AZ570" s="322">
        <f t="shared" si="160"/>
        <v>136.74377351852132</v>
      </c>
      <c r="BA570" s="322">
        <f t="shared" si="160"/>
        <v>0</v>
      </c>
      <c r="BB570" s="322">
        <f t="shared" si="160"/>
        <v>0</v>
      </c>
      <c r="BC570" s="322">
        <f t="shared" si="164"/>
        <v>253.95272224868245</v>
      </c>
      <c r="BD570" s="322">
        <f t="shared" si="164"/>
        <v>78.139299153440774</v>
      </c>
      <c r="BE570" s="322">
        <f t="shared" si="164"/>
        <v>78.139299153440774</v>
      </c>
      <c r="BF570" s="322">
        <f t="shared" si="164"/>
        <v>39.069649576720387</v>
      </c>
    </row>
    <row r="571" spans="2:58" ht="14.25">
      <c r="B571" s="6" t="s">
        <v>271</v>
      </c>
      <c r="C571" s="1925" t="s">
        <v>60</v>
      </c>
      <c r="D571" s="1919" t="s">
        <v>215</v>
      </c>
      <c r="E571" s="1954" t="s">
        <v>25</v>
      </c>
      <c r="F571" s="1753" t="s">
        <v>16</v>
      </c>
      <c r="G571" s="2019">
        <v>17.170000000000002</v>
      </c>
      <c r="H571" s="2318">
        <v>9484.7483684097424</v>
      </c>
      <c r="I571" s="2315">
        <v>9484.7483684097424</v>
      </c>
      <c r="J571" s="2316">
        <v>9484.7483684097424</v>
      </c>
      <c r="K571" s="2020">
        <v>9.1300000000000008</v>
      </c>
      <c r="L571" s="322"/>
      <c r="O571" s="1215"/>
      <c r="P571" s="1215"/>
      <c r="R571" s="322">
        <f t="shared" si="161"/>
        <v>86595.752603580957</v>
      </c>
      <c r="S571" s="322">
        <f t="shared" si="159"/>
        <v>45147.402233630375</v>
      </c>
      <c r="T571" s="322">
        <f t="shared" si="159"/>
        <v>1896.949673681949</v>
      </c>
      <c r="U571" s="322">
        <f t="shared" si="159"/>
        <v>20961.293894185525</v>
      </c>
      <c r="V571" s="322">
        <f t="shared" si="159"/>
        <v>0</v>
      </c>
      <c r="W571" s="322">
        <f t="shared" si="159"/>
        <v>13373.495199457735</v>
      </c>
      <c r="X571" s="322">
        <f t="shared" si="159"/>
        <v>0</v>
      </c>
      <c r="Y571" s="322">
        <f t="shared" si="159"/>
        <v>284.54245105229228</v>
      </c>
      <c r="Z571" s="322">
        <f t="shared" si="159"/>
        <v>189.69496736819491</v>
      </c>
      <c r="AA571" s="322">
        <f t="shared" si="159"/>
        <v>474.23741842048724</v>
      </c>
      <c r="AB571" s="322">
        <f t="shared" si="159"/>
        <v>1138.1698042091691</v>
      </c>
      <c r="AC571" s="322">
        <f t="shared" si="159"/>
        <v>284.54245105229228</v>
      </c>
      <c r="AD571" s="322">
        <f t="shared" si="159"/>
        <v>663.93238578868204</v>
      </c>
      <c r="AE571" s="322">
        <f t="shared" si="159"/>
        <v>0</v>
      </c>
      <c r="AF571" s="322">
        <f t="shared" si="159"/>
        <v>0</v>
      </c>
      <c r="AG571" s="322">
        <f t="shared" si="162"/>
        <v>1233.0172878932665</v>
      </c>
      <c r="AH571" s="322">
        <f t="shared" si="162"/>
        <v>379.38993473638982</v>
      </c>
      <c r="AI571" s="322">
        <f t="shared" si="162"/>
        <v>379.38993473638982</v>
      </c>
      <c r="AJ571" s="322">
        <f t="shared" si="162"/>
        <v>189.69496736819491</v>
      </c>
      <c r="AK571" s="1280" t="s">
        <v>1465</v>
      </c>
      <c r="AL571" s="88" t="s">
        <v>1465</v>
      </c>
      <c r="AM571" s="1280" t="s">
        <v>1465</v>
      </c>
      <c r="AN571" s="322">
        <f t="shared" si="163"/>
        <v>86595.752603580957</v>
      </c>
      <c r="AO571" s="322">
        <f t="shared" si="160"/>
        <v>45147.402233630375</v>
      </c>
      <c r="AP571" s="322">
        <f t="shared" si="160"/>
        <v>1896.949673681949</v>
      </c>
      <c r="AQ571" s="322">
        <f t="shared" si="160"/>
        <v>20961.293894185525</v>
      </c>
      <c r="AR571" s="322">
        <f t="shared" si="160"/>
        <v>0</v>
      </c>
      <c r="AS571" s="322">
        <f t="shared" si="160"/>
        <v>13373.495199457735</v>
      </c>
      <c r="AT571" s="322">
        <f t="shared" si="160"/>
        <v>0</v>
      </c>
      <c r="AU571" s="322">
        <f t="shared" si="160"/>
        <v>284.54245105229228</v>
      </c>
      <c r="AV571" s="322">
        <f t="shared" si="160"/>
        <v>189.69496736819491</v>
      </c>
      <c r="AW571" s="322">
        <f t="shared" si="160"/>
        <v>474.23741842048724</v>
      </c>
      <c r="AX571" s="322">
        <f t="shared" si="160"/>
        <v>1138.1698042091691</v>
      </c>
      <c r="AY571" s="322">
        <f t="shared" si="160"/>
        <v>284.54245105229228</v>
      </c>
      <c r="AZ571" s="322">
        <f t="shared" si="160"/>
        <v>663.93238578868204</v>
      </c>
      <c r="BA571" s="322">
        <f t="shared" si="160"/>
        <v>0</v>
      </c>
      <c r="BB571" s="322">
        <f t="shared" si="160"/>
        <v>0</v>
      </c>
      <c r="BC571" s="322">
        <f t="shared" si="164"/>
        <v>1233.0172878932665</v>
      </c>
      <c r="BD571" s="322">
        <f t="shared" si="164"/>
        <v>379.38993473638982</v>
      </c>
      <c r="BE571" s="322">
        <f t="shared" si="164"/>
        <v>379.38993473638982</v>
      </c>
      <c r="BF571" s="322">
        <f t="shared" si="164"/>
        <v>189.69496736819491</v>
      </c>
    </row>
    <row r="572" spans="2:58" ht="14.25">
      <c r="B572" s="6" t="s">
        <v>271</v>
      </c>
      <c r="C572" s="1925" t="s">
        <v>60</v>
      </c>
      <c r="D572" s="1919" t="s">
        <v>107</v>
      </c>
      <c r="E572" s="1954" t="s">
        <v>25</v>
      </c>
      <c r="F572" s="1753" t="s">
        <v>16</v>
      </c>
      <c r="G572" s="2019">
        <v>17.57</v>
      </c>
      <c r="H572" s="2318">
        <v>83.422909189973325</v>
      </c>
      <c r="I572" s="2315">
        <v>83.422909189973325</v>
      </c>
      <c r="J572" s="2316">
        <v>83.422909189973325</v>
      </c>
      <c r="K572" s="2020">
        <v>9.1300000000000008</v>
      </c>
      <c r="L572" s="322"/>
      <c r="O572" s="1215"/>
      <c r="P572" s="1215"/>
      <c r="R572" s="322">
        <f t="shared" si="161"/>
        <v>761.65116090445656</v>
      </c>
      <c r="S572" s="322">
        <f t="shared" si="159"/>
        <v>397.09304774427306</v>
      </c>
      <c r="T572" s="322">
        <f t="shared" si="159"/>
        <v>16.684581837994671</v>
      </c>
      <c r="U572" s="322">
        <f t="shared" si="159"/>
        <v>184.36462930984101</v>
      </c>
      <c r="V572" s="322">
        <f t="shared" si="159"/>
        <v>0</v>
      </c>
      <c r="W572" s="322">
        <f t="shared" si="159"/>
        <v>117.62630195786238</v>
      </c>
      <c r="X572" s="322">
        <f t="shared" si="159"/>
        <v>0</v>
      </c>
      <c r="Y572" s="322">
        <f t="shared" si="159"/>
        <v>2.5026872756991998</v>
      </c>
      <c r="Z572" s="322">
        <f t="shared" si="159"/>
        <v>1.668458183799467</v>
      </c>
      <c r="AA572" s="322">
        <f t="shared" si="159"/>
        <v>4.1711454594986677</v>
      </c>
      <c r="AB572" s="322">
        <f t="shared" si="159"/>
        <v>10.010749102796799</v>
      </c>
      <c r="AC572" s="322">
        <f t="shared" si="159"/>
        <v>2.5026872756991998</v>
      </c>
      <c r="AD572" s="322">
        <f t="shared" si="159"/>
        <v>5.8396036432981333</v>
      </c>
      <c r="AE572" s="322">
        <f t="shared" si="159"/>
        <v>0</v>
      </c>
      <c r="AF572" s="322">
        <f t="shared" si="159"/>
        <v>0</v>
      </c>
      <c r="AG572" s="322">
        <f t="shared" si="162"/>
        <v>10.844978194696532</v>
      </c>
      <c r="AH572" s="322">
        <f t="shared" si="162"/>
        <v>3.336916367598934</v>
      </c>
      <c r="AI572" s="322">
        <f t="shared" si="162"/>
        <v>3.336916367598934</v>
      </c>
      <c r="AJ572" s="322">
        <f t="shared" si="162"/>
        <v>1.668458183799467</v>
      </c>
      <c r="AK572" s="1280" t="s">
        <v>1465</v>
      </c>
      <c r="AL572" s="88" t="s">
        <v>1465</v>
      </c>
      <c r="AM572" s="1280" t="s">
        <v>1465</v>
      </c>
      <c r="AN572" s="322">
        <f t="shared" si="163"/>
        <v>761.65116090445656</v>
      </c>
      <c r="AO572" s="322">
        <f t="shared" si="160"/>
        <v>397.09304774427306</v>
      </c>
      <c r="AP572" s="322">
        <f t="shared" si="160"/>
        <v>16.684581837994671</v>
      </c>
      <c r="AQ572" s="322">
        <f t="shared" si="160"/>
        <v>184.36462930984101</v>
      </c>
      <c r="AR572" s="322">
        <f t="shared" si="160"/>
        <v>0</v>
      </c>
      <c r="AS572" s="322">
        <f t="shared" si="160"/>
        <v>117.62630195786238</v>
      </c>
      <c r="AT572" s="322">
        <f t="shared" si="160"/>
        <v>0</v>
      </c>
      <c r="AU572" s="322">
        <f t="shared" si="160"/>
        <v>2.5026872756991998</v>
      </c>
      <c r="AV572" s="322">
        <f t="shared" si="160"/>
        <v>1.668458183799467</v>
      </c>
      <c r="AW572" s="322">
        <f t="shared" si="160"/>
        <v>4.1711454594986677</v>
      </c>
      <c r="AX572" s="322">
        <f t="shared" si="160"/>
        <v>10.010749102796799</v>
      </c>
      <c r="AY572" s="322">
        <f t="shared" si="160"/>
        <v>2.5026872756991998</v>
      </c>
      <c r="AZ572" s="322">
        <f t="shared" si="160"/>
        <v>5.8396036432981333</v>
      </c>
      <c r="BA572" s="322">
        <f t="shared" si="160"/>
        <v>0</v>
      </c>
      <c r="BB572" s="322">
        <f t="shared" si="160"/>
        <v>0</v>
      </c>
      <c r="BC572" s="322">
        <f t="shared" si="164"/>
        <v>10.844978194696532</v>
      </c>
      <c r="BD572" s="322">
        <f t="shared" si="164"/>
        <v>3.336916367598934</v>
      </c>
      <c r="BE572" s="322">
        <f t="shared" si="164"/>
        <v>3.336916367598934</v>
      </c>
      <c r="BF572" s="322">
        <f t="shared" si="164"/>
        <v>1.668458183799467</v>
      </c>
    </row>
    <row r="573" spans="2:58" ht="14.25">
      <c r="B573" s="6" t="s">
        <v>271</v>
      </c>
      <c r="C573" s="1925" t="s">
        <v>60</v>
      </c>
      <c r="D573" s="1919" t="s">
        <v>216</v>
      </c>
      <c r="E573" s="1954" t="s">
        <v>25</v>
      </c>
      <c r="F573" s="1753" t="s">
        <v>16</v>
      </c>
      <c r="G573" s="2019">
        <v>17.239999999999998</v>
      </c>
      <c r="H573" s="2318">
        <v>1569.1085354626312</v>
      </c>
      <c r="I573" s="2315">
        <v>1569.1085354626312</v>
      </c>
      <c r="J573" s="2316">
        <v>1569.1085354626312</v>
      </c>
      <c r="K573" s="2020">
        <v>9.1300000000000008</v>
      </c>
      <c r="L573" s="322"/>
      <c r="O573" s="1215"/>
      <c r="P573" s="1215"/>
      <c r="R573" s="322">
        <f t="shared" si="161"/>
        <v>14325.960928773824</v>
      </c>
      <c r="S573" s="322">
        <f t="shared" si="159"/>
        <v>7468.9566288021251</v>
      </c>
      <c r="T573" s="322">
        <f t="shared" si="159"/>
        <v>313.82170709252631</v>
      </c>
      <c r="U573" s="322">
        <f t="shared" si="159"/>
        <v>3467.729863372414</v>
      </c>
      <c r="V573" s="322">
        <f t="shared" si="159"/>
        <v>0</v>
      </c>
      <c r="W573" s="322">
        <f t="shared" si="159"/>
        <v>2212.4430350023094</v>
      </c>
      <c r="X573" s="322">
        <f t="shared" si="159"/>
        <v>0</v>
      </c>
      <c r="Y573" s="322">
        <f t="shared" si="159"/>
        <v>47.073256063878929</v>
      </c>
      <c r="Z573" s="322">
        <f t="shared" si="159"/>
        <v>31.38217070925263</v>
      </c>
      <c r="AA573" s="322">
        <f t="shared" si="159"/>
        <v>78.455426773131578</v>
      </c>
      <c r="AB573" s="322">
        <f t="shared" si="159"/>
        <v>188.29302425551572</v>
      </c>
      <c r="AC573" s="322">
        <f t="shared" si="159"/>
        <v>47.073256063878929</v>
      </c>
      <c r="AD573" s="322">
        <f t="shared" si="159"/>
        <v>109.8375974823842</v>
      </c>
      <c r="AE573" s="322">
        <f t="shared" si="159"/>
        <v>0</v>
      </c>
      <c r="AF573" s="322">
        <f t="shared" si="159"/>
        <v>0</v>
      </c>
      <c r="AG573" s="322">
        <f t="shared" si="162"/>
        <v>203.98410961014204</v>
      </c>
      <c r="AH573" s="322">
        <f t="shared" si="162"/>
        <v>62.764341418505261</v>
      </c>
      <c r="AI573" s="322">
        <f t="shared" si="162"/>
        <v>62.764341418505261</v>
      </c>
      <c r="AJ573" s="322">
        <f t="shared" si="162"/>
        <v>31.38217070925263</v>
      </c>
      <c r="AK573" s="1280" t="s">
        <v>1465</v>
      </c>
      <c r="AL573" s="88" t="s">
        <v>1465</v>
      </c>
      <c r="AM573" s="1280" t="s">
        <v>1465</v>
      </c>
      <c r="AN573" s="322">
        <f t="shared" si="163"/>
        <v>14325.960928773824</v>
      </c>
      <c r="AO573" s="322">
        <f t="shared" si="160"/>
        <v>7468.9566288021251</v>
      </c>
      <c r="AP573" s="322">
        <f t="shared" si="160"/>
        <v>313.82170709252631</v>
      </c>
      <c r="AQ573" s="322">
        <f t="shared" si="160"/>
        <v>3467.729863372414</v>
      </c>
      <c r="AR573" s="322">
        <f t="shared" si="160"/>
        <v>0</v>
      </c>
      <c r="AS573" s="322">
        <f t="shared" si="160"/>
        <v>2212.4430350023094</v>
      </c>
      <c r="AT573" s="322">
        <f t="shared" si="160"/>
        <v>0</v>
      </c>
      <c r="AU573" s="322">
        <f t="shared" si="160"/>
        <v>47.073256063878929</v>
      </c>
      <c r="AV573" s="322">
        <f t="shared" si="160"/>
        <v>31.38217070925263</v>
      </c>
      <c r="AW573" s="322">
        <f t="shared" si="160"/>
        <v>78.455426773131578</v>
      </c>
      <c r="AX573" s="322">
        <f t="shared" si="160"/>
        <v>188.29302425551572</v>
      </c>
      <c r="AY573" s="322">
        <f t="shared" si="160"/>
        <v>47.073256063878929</v>
      </c>
      <c r="AZ573" s="322">
        <f t="shared" si="160"/>
        <v>109.8375974823842</v>
      </c>
      <c r="BA573" s="322">
        <f t="shared" si="160"/>
        <v>0</v>
      </c>
      <c r="BB573" s="322">
        <f t="shared" si="160"/>
        <v>0</v>
      </c>
      <c r="BC573" s="322">
        <f t="shared" si="164"/>
        <v>203.98410961014204</v>
      </c>
      <c r="BD573" s="322">
        <f t="shared" si="164"/>
        <v>62.764341418505261</v>
      </c>
      <c r="BE573" s="322">
        <f t="shared" si="164"/>
        <v>62.764341418505261</v>
      </c>
      <c r="BF573" s="322">
        <f t="shared" si="164"/>
        <v>31.38217070925263</v>
      </c>
    </row>
    <row r="574" spans="2:58" ht="14.25">
      <c r="B574" s="6" t="s">
        <v>271</v>
      </c>
      <c r="C574" s="1925" t="s">
        <v>60</v>
      </c>
      <c r="D574" s="1919" t="s">
        <v>109</v>
      </c>
      <c r="E574" s="1954" t="s">
        <v>25</v>
      </c>
      <c r="F574" s="1753" t="s">
        <v>16</v>
      </c>
      <c r="G574" s="2019">
        <v>17.170000000000002</v>
      </c>
      <c r="H574" s="2318">
        <v>1556.9575983169307</v>
      </c>
      <c r="I574" s="2315">
        <v>1556.9575983169307</v>
      </c>
      <c r="J574" s="2316">
        <v>1556.9575983169307</v>
      </c>
      <c r="K574" s="2020">
        <v>9.1300000000000008</v>
      </c>
      <c r="L574" s="322"/>
      <c r="O574" s="1215"/>
      <c r="P574" s="1215"/>
      <c r="R574" s="322">
        <f t="shared" si="161"/>
        <v>14215.022872633579</v>
      </c>
      <c r="S574" s="322">
        <f t="shared" si="159"/>
        <v>7411.1181679885913</v>
      </c>
      <c r="T574" s="322">
        <f t="shared" si="159"/>
        <v>311.39151966338625</v>
      </c>
      <c r="U574" s="322">
        <f t="shared" si="159"/>
        <v>3440.8762922804162</v>
      </c>
      <c r="V574" s="322">
        <f t="shared" si="159"/>
        <v>0</v>
      </c>
      <c r="W574" s="322">
        <f t="shared" si="159"/>
        <v>2195.3102136268722</v>
      </c>
      <c r="X574" s="322">
        <f t="shared" si="159"/>
        <v>0</v>
      </c>
      <c r="Y574" s="322">
        <f t="shared" si="159"/>
        <v>46.708727949507917</v>
      </c>
      <c r="Z574" s="322">
        <f t="shared" si="159"/>
        <v>31.139151966338623</v>
      </c>
      <c r="AA574" s="322">
        <f t="shared" si="159"/>
        <v>77.847879915846562</v>
      </c>
      <c r="AB574" s="322">
        <f t="shared" si="159"/>
        <v>186.83491179803167</v>
      </c>
      <c r="AC574" s="322">
        <f t="shared" si="159"/>
        <v>46.708727949507917</v>
      </c>
      <c r="AD574" s="322">
        <f t="shared" si="159"/>
        <v>108.98703188218516</v>
      </c>
      <c r="AE574" s="322">
        <f t="shared" si="159"/>
        <v>0</v>
      </c>
      <c r="AF574" s="322">
        <f t="shared" si="159"/>
        <v>0</v>
      </c>
      <c r="AG574" s="322">
        <f t="shared" si="162"/>
        <v>202.404487781201</v>
      </c>
      <c r="AH574" s="322">
        <f t="shared" si="162"/>
        <v>62.278303932677247</v>
      </c>
      <c r="AI574" s="322">
        <f t="shared" si="162"/>
        <v>62.278303932677247</v>
      </c>
      <c r="AJ574" s="322">
        <f t="shared" si="162"/>
        <v>31.139151966338623</v>
      </c>
      <c r="AK574" s="1280" t="s">
        <v>1465</v>
      </c>
      <c r="AL574" s="88" t="s">
        <v>1465</v>
      </c>
      <c r="AM574" s="1280" t="s">
        <v>1465</v>
      </c>
      <c r="AN574" s="322">
        <f t="shared" si="163"/>
        <v>14215.022872633579</v>
      </c>
      <c r="AO574" s="322">
        <f t="shared" si="160"/>
        <v>7411.1181679885913</v>
      </c>
      <c r="AP574" s="322">
        <f t="shared" si="160"/>
        <v>311.39151966338625</v>
      </c>
      <c r="AQ574" s="322">
        <f t="shared" si="160"/>
        <v>3440.8762922804162</v>
      </c>
      <c r="AR574" s="322">
        <f t="shared" si="160"/>
        <v>0</v>
      </c>
      <c r="AS574" s="322">
        <f t="shared" si="160"/>
        <v>2195.3102136268722</v>
      </c>
      <c r="AT574" s="322">
        <f t="shared" si="160"/>
        <v>0</v>
      </c>
      <c r="AU574" s="322">
        <f t="shared" si="160"/>
        <v>46.708727949507917</v>
      </c>
      <c r="AV574" s="322">
        <f t="shared" si="160"/>
        <v>31.139151966338623</v>
      </c>
      <c r="AW574" s="322">
        <f t="shared" si="160"/>
        <v>77.847879915846562</v>
      </c>
      <c r="AX574" s="322">
        <f t="shared" si="160"/>
        <v>186.83491179803167</v>
      </c>
      <c r="AY574" s="322">
        <f t="shared" si="160"/>
        <v>46.708727949507917</v>
      </c>
      <c r="AZ574" s="322">
        <f t="shared" si="160"/>
        <v>108.98703188218516</v>
      </c>
      <c r="BA574" s="322">
        <f t="shared" si="160"/>
        <v>0</v>
      </c>
      <c r="BB574" s="322">
        <f t="shared" si="160"/>
        <v>0</v>
      </c>
      <c r="BC574" s="322">
        <f t="shared" si="164"/>
        <v>202.404487781201</v>
      </c>
      <c r="BD574" s="322">
        <f t="shared" si="164"/>
        <v>62.278303932677247</v>
      </c>
      <c r="BE574" s="322">
        <f t="shared" si="164"/>
        <v>62.278303932677247</v>
      </c>
      <c r="BF574" s="322">
        <f t="shared" si="164"/>
        <v>31.139151966338623</v>
      </c>
    </row>
    <row r="575" spans="2:58" ht="14.25">
      <c r="B575" s="6" t="s">
        <v>271</v>
      </c>
      <c r="C575" s="1925" t="s">
        <v>60</v>
      </c>
      <c r="D575" s="1919" t="s">
        <v>108</v>
      </c>
      <c r="E575" s="1954" t="s">
        <v>25</v>
      </c>
      <c r="F575" s="1753" t="s">
        <v>16</v>
      </c>
      <c r="G575" s="2019">
        <v>17.48</v>
      </c>
      <c r="H575" s="2318">
        <v>4444.2200842610982</v>
      </c>
      <c r="I575" s="2315">
        <v>4444.2200842610982</v>
      </c>
      <c r="J575" s="2316">
        <v>4444.2200842610982</v>
      </c>
      <c r="K575" s="1933">
        <v>9.1300000000000008</v>
      </c>
      <c r="L575" s="322"/>
      <c r="O575" s="1215"/>
      <c r="P575" s="1215"/>
      <c r="R575" s="322">
        <f t="shared" si="161"/>
        <v>40575.72936930383</v>
      </c>
      <c r="S575" s="322">
        <f t="shared" ref="S575:AF593" si="165">+$R575*VLOOKUP($E575,$P$5:$AF$7,S$1+3,FALSE)</f>
        <v>21154.48760108283</v>
      </c>
      <c r="T575" s="322">
        <f t="shared" si="165"/>
        <v>888.84401685221985</v>
      </c>
      <c r="U575" s="322">
        <f t="shared" si="165"/>
        <v>9821.7263862170239</v>
      </c>
      <c r="V575" s="322">
        <f t="shared" si="165"/>
        <v>0</v>
      </c>
      <c r="W575" s="322">
        <f t="shared" si="165"/>
        <v>6266.3503188081477</v>
      </c>
      <c r="X575" s="322">
        <f t="shared" si="165"/>
        <v>0</v>
      </c>
      <c r="Y575" s="322">
        <f t="shared" si="165"/>
        <v>133.32660252783293</v>
      </c>
      <c r="Z575" s="322">
        <f t="shared" si="165"/>
        <v>88.884401685221988</v>
      </c>
      <c r="AA575" s="322">
        <f t="shared" si="165"/>
        <v>222.21100421305496</v>
      </c>
      <c r="AB575" s="322">
        <f t="shared" si="165"/>
        <v>533.30641011133173</v>
      </c>
      <c r="AC575" s="322">
        <f t="shared" si="165"/>
        <v>133.32660252783293</v>
      </c>
      <c r="AD575" s="322">
        <f t="shared" si="165"/>
        <v>311.09540589827691</v>
      </c>
      <c r="AE575" s="322">
        <f t="shared" si="165"/>
        <v>0</v>
      </c>
      <c r="AF575" s="322">
        <f t="shared" si="165"/>
        <v>0</v>
      </c>
      <c r="AG575" s="322">
        <f t="shared" si="162"/>
        <v>577.74861095394272</v>
      </c>
      <c r="AH575" s="322">
        <f t="shared" si="162"/>
        <v>177.76880337044398</v>
      </c>
      <c r="AI575" s="322">
        <f t="shared" si="162"/>
        <v>177.76880337044398</v>
      </c>
      <c r="AJ575" s="322">
        <f t="shared" si="162"/>
        <v>88.884401685221988</v>
      </c>
      <c r="AK575" s="1280" t="s">
        <v>1465</v>
      </c>
      <c r="AL575" s="88" t="s">
        <v>1465</v>
      </c>
      <c r="AM575" s="1280" t="s">
        <v>1465</v>
      </c>
      <c r="AN575" s="322">
        <f t="shared" si="163"/>
        <v>40575.72936930383</v>
      </c>
      <c r="AO575" s="322">
        <f t="shared" ref="AO575:BB593" si="166">+$AN575*VLOOKUP($E575,$AL$5:$BB$7,AO$1+3,FALSE)</f>
        <v>21154.48760108283</v>
      </c>
      <c r="AP575" s="322">
        <f t="shared" si="166"/>
        <v>888.84401685221985</v>
      </c>
      <c r="AQ575" s="322">
        <f t="shared" si="166"/>
        <v>9821.7263862170239</v>
      </c>
      <c r="AR575" s="322">
        <f t="shared" si="166"/>
        <v>0</v>
      </c>
      <c r="AS575" s="322">
        <f t="shared" si="166"/>
        <v>6266.3503188081477</v>
      </c>
      <c r="AT575" s="322">
        <f t="shared" si="166"/>
        <v>0</v>
      </c>
      <c r="AU575" s="322">
        <f t="shared" si="166"/>
        <v>133.32660252783293</v>
      </c>
      <c r="AV575" s="322">
        <f t="shared" si="166"/>
        <v>88.884401685221988</v>
      </c>
      <c r="AW575" s="322">
        <f t="shared" si="166"/>
        <v>222.21100421305496</v>
      </c>
      <c r="AX575" s="322">
        <f t="shared" si="166"/>
        <v>533.30641011133173</v>
      </c>
      <c r="AY575" s="322">
        <f t="shared" si="166"/>
        <v>133.32660252783293</v>
      </c>
      <c r="AZ575" s="322">
        <f t="shared" si="166"/>
        <v>311.09540589827691</v>
      </c>
      <c r="BA575" s="322">
        <f t="shared" si="166"/>
        <v>0</v>
      </c>
      <c r="BB575" s="322">
        <f t="shared" si="166"/>
        <v>0</v>
      </c>
      <c r="BC575" s="322">
        <f t="shared" si="164"/>
        <v>577.74861095394272</v>
      </c>
      <c r="BD575" s="322">
        <f t="shared" si="164"/>
        <v>177.76880337044398</v>
      </c>
      <c r="BE575" s="322">
        <f t="shared" si="164"/>
        <v>177.76880337044398</v>
      </c>
      <c r="BF575" s="322">
        <f t="shared" si="164"/>
        <v>88.884401685221988</v>
      </c>
    </row>
    <row r="576" spans="2:58" ht="14.25">
      <c r="B576" s="6" t="s">
        <v>271</v>
      </c>
      <c r="C576" s="1925" t="s">
        <v>60</v>
      </c>
      <c r="D576" s="1919" t="s">
        <v>108</v>
      </c>
      <c r="E576" s="1954" t="s">
        <v>25</v>
      </c>
      <c r="F576" s="1753" t="s">
        <v>16</v>
      </c>
      <c r="G576" s="2019">
        <v>17.48</v>
      </c>
      <c r="H576" s="2318">
        <v>186.61546377804083</v>
      </c>
      <c r="I576" s="2315">
        <v>186.61546377804083</v>
      </c>
      <c r="J576" s="2316">
        <v>186.61546377804083</v>
      </c>
      <c r="K576" s="1933">
        <v>9.1300000000000008</v>
      </c>
      <c r="L576" s="322"/>
      <c r="O576" s="1215"/>
      <c r="P576" s="1215"/>
      <c r="R576" s="322">
        <f t="shared" si="161"/>
        <v>1703.799184293513</v>
      </c>
      <c r="S576" s="322">
        <f t="shared" si="165"/>
        <v>888.28960758347444</v>
      </c>
      <c r="T576" s="322">
        <f t="shared" si="165"/>
        <v>37.32309275560818</v>
      </c>
      <c r="U576" s="322">
        <f t="shared" si="165"/>
        <v>412.42017494947015</v>
      </c>
      <c r="V576" s="322">
        <f t="shared" si="165"/>
        <v>0</v>
      </c>
      <c r="W576" s="322">
        <f t="shared" si="165"/>
        <v>263.12780392703752</v>
      </c>
      <c r="X576" s="322">
        <f t="shared" si="165"/>
        <v>0</v>
      </c>
      <c r="Y576" s="322">
        <f t="shared" si="165"/>
        <v>5.5984639133412246</v>
      </c>
      <c r="Z576" s="322">
        <f t="shared" si="165"/>
        <v>3.7323092755608176</v>
      </c>
      <c r="AA576" s="322">
        <f t="shared" si="165"/>
        <v>9.3307731889020449</v>
      </c>
      <c r="AB576" s="322">
        <f t="shared" si="165"/>
        <v>22.393855653364898</v>
      </c>
      <c r="AC576" s="322">
        <f t="shared" si="165"/>
        <v>5.5984639133412246</v>
      </c>
      <c r="AD576" s="322">
        <f t="shared" si="165"/>
        <v>13.063082464462859</v>
      </c>
      <c r="AE576" s="322">
        <f t="shared" si="165"/>
        <v>0</v>
      </c>
      <c r="AF576" s="322">
        <f t="shared" si="165"/>
        <v>0</v>
      </c>
      <c r="AG576" s="322">
        <f t="shared" si="162"/>
        <v>24.26001029114531</v>
      </c>
      <c r="AH576" s="322">
        <f t="shared" si="162"/>
        <v>7.4646185511216352</v>
      </c>
      <c r="AI576" s="322">
        <f t="shared" si="162"/>
        <v>7.4646185511216352</v>
      </c>
      <c r="AJ576" s="322">
        <f t="shared" si="162"/>
        <v>3.7323092755608176</v>
      </c>
      <c r="AK576" s="1280" t="s">
        <v>1465</v>
      </c>
      <c r="AL576" s="88" t="s">
        <v>1465</v>
      </c>
      <c r="AM576" s="1280" t="s">
        <v>1465</v>
      </c>
      <c r="AN576" s="322">
        <f t="shared" si="163"/>
        <v>1703.799184293513</v>
      </c>
      <c r="AO576" s="322">
        <f t="shared" si="166"/>
        <v>888.28960758347444</v>
      </c>
      <c r="AP576" s="322">
        <f t="shared" si="166"/>
        <v>37.32309275560818</v>
      </c>
      <c r="AQ576" s="322">
        <f t="shared" si="166"/>
        <v>412.42017494947015</v>
      </c>
      <c r="AR576" s="322">
        <f t="shared" si="166"/>
        <v>0</v>
      </c>
      <c r="AS576" s="322">
        <f t="shared" si="166"/>
        <v>263.12780392703752</v>
      </c>
      <c r="AT576" s="322">
        <f t="shared" si="166"/>
        <v>0</v>
      </c>
      <c r="AU576" s="322">
        <f t="shared" si="166"/>
        <v>5.5984639133412246</v>
      </c>
      <c r="AV576" s="322">
        <f t="shared" si="166"/>
        <v>3.7323092755608176</v>
      </c>
      <c r="AW576" s="322">
        <f t="shared" si="166"/>
        <v>9.3307731889020449</v>
      </c>
      <c r="AX576" s="322">
        <f t="shared" si="166"/>
        <v>22.393855653364898</v>
      </c>
      <c r="AY576" s="322">
        <f t="shared" si="166"/>
        <v>5.5984639133412246</v>
      </c>
      <c r="AZ576" s="322">
        <f t="shared" si="166"/>
        <v>13.063082464462859</v>
      </c>
      <c r="BA576" s="322">
        <f t="shared" si="166"/>
        <v>0</v>
      </c>
      <c r="BB576" s="322">
        <f t="shared" si="166"/>
        <v>0</v>
      </c>
      <c r="BC576" s="322">
        <f t="shared" si="164"/>
        <v>24.26001029114531</v>
      </c>
      <c r="BD576" s="322">
        <f t="shared" si="164"/>
        <v>7.4646185511216352</v>
      </c>
      <c r="BE576" s="322">
        <f t="shared" si="164"/>
        <v>7.4646185511216352</v>
      </c>
      <c r="BF576" s="322">
        <f t="shared" si="164"/>
        <v>3.7323092755608176</v>
      </c>
    </row>
    <row r="577" spans="2:58" ht="14.25">
      <c r="B577" s="6" t="s">
        <v>271</v>
      </c>
      <c r="C577" s="1925" t="s">
        <v>60</v>
      </c>
      <c r="D577" s="1919" t="s">
        <v>217</v>
      </c>
      <c r="E577" s="1954" t="s">
        <v>25</v>
      </c>
      <c r="F577" s="1753" t="s">
        <v>16</v>
      </c>
      <c r="G577" s="2019">
        <v>17.57</v>
      </c>
      <c r="H577" s="2318">
        <v>119.31479312406154</v>
      </c>
      <c r="I577" s="2315">
        <v>119.31479312406154</v>
      </c>
      <c r="J577" s="2316">
        <v>119.31479312406154</v>
      </c>
      <c r="K577" s="1933">
        <v>9.1300000000000008</v>
      </c>
      <c r="L577" s="322"/>
      <c r="O577" s="1215"/>
      <c r="P577" s="1215"/>
      <c r="R577" s="322">
        <f t="shared" si="161"/>
        <v>1089.3440612226818</v>
      </c>
      <c r="S577" s="322">
        <f t="shared" si="165"/>
        <v>567.93841527053291</v>
      </c>
      <c r="T577" s="322">
        <f t="shared" si="165"/>
        <v>23.862958624812311</v>
      </c>
      <c r="U577" s="322">
        <f t="shared" si="165"/>
        <v>263.68569280417591</v>
      </c>
      <c r="V577" s="322">
        <f t="shared" si="165"/>
        <v>0</v>
      </c>
      <c r="W577" s="322">
        <f t="shared" si="165"/>
        <v>168.23385830492674</v>
      </c>
      <c r="X577" s="322">
        <f t="shared" si="165"/>
        <v>0</v>
      </c>
      <c r="Y577" s="322">
        <f t="shared" si="165"/>
        <v>3.5794437937218455</v>
      </c>
      <c r="Z577" s="322">
        <f t="shared" si="165"/>
        <v>2.3862958624812314</v>
      </c>
      <c r="AA577" s="322">
        <f t="shared" si="165"/>
        <v>5.9657396562030778</v>
      </c>
      <c r="AB577" s="322">
        <f t="shared" si="165"/>
        <v>14.317775174887382</v>
      </c>
      <c r="AC577" s="322">
        <f t="shared" si="165"/>
        <v>3.5794437937218455</v>
      </c>
      <c r="AD577" s="322">
        <f t="shared" si="165"/>
        <v>8.3520355186843069</v>
      </c>
      <c r="AE577" s="322">
        <f t="shared" si="165"/>
        <v>0</v>
      </c>
      <c r="AF577" s="322">
        <f t="shared" si="165"/>
        <v>0</v>
      </c>
      <c r="AG577" s="322">
        <f t="shared" si="162"/>
        <v>15.510923106127999</v>
      </c>
      <c r="AH577" s="322">
        <f t="shared" si="162"/>
        <v>4.7725917249624628</v>
      </c>
      <c r="AI577" s="322">
        <f t="shared" si="162"/>
        <v>4.7725917249624628</v>
      </c>
      <c r="AJ577" s="322">
        <f t="shared" si="162"/>
        <v>2.3862958624812314</v>
      </c>
      <c r="AK577" s="1280" t="s">
        <v>1465</v>
      </c>
      <c r="AL577" s="88" t="s">
        <v>1465</v>
      </c>
      <c r="AM577" s="1280" t="s">
        <v>1465</v>
      </c>
      <c r="AN577" s="322">
        <f t="shared" si="163"/>
        <v>1089.3440612226818</v>
      </c>
      <c r="AO577" s="322">
        <f t="shared" si="166"/>
        <v>567.93841527053291</v>
      </c>
      <c r="AP577" s="322">
        <f t="shared" si="166"/>
        <v>23.862958624812311</v>
      </c>
      <c r="AQ577" s="322">
        <f t="shared" si="166"/>
        <v>263.68569280417591</v>
      </c>
      <c r="AR577" s="322">
        <f t="shared" si="166"/>
        <v>0</v>
      </c>
      <c r="AS577" s="322">
        <f t="shared" si="166"/>
        <v>168.23385830492674</v>
      </c>
      <c r="AT577" s="322">
        <f t="shared" si="166"/>
        <v>0</v>
      </c>
      <c r="AU577" s="322">
        <f t="shared" si="166"/>
        <v>3.5794437937218455</v>
      </c>
      <c r="AV577" s="322">
        <f t="shared" si="166"/>
        <v>2.3862958624812314</v>
      </c>
      <c r="AW577" s="322">
        <f t="shared" si="166"/>
        <v>5.9657396562030778</v>
      </c>
      <c r="AX577" s="322">
        <f t="shared" si="166"/>
        <v>14.317775174887382</v>
      </c>
      <c r="AY577" s="322">
        <f t="shared" si="166"/>
        <v>3.5794437937218455</v>
      </c>
      <c r="AZ577" s="322">
        <f t="shared" si="166"/>
        <v>8.3520355186843069</v>
      </c>
      <c r="BA577" s="322">
        <f t="shared" si="166"/>
        <v>0</v>
      </c>
      <c r="BB577" s="322">
        <f t="shared" si="166"/>
        <v>0</v>
      </c>
      <c r="BC577" s="322">
        <f t="shared" si="164"/>
        <v>15.510923106127999</v>
      </c>
      <c r="BD577" s="322">
        <f t="shared" si="164"/>
        <v>4.7725917249624628</v>
      </c>
      <c r="BE577" s="322">
        <f t="shared" si="164"/>
        <v>4.7725917249624628</v>
      </c>
      <c r="BF577" s="322">
        <f t="shared" si="164"/>
        <v>2.3862958624812314</v>
      </c>
    </row>
    <row r="578" spans="2:58" ht="14.25">
      <c r="B578" s="6" t="s">
        <v>271</v>
      </c>
      <c r="C578" s="1925" t="s">
        <v>60</v>
      </c>
      <c r="D578" s="1919" t="s">
        <v>104</v>
      </c>
      <c r="E578" s="1954" t="s">
        <v>25</v>
      </c>
      <c r="F578" s="1753" t="s">
        <v>16</v>
      </c>
      <c r="G578" s="2019">
        <v>17.239999999999998</v>
      </c>
      <c r="H578" s="2318">
        <v>22568.572344299726</v>
      </c>
      <c r="I578" s="2315">
        <v>22568.572344299726</v>
      </c>
      <c r="J578" s="2316">
        <v>22568.572344299726</v>
      </c>
      <c r="K578" s="2020">
        <v>9.1300000000000008</v>
      </c>
      <c r="L578" s="322"/>
      <c r="O578" s="1215"/>
      <c r="P578" s="1215"/>
      <c r="R578" s="322">
        <f t="shared" si="161"/>
        <v>206051.06550345651</v>
      </c>
      <c r="S578" s="322">
        <f t="shared" si="165"/>
        <v>107426.4043588667</v>
      </c>
      <c r="T578" s="322">
        <f t="shared" si="165"/>
        <v>4513.7144688599465</v>
      </c>
      <c r="U578" s="322">
        <f t="shared" si="165"/>
        <v>49876.54488090238</v>
      </c>
      <c r="V578" s="322">
        <f t="shared" si="165"/>
        <v>0</v>
      </c>
      <c r="W578" s="322">
        <f t="shared" si="165"/>
        <v>31821.687005462609</v>
      </c>
      <c r="X578" s="322">
        <f t="shared" si="165"/>
        <v>0</v>
      </c>
      <c r="Y578" s="322">
        <f t="shared" si="165"/>
        <v>677.05717032899167</v>
      </c>
      <c r="Z578" s="322">
        <f t="shared" si="165"/>
        <v>451.37144688599466</v>
      </c>
      <c r="AA578" s="322">
        <f t="shared" si="165"/>
        <v>1128.4286172149866</v>
      </c>
      <c r="AB578" s="322">
        <f t="shared" si="165"/>
        <v>2708.2286813159667</v>
      </c>
      <c r="AC578" s="322">
        <f t="shared" si="165"/>
        <v>677.05717032899167</v>
      </c>
      <c r="AD578" s="322">
        <f t="shared" si="165"/>
        <v>1579.800064100981</v>
      </c>
      <c r="AE578" s="322">
        <f t="shared" si="165"/>
        <v>0</v>
      </c>
      <c r="AF578" s="322">
        <f t="shared" si="165"/>
        <v>0</v>
      </c>
      <c r="AG578" s="322">
        <f t="shared" si="162"/>
        <v>2933.9144047589643</v>
      </c>
      <c r="AH578" s="322">
        <f t="shared" si="162"/>
        <v>902.74289377198932</v>
      </c>
      <c r="AI578" s="322">
        <f t="shared" si="162"/>
        <v>902.74289377198932</v>
      </c>
      <c r="AJ578" s="322">
        <f t="shared" si="162"/>
        <v>451.37144688599466</v>
      </c>
      <c r="AK578" s="1280" t="s">
        <v>1465</v>
      </c>
      <c r="AL578" s="88" t="s">
        <v>1465</v>
      </c>
      <c r="AM578" s="1280" t="s">
        <v>1465</v>
      </c>
      <c r="AN578" s="322">
        <f t="shared" si="163"/>
        <v>206051.06550345651</v>
      </c>
      <c r="AO578" s="322">
        <f t="shared" si="166"/>
        <v>107426.4043588667</v>
      </c>
      <c r="AP578" s="322">
        <f t="shared" si="166"/>
        <v>4513.7144688599465</v>
      </c>
      <c r="AQ578" s="322">
        <f t="shared" si="166"/>
        <v>49876.54488090238</v>
      </c>
      <c r="AR578" s="322">
        <f t="shared" si="166"/>
        <v>0</v>
      </c>
      <c r="AS578" s="322">
        <f t="shared" si="166"/>
        <v>31821.687005462609</v>
      </c>
      <c r="AT578" s="322">
        <f t="shared" si="166"/>
        <v>0</v>
      </c>
      <c r="AU578" s="322">
        <f t="shared" si="166"/>
        <v>677.05717032899167</v>
      </c>
      <c r="AV578" s="322">
        <f t="shared" si="166"/>
        <v>451.37144688599466</v>
      </c>
      <c r="AW578" s="322">
        <f t="shared" si="166"/>
        <v>1128.4286172149866</v>
      </c>
      <c r="AX578" s="322">
        <f t="shared" si="166"/>
        <v>2708.2286813159667</v>
      </c>
      <c r="AY578" s="322">
        <f t="shared" si="166"/>
        <v>677.05717032899167</v>
      </c>
      <c r="AZ578" s="322">
        <f t="shared" si="166"/>
        <v>1579.800064100981</v>
      </c>
      <c r="BA578" s="322">
        <f t="shared" si="166"/>
        <v>0</v>
      </c>
      <c r="BB578" s="322">
        <f t="shared" si="166"/>
        <v>0</v>
      </c>
      <c r="BC578" s="322">
        <f t="shared" si="164"/>
        <v>2933.9144047589643</v>
      </c>
      <c r="BD578" s="322">
        <f t="shared" si="164"/>
        <v>902.74289377198932</v>
      </c>
      <c r="BE578" s="322">
        <f t="shared" si="164"/>
        <v>902.74289377198932</v>
      </c>
      <c r="BF578" s="322">
        <f t="shared" si="164"/>
        <v>451.37144688599466</v>
      </c>
    </row>
    <row r="579" spans="2:58" ht="14.25">
      <c r="B579" s="6" t="s">
        <v>271</v>
      </c>
      <c r="C579" s="1925" t="s">
        <v>60</v>
      </c>
      <c r="D579" s="1919" t="s">
        <v>105</v>
      </c>
      <c r="E579" s="1954" t="s">
        <v>25</v>
      </c>
      <c r="F579" s="1753" t="s">
        <v>16</v>
      </c>
      <c r="G579" s="2019">
        <v>17.57</v>
      </c>
      <c r="H579" s="2318">
        <v>3682.2682101723558</v>
      </c>
      <c r="I579" s="2315">
        <v>3682.2682101723558</v>
      </c>
      <c r="J579" s="2316">
        <v>3682.2682101723558</v>
      </c>
      <c r="K579" s="2020">
        <v>9.1300000000000008</v>
      </c>
      <c r="L579" s="322"/>
      <c r="O579" s="1215"/>
      <c r="P579" s="1215"/>
      <c r="R579" s="322">
        <f t="shared" si="161"/>
        <v>33619.108758873612</v>
      </c>
      <c r="S579" s="322">
        <f t="shared" si="165"/>
        <v>17527.596680420414</v>
      </c>
      <c r="T579" s="322">
        <f t="shared" si="165"/>
        <v>736.45364203447139</v>
      </c>
      <c r="U579" s="322">
        <f t="shared" si="165"/>
        <v>8137.8127444809043</v>
      </c>
      <c r="V579" s="322">
        <f t="shared" si="165"/>
        <v>0</v>
      </c>
      <c r="W579" s="322">
        <f t="shared" si="165"/>
        <v>5191.9981763430214</v>
      </c>
      <c r="X579" s="322">
        <f t="shared" si="165"/>
        <v>0</v>
      </c>
      <c r="Y579" s="322">
        <f t="shared" si="165"/>
        <v>110.46804630517067</v>
      </c>
      <c r="Z579" s="322">
        <f t="shared" si="165"/>
        <v>73.64536420344713</v>
      </c>
      <c r="AA579" s="322">
        <f t="shared" si="165"/>
        <v>184.11341050861785</v>
      </c>
      <c r="AB579" s="322">
        <f t="shared" si="165"/>
        <v>441.8721852206827</v>
      </c>
      <c r="AC579" s="322">
        <f t="shared" si="165"/>
        <v>110.46804630517067</v>
      </c>
      <c r="AD579" s="322">
        <f t="shared" si="165"/>
        <v>257.75877471206491</v>
      </c>
      <c r="AE579" s="322">
        <f t="shared" si="165"/>
        <v>0</v>
      </c>
      <c r="AF579" s="322">
        <f t="shared" si="165"/>
        <v>0</v>
      </c>
      <c r="AG579" s="322">
        <f t="shared" si="162"/>
        <v>478.69486732240625</v>
      </c>
      <c r="AH579" s="322">
        <f t="shared" si="162"/>
        <v>147.29072840689426</v>
      </c>
      <c r="AI579" s="322">
        <f t="shared" si="162"/>
        <v>147.29072840689426</v>
      </c>
      <c r="AJ579" s="322">
        <f t="shared" si="162"/>
        <v>73.64536420344713</v>
      </c>
      <c r="AK579" s="1280" t="s">
        <v>1465</v>
      </c>
      <c r="AL579" s="88" t="s">
        <v>1465</v>
      </c>
      <c r="AM579" s="1280" t="s">
        <v>1465</v>
      </c>
      <c r="AN579" s="322">
        <f t="shared" si="163"/>
        <v>33619.108758873612</v>
      </c>
      <c r="AO579" s="322">
        <f t="shared" si="166"/>
        <v>17527.596680420414</v>
      </c>
      <c r="AP579" s="322">
        <f t="shared" si="166"/>
        <v>736.45364203447139</v>
      </c>
      <c r="AQ579" s="322">
        <f t="shared" si="166"/>
        <v>8137.8127444809043</v>
      </c>
      <c r="AR579" s="322">
        <f t="shared" si="166"/>
        <v>0</v>
      </c>
      <c r="AS579" s="322">
        <f t="shared" si="166"/>
        <v>5191.9981763430214</v>
      </c>
      <c r="AT579" s="322">
        <f t="shared" si="166"/>
        <v>0</v>
      </c>
      <c r="AU579" s="322">
        <f t="shared" si="166"/>
        <v>110.46804630517067</v>
      </c>
      <c r="AV579" s="322">
        <f t="shared" si="166"/>
        <v>73.64536420344713</v>
      </c>
      <c r="AW579" s="322">
        <f t="shared" si="166"/>
        <v>184.11341050861785</v>
      </c>
      <c r="AX579" s="322">
        <f t="shared" si="166"/>
        <v>441.8721852206827</v>
      </c>
      <c r="AY579" s="322">
        <f t="shared" si="166"/>
        <v>110.46804630517067</v>
      </c>
      <c r="AZ579" s="322">
        <f t="shared" si="166"/>
        <v>257.75877471206491</v>
      </c>
      <c r="BA579" s="322">
        <f t="shared" si="166"/>
        <v>0</v>
      </c>
      <c r="BB579" s="322">
        <f t="shared" si="166"/>
        <v>0</v>
      </c>
      <c r="BC579" s="322">
        <f t="shared" si="164"/>
        <v>478.69486732240625</v>
      </c>
      <c r="BD579" s="322">
        <f t="shared" si="164"/>
        <v>147.29072840689426</v>
      </c>
      <c r="BE579" s="322">
        <f t="shared" si="164"/>
        <v>147.29072840689426</v>
      </c>
      <c r="BF579" s="322">
        <f t="shared" si="164"/>
        <v>73.64536420344713</v>
      </c>
    </row>
    <row r="580" spans="2:58" ht="14.25">
      <c r="B580" s="6" t="s">
        <v>271</v>
      </c>
      <c r="C580" s="1925" t="s">
        <v>60</v>
      </c>
      <c r="D580" s="1919" t="s">
        <v>106</v>
      </c>
      <c r="E580" s="1954" t="s">
        <v>25</v>
      </c>
      <c r="F580" s="1753" t="s">
        <v>16</v>
      </c>
      <c r="G580" s="2019">
        <v>17.420000000000002</v>
      </c>
      <c r="H580" s="2318">
        <v>431.40054631387949</v>
      </c>
      <c r="I580" s="2315">
        <v>431.40054631387949</v>
      </c>
      <c r="J580" s="2316">
        <v>431.40054631387949</v>
      </c>
      <c r="K580" s="1933">
        <v>9.1300000000000008</v>
      </c>
      <c r="L580" s="322"/>
      <c r="O580" s="1215"/>
      <c r="P580" s="1215"/>
      <c r="R580" s="322">
        <f t="shared" si="161"/>
        <v>3938.6869878457201</v>
      </c>
      <c r="S580" s="322">
        <f t="shared" si="165"/>
        <v>2053.4666004540663</v>
      </c>
      <c r="T580" s="322">
        <f t="shared" si="165"/>
        <v>86.280109262775923</v>
      </c>
      <c r="U580" s="322">
        <f t="shared" si="165"/>
        <v>953.39520735367341</v>
      </c>
      <c r="V580" s="322">
        <f t="shared" si="165"/>
        <v>0</v>
      </c>
      <c r="W580" s="322">
        <f t="shared" si="165"/>
        <v>608.27477030257</v>
      </c>
      <c r="X580" s="322">
        <f t="shared" si="165"/>
        <v>0</v>
      </c>
      <c r="Y580" s="322">
        <f t="shared" si="165"/>
        <v>12.942016389416384</v>
      </c>
      <c r="Z580" s="322">
        <f t="shared" si="165"/>
        <v>8.6280109262775913</v>
      </c>
      <c r="AA580" s="322">
        <f t="shared" si="165"/>
        <v>21.570027315693981</v>
      </c>
      <c r="AB580" s="322">
        <f t="shared" si="165"/>
        <v>51.768065557665537</v>
      </c>
      <c r="AC580" s="322">
        <f t="shared" si="165"/>
        <v>12.942016389416384</v>
      </c>
      <c r="AD580" s="322">
        <f t="shared" si="165"/>
        <v>30.198038241971567</v>
      </c>
      <c r="AE580" s="322">
        <f t="shared" si="165"/>
        <v>0</v>
      </c>
      <c r="AF580" s="322">
        <f t="shared" si="165"/>
        <v>0</v>
      </c>
      <c r="AG580" s="322">
        <f t="shared" si="162"/>
        <v>56.082071020804335</v>
      </c>
      <c r="AH580" s="322">
        <f t="shared" si="162"/>
        <v>17.256021852555183</v>
      </c>
      <c r="AI580" s="322">
        <f t="shared" si="162"/>
        <v>17.256021852555183</v>
      </c>
      <c r="AJ580" s="322">
        <f t="shared" si="162"/>
        <v>8.6280109262775913</v>
      </c>
      <c r="AK580" s="1280" t="s">
        <v>1465</v>
      </c>
      <c r="AL580" s="88" t="s">
        <v>1465</v>
      </c>
      <c r="AM580" s="1280" t="s">
        <v>1465</v>
      </c>
      <c r="AN580" s="322">
        <f t="shared" si="163"/>
        <v>3938.6869878457201</v>
      </c>
      <c r="AO580" s="322">
        <f t="shared" si="166"/>
        <v>2053.4666004540663</v>
      </c>
      <c r="AP580" s="322">
        <f t="shared" si="166"/>
        <v>86.280109262775923</v>
      </c>
      <c r="AQ580" s="322">
        <f t="shared" si="166"/>
        <v>953.39520735367341</v>
      </c>
      <c r="AR580" s="322">
        <f t="shared" si="166"/>
        <v>0</v>
      </c>
      <c r="AS580" s="322">
        <f t="shared" si="166"/>
        <v>608.27477030257</v>
      </c>
      <c r="AT580" s="322">
        <f t="shared" si="166"/>
        <v>0</v>
      </c>
      <c r="AU580" s="322">
        <f t="shared" si="166"/>
        <v>12.942016389416384</v>
      </c>
      <c r="AV580" s="322">
        <f t="shared" si="166"/>
        <v>8.6280109262775913</v>
      </c>
      <c r="AW580" s="322">
        <f t="shared" si="166"/>
        <v>21.570027315693981</v>
      </c>
      <c r="AX580" s="322">
        <f t="shared" si="166"/>
        <v>51.768065557665537</v>
      </c>
      <c r="AY580" s="322">
        <f t="shared" si="166"/>
        <v>12.942016389416384</v>
      </c>
      <c r="AZ580" s="322">
        <f t="shared" si="166"/>
        <v>30.198038241971567</v>
      </c>
      <c r="BA580" s="322">
        <f t="shared" si="166"/>
        <v>0</v>
      </c>
      <c r="BB580" s="322">
        <f t="shared" si="166"/>
        <v>0</v>
      </c>
      <c r="BC580" s="322">
        <f t="shared" si="164"/>
        <v>56.082071020804335</v>
      </c>
      <c r="BD580" s="322">
        <f t="shared" si="164"/>
        <v>17.256021852555183</v>
      </c>
      <c r="BE580" s="322">
        <f t="shared" si="164"/>
        <v>17.256021852555183</v>
      </c>
      <c r="BF580" s="322">
        <f t="shared" si="164"/>
        <v>8.6280109262775913</v>
      </c>
    </row>
    <row r="581" spans="2:58" ht="14.25">
      <c r="B581" s="6" t="s">
        <v>271</v>
      </c>
      <c r="C581" s="1925" t="s">
        <v>60</v>
      </c>
      <c r="D581" s="1919" t="s">
        <v>219</v>
      </c>
      <c r="E581" s="1954" t="s">
        <v>25</v>
      </c>
      <c r="F581" s="1753" t="s">
        <v>16</v>
      </c>
      <c r="G581" s="2019">
        <v>17.57</v>
      </c>
      <c r="H581" s="2318">
        <v>95.813878059247571</v>
      </c>
      <c r="I581" s="2315">
        <v>95.813878059247571</v>
      </c>
      <c r="J581" s="2316">
        <v>95.813878059247571</v>
      </c>
      <c r="K581" s="2020">
        <v>9.1300000000000008</v>
      </c>
      <c r="L581" s="322"/>
      <c r="O581" s="1215"/>
      <c r="P581" s="1215"/>
      <c r="R581" s="322">
        <f t="shared" si="161"/>
        <v>874.78070668093039</v>
      </c>
      <c r="S581" s="322">
        <f t="shared" si="165"/>
        <v>456.07405956201848</v>
      </c>
      <c r="T581" s="322">
        <f t="shared" si="165"/>
        <v>19.162775611849518</v>
      </c>
      <c r="U581" s="322">
        <f t="shared" si="165"/>
        <v>211.74867051093707</v>
      </c>
      <c r="V581" s="322">
        <f t="shared" si="165"/>
        <v>0</v>
      </c>
      <c r="W581" s="322">
        <f t="shared" si="165"/>
        <v>135.09756806353906</v>
      </c>
      <c r="X581" s="322">
        <f t="shared" si="165"/>
        <v>0</v>
      </c>
      <c r="Y581" s="322">
        <f t="shared" si="165"/>
        <v>2.8744163417774269</v>
      </c>
      <c r="Z581" s="322">
        <f t="shared" si="165"/>
        <v>1.9162775611849518</v>
      </c>
      <c r="AA581" s="322">
        <f t="shared" si="165"/>
        <v>4.7906939029623796</v>
      </c>
      <c r="AB581" s="322">
        <f t="shared" si="165"/>
        <v>11.497665367109708</v>
      </c>
      <c r="AC581" s="322">
        <f t="shared" si="165"/>
        <v>2.8744163417774269</v>
      </c>
      <c r="AD581" s="322">
        <f t="shared" si="165"/>
        <v>6.7069714641473306</v>
      </c>
      <c r="AE581" s="322">
        <f t="shared" si="165"/>
        <v>0</v>
      </c>
      <c r="AF581" s="322">
        <f t="shared" si="165"/>
        <v>0</v>
      </c>
      <c r="AG581" s="322">
        <f t="shared" si="162"/>
        <v>12.455804147702183</v>
      </c>
      <c r="AH581" s="322">
        <f t="shared" si="162"/>
        <v>3.8325551223699037</v>
      </c>
      <c r="AI581" s="322">
        <f t="shared" si="162"/>
        <v>3.8325551223699037</v>
      </c>
      <c r="AJ581" s="322">
        <f t="shared" si="162"/>
        <v>1.9162775611849518</v>
      </c>
      <c r="AK581" s="1280" t="s">
        <v>1465</v>
      </c>
      <c r="AL581" s="88" t="s">
        <v>1465</v>
      </c>
      <c r="AM581" s="1280" t="s">
        <v>1465</v>
      </c>
      <c r="AN581" s="322">
        <f t="shared" si="163"/>
        <v>874.78070668093039</v>
      </c>
      <c r="AO581" s="322">
        <f t="shared" si="166"/>
        <v>456.07405956201848</v>
      </c>
      <c r="AP581" s="322">
        <f t="shared" si="166"/>
        <v>19.162775611849518</v>
      </c>
      <c r="AQ581" s="322">
        <f t="shared" si="166"/>
        <v>211.74867051093707</v>
      </c>
      <c r="AR581" s="322">
        <f t="shared" si="166"/>
        <v>0</v>
      </c>
      <c r="AS581" s="322">
        <f t="shared" si="166"/>
        <v>135.09756806353906</v>
      </c>
      <c r="AT581" s="322">
        <f t="shared" si="166"/>
        <v>0</v>
      </c>
      <c r="AU581" s="322">
        <f t="shared" si="166"/>
        <v>2.8744163417774269</v>
      </c>
      <c r="AV581" s="322">
        <f t="shared" si="166"/>
        <v>1.9162775611849518</v>
      </c>
      <c r="AW581" s="322">
        <f t="shared" si="166"/>
        <v>4.7906939029623796</v>
      </c>
      <c r="AX581" s="322">
        <f t="shared" si="166"/>
        <v>11.497665367109708</v>
      </c>
      <c r="AY581" s="322">
        <f t="shared" si="166"/>
        <v>2.8744163417774269</v>
      </c>
      <c r="AZ581" s="322">
        <f t="shared" si="166"/>
        <v>6.7069714641473306</v>
      </c>
      <c r="BA581" s="322">
        <f t="shared" si="166"/>
        <v>0</v>
      </c>
      <c r="BB581" s="322">
        <f t="shared" si="166"/>
        <v>0</v>
      </c>
      <c r="BC581" s="322">
        <f t="shared" si="164"/>
        <v>12.455804147702183</v>
      </c>
      <c r="BD581" s="322">
        <f t="shared" si="164"/>
        <v>3.8325551223699037</v>
      </c>
      <c r="BE581" s="322">
        <f t="shared" si="164"/>
        <v>3.8325551223699037</v>
      </c>
      <c r="BF581" s="322">
        <f t="shared" si="164"/>
        <v>1.9162775611849518</v>
      </c>
    </row>
    <row r="582" spans="2:58" ht="14.25">
      <c r="B582" s="6" t="s">
        <v>271</v>
      </c>
      <c r="C582" s="1925" t="s">
        <v>60</v>
      </c>
      <c r="D582" s="1919" t="s">
        <v>220</v>
      </c>
      <c r="E582" s="1954" t="s">
        <v>25</v>
      </c>
      <c r="F582" s="1753" t="s">
        <v>16</v>
      </c>
      <c r="G582" s="2019">
        <v>17.57</v>
      </c>
      <c r="H582" s="2318">
        <v>0.96869406604051589</v>
      </c>
      <c r="I582" s="2315">
        <v>0.96869406604051589</v>
      </c>
      <c r="J582" s="2316">
        <v>0.96869406604051589</v>
      </c>
      <c r="K582" s="2020">
        <v>9.1300000000000008</v>
      </c>
      <c r="L582" s="322"/>
      <c r="O582" s="1215"/>
      <c r="P582" s="1215"/>
      <c r="R582" s="322">
        <f t="shared" si="161"/>
        <v>8.84417682294991</v>
      </c>
      <c r="S582" s="322">
        <f t="shared" si="165"/>
        <v>4.6109837543528558</v>
      </c>
      <c r="T582" s="322">
        <f t="shared" si="165"/>
        <v>0.19373881320810321</v>
      </c>
      <c r="U582" s="322">
        <f t="shared" si="165"/>
        <v>2.1408138859495396</v>
      </c>
      <c r="V582" s="322">
        <f t="shared" si="165"/>
        <v>0</v>
      </c>
      <c r="W582" s="322">
        <f t="shared" si="165"/>
        <v>1.3658586331171272</v>
      </c>
      <c r="X582" s="322">
        <f t="shared" si="165"/>
        <v>0</v>
      </c>
      <c r="Y582" s="322">
        <f t="shared" si="165"/>
        <v>2.9060821981215471E-2</v>
      </c>
      <c r="Z582" s="322">
        <f t="shared" si="165"/>
        <v>1.9373881320810322E-2</v>
      </c>
      <c r="AA582" s="322">
        <f t="shared" si="165"/>
        <v>4.8434703302025803E-2</v>
      </c>
      <c r="AB582" s="322">
        <f t="shared" si="165"/>
        <v>0.11624328792486188</v>
      </c>
      <c r="AC582" s="322">
        <f t="shared" si="165"/>
        <v>2.9060821981215471E-2</v>
      </c>
      <c r="AD582" s="322">
        <f t="shared" si="165"/>
        <v>6.7808584622836107E-2</v>
      </c>
      <c r="AE582" s="322">
        <f t="shared" si="165"/>
        <v>0</v>
      </c>
      <c r="AF582" s="322">
        <f t="shared" si="165"/>
        <v>0</v>
      </c>
      <c r="AG582" s="322">
        <f t="shared" si="162"/>
        <v>0.12593022858526706</v>
      </c>
      <c r="AH582" s="322">
        <f t="shared" si="162"/>
        <v>3.8747762641620644E-2</v>
      </c>
      <c r="AI582" s="322">
        <f t="shared" si="162"/>
        <v>3.8747762641620644E-2</v>
      </c>
      <c r="AJ582" s="322">
        <f t="shared" si="162"/>
        <v>1.9373881320810322E-2</v>
      </c>
      <c r="AK582" s="1280" t="s">
        <v>1465</v>
      </c>
      <c r="AL582" s="88" t="s">
        <v>1465</v>
      </c>
      <c r="AM582" s="1280" t="s">
        <v>1465</v>
      </c>
      <c r="AN582" s="322">
        <f t="shared" si="163"/>
        <v>8.84417682294991</v>
      </c>
      <c r="AO582" s="322">
        <f t="shared" si="166"/>
        <v>4.6109837543528558</v>
      </c>
      <c r="AP582" s="322">
        <f t="shared" si="166"/>
        <v>0.19373881320810321</v>
      </c>
      <c r="AQ582" s="322">
        <f t="shared" si="166"/>
        <v>2.1408138859495396</v>
      </c>
      <c r="AR582" s="322">
        <f t="shared" si="166"/>
        <v>0</v>
      </c>
      <c r="AS582" s="322">
        <f t="shared" si="166"/>
        <v>1.3658586331171272</v>
      </c>
      <c r="AT582" s="322">
        <f t="shared" si="166"/>
        <v>0</v>
      </c>
      <c r="AU582" s="322">
        <f t="shared" si="166"/>
        <v>2.9060821981215471E-2</v>
      </c>
      <c r="AV582" s="322">
        <f t="shared" si="166"/>
        <v>1.9373881320810322E-2</v>
      </c>
      <c r="AW582" s="322">
        <f t="shared" si="166"/>
        <v>4.8434703302025803E-2</v>
      </c>
      <c r="AX582" s="322">
        <f t="shared" si="166"/>
        <v>0.11624328792486188</v>
      </c>
      <c r="AY582" s="322">
        <f t="shared" si="166"/>
        <v>2.9060821981215471E-2</v>
      </c>
      <c r="AZ582" s="322">
        <f t="shared" si="166"/>
        <v>6.7808584622836107E-2</v>
      </c>
      <c r="BA582" s="322">
        <f t="shared" si="166"/>
        <v>0</v>
      </c>
      <c r="BB582" s="322">
        <f t="shared" si="166"/>
        <v>0</v>
      </c>
      <c r="BC582" s="322">
        <f t="shared" si="164"/>
        <v>0.12593022858526706</v>
      </c>
      <c r="BD582" s="322">
        <f t="shared" si="164"/>
        <v>3.8747762641620644E-2</v>
      </c>
      <c r="BE582" s="322">
        <f t="shared" si="164"/>
        <v>3.8747762641620644E-2</v>
      </c>
      <c r="BF582" s="322">
        <f t="shared" si="164"/>
        <v>1.9373881320810322E-2</v>
      </c>
    </row>
    <row r="583" spans="2:58" ht="14.25">
      <c r="B583" s="6" t="s">
        <v>271</v>
      </c>
      <c r="C583" s="1925" t="s">
        <v>60</v>
      </c>
      <c r="D583" s="1919" t="s">
        <v>256</v>
      </c>
      <c r="E583" s="1954" t="s">
        <v>25</v>
      </c>
      <c r="F583" s="1753" t="s">
        <v>16</v>
      </c>
      <c r="G583" s="2019">
        <v>17.48</v>
      </c>
      <c r="H583" s="2318">
        <v>1528.0910373540557</v>
      </c>
      <c r="I583" s="2315">
        <v>1528.0910373540557</v>
      </c>
      <c r="J583" s="2316">
        <v>1528.0910373540557</v>
      </c>
      <c r="K583" s="2020">
        <v>9.1300000000000008</v>
      </c>
      <c r="L583" s="322"/>
      <c r="O583" s="1215"/>
      <c r="P583" s="1215"/>
      <c r="R583" s="322">
        <f t="shared" si="161"/>
        <v>13951.471171042531</v>
      </c>
      <c r="S583" s="322">
        <f t="shared" si="165"/>
        <v>7273.7133378053059</v>
      </c>
      <c r="T583" s="322">
        <f t="shared" si="165"/>
        <v>305.61820747081123</v>
      </c>
      <c r="U583" s="322">
        <f t="shared" si="165"/>
        <v>3377.0811925524627</v>
      </c>
      <c r="V583" s="322">
        <f t="shared" si="165"/>
        <v>0</v>
      </c>
      <c r="W583" s="322">
        <f t="shared" si="165"/>
        <v>2154.6083626692184</v>
      </c>
      <c r="X583" s="322">
        <f t="shared" si="165"/>
        <v>0</v>
      </c>
      <c r="Y583" s="322">
        <f t="shared" si="165"/>
        <v>45.842731120621671</v>
      </c>
      <c r="Z583" s="322">
        <f t="shared" si="165"/>
        <v>30.561820747081125</v>
      </c>
      <c r="AA583" s="322">
        <f t="shared" si="165"/>
        <v>76.404551867702807</v>
      </c>
      <c r="AB583" s="322">
        <f t="shared" si="165"/>
        <v>183.37092448248669</v>
      </c>
      <c r="AC583" s="322">
        <f t="shared" si="165"/>
        <v>45.842731120621671</v>
      </c>
      <c r="AD583" s="322">
        <f t="shared" si="165"/>
        <v>106.96637261478392</v>
      </c>
      <c r="AE583" s="322">
        <f t="shared" si="165"/>
        <v>0</v>
      </c>
      <c r="AF583" s="322">
        <f t="shared" si="165"/>
        <v>0</v>
      </c>
      <c r="AG583" s="322">
        <f t="shared" si="162"/>
        <v>198.65183485602725</v>
      </c>
      <c r="AH583" s="322">
        <f t="shared" si="162"/>
        <v>61.12364149416225</v>
      </c>
      <c r="AI583" s="322">
        <f t="shared" si="162"/>
        <v>61.12364149416225</v>
      </c>
      <c r="AJ583" s="322">
        <f t="shared" si="162"/>
        <v>30.561820747081125</v>
      </c>
      <c r="AK583" s="1280" t="s">
        <v>1465</v>
      </c>
      <c r="AL583" s="88" t="s">
        <v>1465</v>
      </c>
      <c r="AM583" s="1280" t="s">
        <v>1465</v>
      </c>
      <c r="AN583" s="322">
        <f t="shared" si="163"/>
        <v>13951.471171042531</v>
      </c>
      <c r="AO583" s="322">
        <f t="shared" si="166"/>
        <v>7273.7133378053059</v>
      </c>
      <c r="AP583" s="322">
        <f t="shared" si="166"/>
        <v>305.61820747081123</v>
      </c>
      <c r="AQ583" s="322">
        <f t="shared" si="166"/>
        <v>3377.0811925524627</v>
      </c>
      <c r="AR583" s="322">
        <f t="shared" si="166"/>
        <v>0</v>
      </c>
      <c r="AS583" s="322">
        <f t="shared" si="166"/>
        <v>2154.6083626692184</v>
      </c>
      <c r="AT583" s="322">
        <f t="shared" si="166"/>
        <v>0</v>
      </c>
      <c r="AU583" s="322">
        <f t="shared" si="166"/>
        <v>45.842731120621671</v>
      </c>
      <c r="AV583" s="322">
        <f t="shared" si="166"/>
        <v>30.561820747081125</v>
      </c>
      <c r="AW583" s="322">
        <f t="shared" si="166"/>
        <v>76.404551867702807</v>
      </c>
      <c r="AX583" s="322">
        <f t="shared" si="166"/>
        <v>183.37092448248669</v>
      </c>
      <c r="AY583" s="322">
        <f t="shared" si="166"/>
        <v>45.842731120621671</v>
      </c>
      <c r="AZ583" s="322">
        <f t="shared" si="166"/>
        <v>106.96637261478392</v>
      </c>
      <c r="BA583" s="322">
        <f t="shared" si="166"/>
        <v>0</v>
      </c>
      <c r="BB583" s="322">
        <f t="shared" si="166"/>
        <v>0</v>
      </c>
      <c r="BC583" s="322">
        <f t="shared" si="164"/>
        <v>198.65183485602725</v>
      </c>
      <c r="BD583" s="322">
        <f t="shared" si="164"/>
        <v>61.12364149416225</v>
      </c>
      <c r="BE583" s="322">
        <f t="shared" si="164"/>
        <v>61.12364149416225</v>
      </c>
      <c r="BF583" s="322">
        <f t="shared" si="164"/>
        <v>30.561820747081125</v>
      </c>
    </row>
    <row r="584" spans="2:58" ht="14.25">
      <c r="B584" s="6" t="s">
        <v>271</v>
      </c>
      <c r="C584" s="1925" t="s">
        <v>35</v>
      </c>
      <c r="D584" s="1919" t="s">
        <v>36</v>
      </c>
      <c r="E584" s="1954" t="s">
        <v>25</v>
      </c>
      <c r="F584" s="1753" t="s">
        <v>26</v>
      </c>
      <c r="G584" s="1938">
        <v>17.170000000000002</v>
      </c>
      <c r="H584" s="1941">
        <v>85013.146658745391</v>
      </c>
      <c r="I584" s="1922">
        <v>85013.146658745391</v>
      </c>
      <c r="J584" s="1923">
        <v>85013.146658745391</v>
      </c>
      <c r="K584" s="2020">
        <v>9.1300000000000008</v>
      </c>
      <c r="L584" s="322"/>
      <c r="O584" s="1215"/>
      <c r="P584" s="1215"/>
      <c r="R584" s="322">
        <f t="shared" si="161"/>
        <v>776170.02899434546</v>
      </c>
      <c r="S584" s="322">
        <f t="shared" si="165"/>
        <v>404662.57809562807</v>
      </c>
      <c r="T584" s="322">
        <f t="shared" si="165"/>
        <v>17002.629331749082</v>
      </c>
      <c r="U584" s="322">
        <f t="shared" si="165"/>
        <v>187879.05411582725</v>
      </c>
      <c r="V584" s="322">
        <f t="shared" si="165"/>
        <v>0</v>
      </c>
      <c r="W584" s="322">
        <f t="shared" si="165"/>
        <v>119868.53678883098</v>
      </c>
      <c r="X584" s="322">
        <f t="shared" si="165"/>
        <v>0</v>
      </c>
      <c r="Y584" s="322">
        <f t="shared" si="165"/>
        <v>2550.3943997623614</v>
      </c>
      <c r="Z584" s="322">
        <f t="shared" si="165"/>
        <v>1700.2629331749083</v>
      </c>
      <c r="AA584" s="322">
        <f t="shared" si="165"/>
        <v>4250.6573329372704</v>
      </c>
      <c r="AB584" s="322">
        <f t="shared" si="165"/>
        <v>10201.577599049446</v>
      </c>
      <c r="AC584" s="322">
        <f t="shared" si="165"/>
        <v>2550.3943997623614</v>
      </c>
      <c r="AD584" s="322">
        <f t="shared" si="165"/>
        <v>5950.9202661121772</v>
      </c>
      <c r="AE584" s="322">
        <f t="shared" si="165"/>
        <v>0</v>
      </c>
      <c r="AF584" s="322">
        <f t="shared" si="165"/>
        <v>0</v>
      </c>
      <c r="AG584" s="322">
        <f t="shared" si="162"/>
        <v>11051.7090656369</v>
      </c>
      <c r="AH584" s="322">
        <f t="shared" si="162"/>
        <v>3400.5258663498166</v>
      </c>
      <c r="AI584" s="322">
        <f t="shared" si="162"/>
        <v>3400.5258663498166</v>
      </c>
      <c r="AJ584" s="322">
        <f t="shared" si="162"/>
        <v>1700.2629331749083</v>
      </c>
      <c r="AK584" s="1280" t="s">
        <v>1465</v>
      </c>
      <c r="AL584" s="88" t="s">
        <v>1465</v>
      </c>
      <c r="AM584" s="1280" t="s">
        <v>1465</v>
      </c>
      <c r="AN584" s="322">
        <f t="shared" si="163"/>
        <v>776170.02899434546</v>
      </c>
      <c r="AO584" s="322">
        <f t="shared" si="166"/>
        <v>404662.57809562807</v>
      </c>
      <c r="AP584" s="322">
        <f t="shared" si="166"/>
        <v>17002.629331749082</v>
      </c>
      <c r="AQ584" s="322">
        <f t="shared" si="166"/>
        <v>187879.05411582725</v>
      </c>
      <c r="AR584" s="322">
        <f t="shared" si="166"/>
        <v>0</v>
      </c>
      <c r="AS584" s="322">
        <f t="shared" si="166"/>
        <v>119868.53678883098</v>
      </c>
      <c r="AT584" s="322">
        <f t="shared" si="166"/>
        <v>0</v>
      </c>
      <c r="AU584" s="322">
        <f t="shared" si="166"/>
        <v>2550.3943997623614</v>
      </c>
      <c r="AV584" s="322">
        <f t="shared" si="166"/>
        <v>1700.2629331749083</v>
      </c>
      <c r="AW584" s="322">
        <f t="shared" si="166"/>
        <v>4250.6573329372704</v>
      </c>
      <c r="AX584" s="322">
        <f t="shared" si="166"/>
        <v>10201.577599049446</v>
      </c>
      <c r="AY584" s="322">
        <f t="shared" si="166"/>
        <v>2550.3943997623614</v>
      </c>
      <c r="AZ584" s="322">
        <f t="shared" si="166"/>
        <v>5950.9202661121772</v>
      </c>
      <c r="BA584" s="322">
        <f t="shared" si="166"/>
        <v>0</v>
      </c>
      <c r="BB584" s="322">
        <f t="shared" si="166"/>
        <v>0</v>
      </c>
      <c r="BC584" s="322">
        <f t="shared" si="164"/>
        <v>11051.7090656369</v>
      </c>
      <c r="BD584" s="322">
        <f t="shared" si="164"/>
        <v>3400.5258663498166</v>
      </c>
      <c r="BE584" s="322">
        <f t="shared" si="164"/>
        <v>3400.5258663498166</v>
      </c>
      <c r="BF584" s="322">
        <f t="shared" si="164"/>
        <v>1700.2629331749083</v>
      </c>
    </row>
    <row r="585" spans="2:58" ht="14.25">
      <c r="B585" s="6" t="s">
        <v>271</v>
      </c>
      <c r="C585" s="1925" t="s">
        <v>35</v>
      </c>
      <c r="D585" s="1919" t="s">
        <v>23</v>
      </c>
      <c r="E585" s="1954" t="s">
        <v>25</v>
      </c>
      <c r="F585" s="1753" t="s">
        <v>26</v>
      </c>
      <c r="G585" s="1938">
        <v>17.170000000000002</v>
      </c>
      <c r="H585" s="1941">
        <v>28734.061191692112</v>
      </c>
      <c r="I585" s="1922">
        <v>28734.061191692112</v>
      </c>
      <c r="J585" s="1923">
        <v>28734.061191692112</v>
      </c>
      <c r="K585" s="2020">
        <v>9.1300000000000008</v>
      </c>
      <c r="L585" s="322"/>
      <c r="O585" s="1215"/>
      <c r="P585" s="1215"/>
      <c r="R585" s="322">
        <f t="shared" si="161"/>
        <v>262341.97868014901</v>
      </c>
      <c r="S585" s="322">
        <f t="shared" si="165"/>
        <v>136774.13127245446</v>
      </c>
      <c r="T585" s="322">
        <f t="shared" si="165"/>
        <v>5746.8122383384234</v>
      </c>
      <c r="U585" s="322">
        <f t="shared" si="165"/>
        <v>63502.275233639557</v>
      </c>
      <c r="V585" s="322">
        <f t="shared" si="165"/>
        <v>0</v>
      </c>
      <c r="W585" s="322">
        <f t="shared" si="165"/>
        <v>40515.026280285871</v>
      </c>
      <c r="X585" s="322">
        <f t="shared" si="165"/>
        <v>0</v>
      </c>
      <c r="Y585" s="322">
        <f t="shared" si="165"/>
        <v>862.02183575076333</v>
      </c>
      <c r="Z585" s="322">
        <f t="shared" si="165"/>
        <v>574.68122383384241</v>
      </c>
      <c r="AA585" s="322">
        <f t="shared" si="165"/>
        <v>1436.7030595846059</v>
      </c>
      <c r="AB585" s="322">
        <f t="shared" si="165"/>
        <v>3448.0873430030533</v>
      </c>
      <c r="AC585" s="322">
        <f t="shared" si="165"/>
        <v>862.02183575076333</v>
      </c>
      <c r="AD585" s="322">
        <f t="shared" si="165"/>
        <v>2011.3842834184479</v>
      </c>
      <c r="AE585" s="322">
        <f t="shared" si="165"/>
        <v>0</v>
      </c>
      <c r="AF585" s="322">
        <f t="shared" si="165"/>
        <v>0</v>
      </c>
      <c r="AG585" s="322">
        <f t="shared" si="162"/>
        <v>3735.4279549199746</v>
      </c>
      <c r="AH585" s="322">
        <f t="shared" si="162"/>
        <v>1149.3624476676848</v>
      </c>
      <c r="AI585" s="322">
        <f t="shared" si="162"/>
        <v>1149.3624476676848</v>
      </c>
      <c r="AJ585" s="322">
        <f t="shared" si="162"/>
        <v>574.68122383384241</v>
      </c>
      <c r="AK585" s="1280" t="s">
        <v>1465</v>
      </c>
      <c r="AL585" s="88" t="s">
        <v>1465</v>
      </c>
      <c r="AM585" s="1280" t="s">
        <v>1465</v>
      </c>
      <c r="AN585" s="322">
        <f t="shared" si="163"/>
        <v>262341.97868014901</v>
      </c>
      <c r="AO585" s="322">
        <f t="shared" si="166"/>
        <v>136774.13127245446</v>
      </c>
      <c r="AP585" s="322">
        <f t="shared" si="166"/>
        <v>5746.8122383384234</v>
      </c>
      <c r="AQ585" s="322">
        <f t="shared" si="166"/>
        <v>63502.275233639557</v>
      </c>
      <c r="AR585" s="322">
        <f t="shared" si="166"/>
        <v>0</v>
      </c>
      <c r="AS585" s="322">
        <f t="shared" si="166"/>
        <v>40515.026280285871</v>
      </c>
      <c r="AT585" s="322">
        <f t="shared" si="166"/>
        <v>0</v>
      </c>
      <c r="AU585" s="322">
        <f t="shared" si="166"/>
        <v>862.02183575076333</v>
      </c>
      <c r="AV585" s="322">
        <f t="shared" si="166"/>
        <v>574.68122383384241</v>
      </c>
      <c r="AW585" s="322">
        <f t="shared" si="166"/>
        <v>1436.7030595846059</v>
      </c>
      <c r="AX585" s="322">
        <f t="shared" si="166"/>
        <v>3448.0873430030533</v>
      </c>
      <c r="AY585" s="322">
        <f t="shared" si="166"/>
        <v>862.02183575076333</v>
      </c>
      <c r="AZ585" s="322">
        <f t="shared" si="166"/>
        <v>2011.3842834184479</v>
      </c>
      <c r="BA585" s="322">
        <f t="shared" si="166"/>
        <v>0</v>
      </c>
      <c r="BB585" s="322">
        <f t="shared" si="166"/>
        <v>0</v>
      </c>
      <c r="BC585" s="322">
        <f t="shared" si="164"/>
        <v>3735.4279549199746</v>
      </c>
      <c r="BD585" s="322">
        <f t="shared" si="164"/>
        <v>1149.3624476676848</v>
      </c>
      <c r="BE585" s="322">
        <f t="shared" si="164"/>
        <v>1149.3624476676848</v>
      </c>
      <c r="BF585" s="322">
        <f t="shared" si="164"/>
        <v>574.68122383384241</v>
      </c>
    </row>
    <row r="586" spans="2:58" ht="14.25">
      <c r="B586" s="6" t="s">
        <v>271</v>
      </c>
      <c r="C586" s="1925" t="s">
        <v>35</v>
      </c>
      <c r="D586" s="1919" t="s">
        <v>37</v>
      </c>
      <c r="E586" s="1918" t="s">
        <v>25</v>
      </c>
      <c r="F586" s="1753" t="s">
        <v>26</v>
      </c>
      <c r="G586" s="1938">
        <v>17.420000000000002</v>
      </c>
      <c r="H586" s="2014">
        <v>3722.9136663945396</v>
      </c>
      <c r="I586" s="1922">
        <v>3722.9136663945396</v>
      </c>
      <c r="J586" s="1923">
        <v>3722.9136663945396</v>
      </c>
      <c r="K586" s="1933">
        <v>9.1300000000000008</v>
      </c>
      <c r="L586" s="322"/>
      <c r="O586" s="1215"/>
      <c r="P586" s="1215"/>
      <c r="R586" s="322">
        <f t="shared" si="161"/>
        <v>33990.201774182147</v>
      </c>
      <c r="S586" s="322">
        <f t="shared" si="165"/>
        <v>17721.069052038009</v>
      </c>
      <c r="T586" s="322">
        <f t="shared" si="165"/>
        <v>744.58273327890799</v>
      </c>
      <c r="U586" s="322">
        <f t="shared" si="165"/>
        <v>8227.6392027319307</v>
      </c>
      <c r="V586" s="322">
        <f t="shared" si="165"/>
        <v>0</v>
      </c>
      <c r="W586" s="322">
        <f t="shared" si="165"/>
        <v>5249.3082696163001</v>
      </c>
      <c r="X586" s="322">
        <f t="shared" si="165"/>
        <v>0</v>
      </c>
      <c r="Y586" s="322">
        <f t="shared" si="165"/>
        <v>111.68740999183618</v>
      </c>
      <c r="Z586" s="322">
        <f t="shared" si="165"/>
        <v>74.458273327890808</v>
      </c>
      <c r="AA586" s="322">
        <f t="shared" si="165"/>
        <v>186.145683319727</v>
      </c>
      <c r="AB586" s="322">
        <f t="shared" si="165"/>
        <v>446.74963996734471</v>
      </c>
      <c r="AC586" s="322">
        <f t="shared" si="165"/>
        <v>111.68740999183618</v>
      </c>
      <c r="AD586" s="322">
        <f t="shared" si="165"/>
        <v>260.60395664761779</v>
      </c>
      <c r="AE586" s="322">
        <f t="shared" si="165"/>
        <v>0</v>
      </c>
      <c r="AF586" s="322">
        <f t="shared" si="165"/>
        <v>0</v>
      </c>
      <c r="AG586" s="322">
        <f t="shared" si="162"/>
        <v>483.97877663129015</v>
      </c>
      <c r="AH586" s="322">
        <f t="shared" si="162"/>
        <v>148.91654665578162</v>
      </c>
      <c r="AI586" s="322">
        <f t="shared" si="162"/>
        <v>148.91654665578162</v>
      </c>
      <c r="AJ586" s="322">
        <f t="shared" si="162"/>
        <v>74.458273327890808</v>
      </c>
      <c r="AK586" s="1280" t="s">
        <v>1465</v>
      </c>
      <c r="AL586" s="88" t="s">
        <v>1465</v>
      </c>
      <c r="AM586" s="1280" t="s">
        <v>1465</v>
      </c>
      <c r="AN586" s="322">
        <f t="shared" si="163"/>
        <v>33990.201774182147</v>
      </c>
      <c r="AO586" s="322">
        <f t="shared" si="166"/>
        <v>17721.069052038009</v>
      </c>
      <c r="AP586" s="322">
        <f t="shared" si="166"/>
        <v>744.58273327890799</v>
      </c>
      <c r="AQ586" s="322">
        <f t="shared" si="166"/>
        <v>8227.6392027319307</v>
      </c>
      <c r="AR586" s="322">
        <f t="shared" si="166"/>
        <v>0</v>
      </c>
      <c r="AS586" s="322">
        <f t="shared" si="166"/>
        <v>5249.3082696163001</v>
      </c>
      <c r="AT586" s="322">
        <f t="shared" si="166"/>
        <v>0</v>
      </c>
      <c r="AU586" s="322">
        <f t="shared" si="166"/>
        <v>111.68740999183618</v>
      </c>
      <c r="AV586" s="322">
        <f t="shared" si="166"/>
        <v>74.458273327890808</v>
      </c>
      <c r="AW586" s="322">
        <f t="shared" si="166"/>
        <v>186.145683319727</v>
      </c>
      <c r="AX586" s="322">
        <f t="shared" si="166"/>
        <v>446.74963996734471</v>
      </c>
      <c r="AY586" s="322">
        <f t="shared" si="166"/>
        <v>111.68740999183618</v>
      </c>
      <c r="AZ586" s="322">
        <f t="shared" si="166"/>
        <v>260.60395664761779</v>
      </c>
      <c r="BA586" s="322">
        <f t="shared" si="166"/>
        <v>0</v>
      </c>
      <c r="BB586" s="322">
        <f t="shared" si="166"/>
        <v>0</v>
      </c>
      <c r="BC586" s="322">
        <f t="shared" si="164"/>
        <v>483.97877663129015</v>
      </c>
      <c r="BD586" s="322">
        <f t="shared" si="164"/>
        <v>148.91654665578162</v>
      </c>
      <c r="BE586" s="322">
        <f t="shared" si="164"/>
        <v>148.91654665578162</v>
      </c>
      <c r="BF586" s="322">
        <f t="shared" si="164"/>
        <v>74.458273327890808</v>
      </c>
    </row>
    <row r="587" spans="2:58" ht="14.25">
      <c r="B587" s="6" t="s">
        <v>271</v>
      </c>
      <c r="C587" s="1925" t="s">
        <v>35</v>
      </c>
      <c r="D587" s="1919" t="s">
        <v>38</v>
      </c>
      <c r="E587" s="1918" t="s">
        <v>25</v>
      </c>
      <c r="F587" s="1753" t="s">
        <v>26</v>
      </c>
      <c r="G587" s="1938">
        <v>17.170000000000002</v>
      </c>
      <c r="H587" s="2014">
        <v>22087.479859260613</v>
      </c>
      <c r="I587" s="1922">
        <v>22087.479859260613</v>
      </c>
      <c r="J587" s="1923">
        <v>22087.479859260613</v>
      </c>
      <c r="K587" s="1933">
        <v>9.1300000000000008</v>
      </c>
      <c r="L587" s="322"/>
      <c r="O587" s="1215"/>
      <c r="P587" s="1215"/>
      <c r="R587" s="322">
        <f t="shared" si="161"/>
        <v>201658.69111504941</v>
      </c>
      <c r="S587" s="322">
        <f t="shared" si="165"/>
        <v>105136.40413008053</v>
      </c>
      <c r="T587" s="322">
        <f t="shared" si="165"/>
        <v>4417.4959718521231</v>
      </c>
      <c r="U587" s="322">
        <f t="shared" si="165"/>
        <v>48813.330488965941</v>
      </c>
      <c r="V587" s="322">
        <f t="shared" si="165"/>
        <v>0</v>
      </c>
      <c r="W587" s="322">
        <f t="shared" si="165"/>
        <v>31143.34660155746</v>
      </c>
      <c r="X587" s="322">
        <f t="shared" si="165"/>
        <v>0</v>
      </c>
      <c r="Y587" s="322">
        <f t="shared" si="165"/>
        <v>662.62439577781834</v>
      </c>
      <c r="Z587" s="322">
        <f t="shared" si="165"/>
        <v>441.74959718521239</v>
      </c>
      <c r="AA587" s="322">
        <f t="shared" si="165"/>
        <v>1104.3739929630308</v>
      </c>
      <c r="AB587" s="322">
        <f t="shared" si="165"/>
        <v>2650.4975831112733</v>
      </c>
      <c r="AC587" s="322">
        <f t="shared" si="165"/>
        <v>662.62439577781834</v>
      </c>
      <c r="AD587" s="322">
        <f t="shared" si="165"/>
        <v>1546.123590148243</v>
      </c>
      <c r="AE587" s="322">
        <f t="shared" si="165"/>
        <v>0</v>
      </c>
      <c r="AF587" s="322">
        <f t="shared" si="165"/>
        <v>0</v>
      </c>
      <c r="AG587" s="322">
        <f t="shared" si="162"/>
        <v>2871.3723817038799</v>
      </c>
      <c r="AH587" s="322">
        <f t="shared" si="162"/>
        <v>883.49919437042479</v>
      </c>
      <c r="AI587" s="322">
        <f t="shared" si="162"/>
        <v>883.49919437042479</v>
      </c>
      <c r="AJ587" s="322">
        <f t="shared" si="162"/>
        <v>441.74959718521239</v>
      </c>
      <c r="AK587" s="1280" t="s">
        <v>1465</v>
      </c>
      <c r="AL587" s="88" t="s">
        <v>1465</v>
      </c>
      <c r="AM587" s="1280" t="s">
        <v>1465</v>
      </c>
      <c r="AN587" s="322">
        <f t="shared" si="163"/>
        <v>201658.69111504941</v>
      </c>
      <c r="AO587" s="322">
        <f t="shared" si="166"/>
        <v>105136.40413008053</v>
      </c>
      <c r="AP587" s="322">
        <f t="shared" si="166"/>
        <v>4417.4959718521231</v>
      </c>
      <c r="AQ587" s="322">
        <f t="shared" si="166"/>
        <v>48813.330488965941</v>
      </c>
      <c r="AR587" s="322">
        <f t="shared" si="166"/>
        <v>0</v>
      </c>
      <c r="AS587" s="322">
        <f t="shared" si="166"/>
        <v>31143.34660155746</v>
      </c>
      <c r="AT587" s="322">
        <f t="shared" si="166"/>
        <v>0</v>
      </c>
      <c r="AU587" s="322">
        <f t="shared" si="166"/>
        <v>662.62439577781834</v>
      </c>
      <c r="AV587" s="322">
        <f t="shared" si="166"/>
        <v>441.74959718521239</v>
      </c>
      <c r="AW587" s="322">
        <f t="shared" si="166"/>
        <v>1104.3739929630308</v>
      </c>
      <c r="AX587" s="322">
        <f t="shared" si="166"/>
        <v>2650.4975831112733</v>
      </c>
      <c r="AY587" s="322">
        <f t="shared" si="166"/>
        <v>662.62439577781834</v>
      </c>
      <c r="AZ587" s="322">
        <f t="shared" si="166"/>
        <v>1546.123590148243</v>
      </c>
      <c r="BA587" s="322">
        <f t="shared" si="166"/>
        <v>0</v>
      </c>
      <c r="BB587" s="322">
        <f t="shared" si="166"/>
        <v>0</v>
      </c>
      <c r="BC587" s="322">
        <f t="shared" si="164"/>
        <v>2871.3723817038799</v>
      </c>
      <c r="BD587" s="322">
        <f t="shared" si="164"/>
        <v>883.49919437042479</v>
      </c>
      <c r="BE587" s="322">
        <f t="shared" si="164"/>
        <v>883.49919437042479</v>
      </c>
      <c r="BF587" s="322">
        <f t="shared" si="164"/>
        <v>441.74959718521239</v>
      </c>
    </row>
    <row r="588" spans="2:58" ht="14.25">
      <c r="B588" s="6" t="s">
        <v>271</v>
      </c>
      <c r="C588" s="1925" t="s">
        <v>284</v>
      </c>
      <c r="D588" s="1919" t="s">
        <v>23</v>
      </c>
      <c r="E588" s="1918" t="s">
        <v>15</v>
      </c>
      <c r="F588" s="1753" t="s">
        <v>16</v>
      </c>
      <c r="G588" s="1938">
        <v>17.170000000000002</v>
      </c>
      <c r="H588" s="2014">
        <v>5641</v>
      </c>
      <c r="I588" s="1922">
        <v>5641</v>
      </c>
      <c r="J588" s="1923">
        <v>5641</v>
      </c>
      <c r="K588" s="1933">
        <v>12.18</v>
      </c>
      <c r="L588" s="322"/>
      <c r="O588" s="1215"/>
      <c r="P588" s="1215"/>
      <c r="R588" s="322">
        <f t="shared" si="161"/>
        <v>68707.38</v>
      </c>
      <c r="S588" s="322">
        <f t="shared" si="165"/>
        <v>26851.159999999985</v>
      </c>
      <c r="T588" s="322">
        <f t="shared" si="165"/>
        <v>1128.2000000000003</v>
      </c>
      <c r="U588" s="322">
        <f t="shared" si="165"/>
        <v>12466.609999999999</v>
      </c>
      <c r="V588" s="322">
        <f t="shared" si="165"/>
        <v>0</v>
      </c>
      <c r="W588" s="322">
        <f t="shared" si="165"/>
        <v>25158.86</v>
      </c>
      <c r="X588" s="322">
        <f t="shared" si="165"/>
        <v>0</v>
      </c>
      <c r="Y588" s="322">
        <f t="shared" si="165"/>
        <v>169.23000000000002</v>
      </c>
      <c r="Z588" s="322">
        <f t="shared" si="165"/>
        <v>112.82000000000004</v>
      </c>
      <c r="AA588" s="322">
        <f t="shared" si="165"/>
        <v>282.05000000000007</v>
      </c>
      <c r="AB588" s="322">
        <f t="shared" si="165"/>
        <v>676.92000000000007</v>
      </c>
      <c r="AC588" s="322">
        <f t="shared" si="165"/>
        <v>169.23000000000002</v>
      </c>
      <c r="AD588" s="322">
        <f t="shared" si="165"/>
        <v>394.87000000000006</v>
      </c>
      <c r="AE588" s="322">
        <f t="shared" si="165"/>
        <v>0</v>
      </c>
      <c r="AF588" s="322">
        <f t="shared" si="165"/>
        <v>0</v>
      </c>
      <c r="AG588" s="322">
        <f t="shared" si="162"/>
        <v>733.33000000000015</v>
      </c>
      <c r="AH588" s="322">
        <f t="shared" si="162"/>
        <v>225.64000000000007</v>
      </c>
      <c r="AI588" s="322">
        <f t="shared" si="162"/>
        <v>225.64000000000007</v>
      </c>
      <c r="AJ588" s="322">
        <f t="shared" si="162"/>
        <v>112.82000000000004</v>
      </c>
      <c r="AK588" s="1280" t="s">
        <v>1465</v>
      </c>
      <c r="AL588" s="88" t="s">
        <v>1465</v>
      </c>
      <c r="AM588" s="1280" t="s">
        <v>1465</v>
      </c>
      <c r="AN588" s="322">
        <f t="shared" si="163"/>
        <v>68707.38</v>
      </c>
      <c r="AO588" s="322">
        <f t="shared" si="166"/>
        <v>26851.159999999985</v>
      </c>
      <c r="AP588" s="322">
        <f t="shared" si="166"/>
        <v>1128.2000000000003</v>
      </c>
      <c r="AQ588" s="322">
        <f t="shared" si="166"/>
        <v>12466.609999999999</v>
      </c>
      <c r="AR588" s="322">
        <f t="shared" si="166"/>
        <v>0</v>
      </c>
      <c r="AS588" s="322">
        <f t="shared" si="166"/>
        <v>25158.86</v>
      </c>
      <c r="AT588" s="322">
        <f t="shared" si="166"/>
        <v>0</v>
      </c>
      <c r="AU588" s="322">
        <f t="shared" si="166"/>
        <v>169.23000000000002</v>
      </c>
      <c r="AV588" s="322">
        <f t="shared" si="166"/>
        <v>112.82000000000004</v>
      </c>
      <c r="AW588" s="322">
        <f t="shared" si="166"/>
        <v>282.05000000000007</v>
      </c>
      <c r="AX588" s="322">
        <f t="shared" si="166"/>
        <v>676.92000000000007</v>
      </c>
      <c r="AY588" s="322">
        <f t="shared" si="166"/>
        <v>169.23000000000002</v>
      </c>
      <c r="AZ588" s="322">
        <f t="shared" si="166"/>
        <v>394.87000000000006</v>
      </c>
      <c r="BA588" s="322">
        <f t="shared" si="166"/>
        <v>0</v>
      </c>
      <c r="BB588" s="322">
        <f t="shared" si="166"/>
        <v>0</v>
      </c>
      <c r="BC588" s="322">
        <f t="shared" si="164"/>
        <v>733.33000000000015</v>
      </c>
      <c r="BD588" s="322">
        <f t="shared" si="164"/>
        <v>225.64000000000007</v>
      </c>
      <c r="BE588" s="322">
        <f t="shared" si="164"/>
        <v>225.64000000000007</v>
      </c>
      <c r="BF588" s="322">
        <f t="shared" si="164"/>
        <v>112.82000000000004</v>
      </c>
    </row>
    <row r="589" spans="2:58" ht="14.25">
      <c r="B589" s="6" t="s">
        <v>271</v>
      </c>
      <c r="C589" s="1925" t="s">
        <v>285</v>
      </c>
      <c r="D589" s="1919" t="s">
        <v>286</v>
      </c>
      <c r="E589" s="1918" t="s">
        <v>19</v>
      </c>
      <c r="F589" s="1753" t="s">
        <v>16</v>
      </c>
      <c r="G589" s="1938">
        <v>17.170000000000002</v>
      </c>
      <c r="H589" s="2014">
        <v>16209.276156926839</v>
      </c>
      <c r="I589" s="2014">
        <v>16209.276156926839</v>
      </c>
      <c r="J589" s="2014">
        <v>16209.276156926839</v>
      </c>
      <c r="K589" s="1963">
        <v>17.440000000000001</v>
      </c>
      <c r="L589" s="322"/>
      <c r="O589" s="1215"/>
      <c r="P589" s="1215"/>
      <c r="R589" s="322">
        <f t="shared" si="161"/>
        <v>282689.77617680409</v>
      </c>
      <c r="S589" s="322">
        <f t="shared" si="165"/>
        <v>77156.154506971783</v>
      </c>
      <c r="T589" s="322">
        <f t="shared" si="165"/>
        <v>3241.8552313853684</v>
      </c>
      <c r="U589" s="322">
        <f t="shared" si="165"/>
        <v>35822.50030680831</v>
      </c>
      <c r="V589" s="322">
        <f t="shared" si="165"/>
        <v>0</v>
      </c>
      <c r="W589" s="322">
        <f t="shared" si="165"/>
        <v>157554.1642453289</v>
      </c>
      <c r="X589" s="322">
        <f t="shared" si="165"/>
        <v>0</v>
      </c>
      <c r="Y589" s="322">
        <f t="shared" si="165"/>
        <v>486.2782847078052</v>
      </c>
      <c r="Z589" s="322">
        <f t="shared" si="165"/>
        <v>324.18552313853684</v>
      </c>
      <c r="AA589" s="322">
        <f t="shared" si="165"/>
        <v>810.46380784634209</v>
      </c>
      <c r="AB589" s="322">
        <f t="shared" si="165"/>
        <v>1945.1131388312208</v>
      </c>
      <c r="AC589" s="322">
        <f t="shared" si="165"/>
        <v>486.2782847078052</v>
      </c>
      <c r="AD589" s="322">
        <f t="shared" si="165"/>
        <v>1134.6493309848788</v>
      </c>
      <c r="AE589" s="322">
        <f t="shared" si="165"/>
        <v>0</v>
      </c>
      <c r="AF589" s="322">
        <f t="shared" si="165"/>
        <v>0</v>
      </c>
      <c r="AG589" s="322">
        <f t="shared" si="162"/>
        <v>2107.2059004004891</v>
      </c>
      <c r="AH589" s="322">
        <f t="shared" si="162"/>
        <v>648.37104627707367</v>
      </c>
      <c r="AI589" s="322">
        <f t="shared" si="162"/>
        <v>648.37104627707367</v>
      </c>
      <c r="AJ589" s="322">
        <f t="shared" si="162"/>
        <v>324.18552313853684</v>
      </c>
      <c r="AK589" s="1280" t="s">
        <v>1465</v>
      </c>
      <c r="AL589" s="88" t="s">
        <v>1465</v>
      </c>
      <c r="AM589" s="1280" t="s">
        <v>1465</v>
      </c>
      <c r="AN589" s="322">
        <f t="shared" si="163"/>
        <v>282689.77617680409</v>
      </c>
      <c r="AO589" s="322">
        <f t="shared" si="166"/>
        <v>77156.154506971783</v>
      </c>
      <c r="AP589" s="322">
        <f t="shared" si="166"/>
        <v>3241.8552313853684</v>
      </c>
      <c r="AQ589" s="322">
        <f t="shared" si="166"/>
        <v>35822.50030680831</v>
      </c>
      <c r="AR589" s="322">
        <f t="shared" si="166"/>
        <v>0</v>
      </c>
      <c r="AS589" s="322">
        <f t="shared" si="166"/>
        <v>157554.1642453289</v>
      </c>
      <c r="AT589" s="322">
        <f t="shared" si="166"/>
        <v>0</v>
      </c>
      <c r="AU589" s="322">
        <f t="shared" si="166"/>
        <v>486.2782847078052</v>
      </c>
      <c r="AV589" s="322">
        <f t="shared" si="166"/>
        <v>324.18552313853684</v>
      </c>
      <c r="AW589" s="322">
        <f t="shared" si="166"/>
        <v>810.46380784634209</v>
      </c>
      <c r="AX589" s="322">
        <f t="shared" si="166"/>
        <v>1945.1131388312208</v>
      </c>
      <c r="AY589" s="322">
        <f t="shared" si="166"/>
        <v>486.2782847078052</v>
      </c>
      <c r="AZ589" s="322">
        <f t="shared" si="166"/>
        <v>1134.6493309848788</v>
      </c>
      <c r="BA589" s="322">
        <f t="shared" si="166"/>
        <v>0</v>
      </c>
      <c r="BB589" s="322">
        <f t="shared" si="166"/>
        <v>0</v>
      </c>
      <c r="BC589" s="322">
        <f t="shared" si="164"/>
        <v>2107.2059004004891</v>
      </c>
      <c r="BD589" s="322">
        <f t="shared" si="164"/>
        <v>648.37104627707367</v>
      </c>
      <c r="BE589" s="322">
        <f t="shared" si="164"/>
        <v>648.37104627707367</v>
      </c>
      <c r="BF589" s="322">
        <f t="shared" si="164"/>
        <v>324.18552313853684</v>
      </c>
    </row>
    <row r="590" spans="2:58" ht="14.25">
      <c r="B590" s="6" t="s">
        <v>271</v>
      </c>
      <c r="C590" s="1925" t="s">
        <v>287</v>
      </c>
      <c r="D590" s="1919" t="s">
        <v>201</v>
      </c>
      <c r="E590" s="1918" t="s">
        <v>19</v>
      </c>
      <c r="F590" s="1753" t="s">
        <v>16</v>
      </c>
      <c r="G590" s="1938">
        <v>17.170000000000002</v>
      </c>
      <c r="H590" s="2014">
        <v>16391.164514772037</v>
      </c>
      <c r="I590" s="2014">
        <v>16391.164514772037</v>
      </c>
      <c r="J590" s="2014">
        <v>16391.164514772037</v>
      </c>
      <c r="K590" s="1963">
        <v>17.440000000000001</v>
      </c>
      <c r="L590" s="322"/>
      <c r="O590" s="1215"/>
      <c r="P590" s="1215"/>
      <c r="R590" s="322">
        <f t="shared" si="161"/>
        <v>285861.90913762437</v>
      </c>
      <c r="S590" s="322">
        <f t="shared" si="165"/>
        <v>78021.943090314933</v>
      </c>
      <c r="T590" s="322">
        <f t="shared" si="165"/>
        <v>3278.232902954408</v>
      </c>
      <c r="U590" s="322">
        <f t="shared" si="165"/>
        <v>36224.473577646204</v>
      </c>
      <c r="V590" s="322">
        <f t="shared" si="165"/>
        <v>0</v>
      </c>
      <c r="W590" s="322">
        <f t="shared" si="165"/>
        <v>159322.11908358423</v>
      </c>
      <c r="X590" s="322">
        <f t="shared" si="165"/>
        <v>0</v>
      </c>
      <c r="Y590" s="322">
        <f t="shared" si="165"/>
        <v>491.73493544316113</v>
      </c>
      <c r="Z590" s="322">
        <f t="shared" si="165"/>
        <v>327.82329029544081</v>
      </c>
      <c r="AA590" s="322">
        <f t="shared" si="165"/>
        <v>819.558225738602</v>
      </c>
      <c r="AB590" s="322">
        <f t="shared" si="165"/>
        <v>1966.9397417726445</v>
      </c>
      <c r="AC590" s="322">
        <f t="shared" si="165"/>
        <v>491.73493544316113</v>
      </c>
      <c r="AD590" s="322">
        <f t="shared" si="165"/>
        <v>1147.3815160340428</v>
      </c>
      <c r="AE590" s="322">
        <f t="shared" si="165"/>
        <v>0</v>
      </c>
      <c r="AF590" s="322">
        <f t="shared" si="165"/>
        <v>0</v>
      </c>
      <c r="AG590" s="322">
        <f t="shared" si="162"/>
        <v>2130.8513869203653</v>
      </c>
      <c r="AH590" s="322">
        <f t="shared" si="162"/>
        <v>655.64658059088163</v>
      </c>
      <c r="AI590" s="322">
        <f t="shared" si="162"/>
        <v>655.64658059088163</v>
      </c>
      <c r="AJ590" s="322">
        <f t="shared" si="162"/>
        <v>327.82329029544081</v>
      </c>
      <c r="AK590" s="1280" t="s">
        <v>1465</v>
      </c>
      <c r="AL590" s="88" t="s">
        <v>1465</v>
      </c>
      <c r="AM590" s="1280" t="s">
        <v>1465</v>
      </c>
      <c r="AN590" s="322">
        <f t="shared" si="163"/>
        <v>285861.90913762437</v>
      </c>
      <c r="AO590" s="322">
        <f t="shared" si="166"/>
        <v>78021.943090314933</v>
      </c>
      <c r="AP590" s="322">
        <f t="shared" si="166"/>
        <v>3278.232902954408</v>
      </c>
      <c r="AQ590" s="322">
        <f t="shared" si="166"/>
        <v>36224.473577646204</v>
      </c>
      <c r="AR590" s="322">
        <f t="shared" si="166"/>
        <v>0</v>
      </c>
      <c r="AS590" s="322">
        <f t="shared" si="166"/>
        <v>159322.11908358423</v>
      </c>
      <c r="AT590" s="322">
        <f t="shared" si="166"/>
        <v>0</v>
      </c>
      <c r="AU590" s="322">
        <f t="shared" si="166"/>
        <v>491.73493544316113</v>
      </c>
      <c r="AV590" s="322">
        <f t="shared" si="166"/>
        <v>327.82329029544081</v>
      </c>
      <c r="AW590" s="322">
        <f t="shared" si="166"/>
        <v>819.558225738602</v>
      </c>
      <c r="AX590" s="322">
        <f t="shared" si="166"/>
        <v>1966.9397417726445</v>
      </c>
      <c r="AY590" s="322">
        <f t="shared" si="166"/>
        <v>491.73493544316113</v>
      </c>
      <c r="AZ590" s="322">
        <f t="shared" si="166"/>
        <v>1147.3815160340428</v>
      </c>
      <c r="BA590" s="322">
        <f t="shared" si="166"/>
        <v>0</v>
      </c>
      <c r="BB590" s="322">
        <f t="shared" si="166"/>
        <v>0</v>
      </c>
      <c r="BC590" s="322">
        <f t="shared" si="164"/>
        <v>2130.8513869203653</v>
      </c>
      <c r="BD590" s="322">
        <f t="shared" si="164"/>
        <v>655.64658059088163</v>
      </c>
      <c r="BE590" s="322">
        <f t="shared" si="164"/>
        <v>655.64658059088163</v>
      </c>
      <c r="BF590" s="322">
        <f t="shared" si="164"/>
        <v>327.82329029544081</v>
      </c>
    </row>
    <row r="591" spans="2:58" ht="14.25">
      <c r="B591" s="6" t="s">
        <v>271</v>
      </c>
      <c r="C591" s="1925" t="s">
        <v>287</v>
      </c>
      <c r="D591" s="1919" t="s">
        <v>178</v>
      </c>
      <c r="E591" s="1918" t="s">
        <v>19</v>
      </c>
      <c r="F591" s="1753" t="s">
        <v>16</v>
      </c>
      <c r="G591" s="1938">
        <v>17.62</v>
      </c>
      <c r="H591" s="2014">
        <v>0</v>
      </c>
      <c r="I591" s="2014">
        <v>0</v>
      </c>
      <c r="J591" s="2014">
        <v>0</v>
      </c>
      <c r="K591" s="1963">
        <v>17.440000000000001</v>
      </c>
      <c r="L591" s="322"/>
      <c r="O591" s="1215"/>
      <c r="P591" s="1215"/>
      <c r="R591" s="322">
        <f t="shared" si="161"/>
        <v>0</v>
      </c>
      <c r="S591" s="322">
        <f t="shared" si="165"/>
        <v>0</v>
      </c>
      <c r="T591" s="322">
        <f t="shared" si="165"/>
        <v>0</v>
      </c>
      <c r="U591" s="322">
        <f t="shared" si="165"/>
        <v>0</v>
      </c>
      <c r="V591" s="322">
        <f t="shared" si="165"/>
        <v>0</v>
      </c>
      <c r="W591" s="322">
        <f t="shared" si="165"/>
        <v>0</v>
      </c>
      <c r="X591" s="322">
        <f t="shared" si="165"/>
        <v>0</v>
      </c>
      <c r="Y591" s="322">
        <f t="shared" si="165"/>
        <v>0</v>
      </c>
      <c r="Z591" s="322">
        <f t="shared" si="165"/>
        <v>0</v>
      </c>
      <c r="AA591" s="322">
        <f t="shared" si="165"/>
        <v>0</v>
      </c>
      <c r="AB591" s="322">
        <f t="shared" si="165"/>
        <v>0</v>
      </c>
      <c r="AC591" s="322">
        <f t="shared" si="165"/>
        <v>0</v>
      </c>
      <c r="AD591" s="322">
        <f t="shared" si="165"/>
        <v>0</v>
      </c>
      <c r="AE591" s="322">
        <f t="shared" si="165"/>
        <v>0</v>
      </c>
      <c r="AF591" s="322">
        <f t="shared" si="165"/>
        <v>0</v>
      </c>
      <c r="AG591" s="322">
        <f t="shared" si="162"/>
        <v>0</v>
      </c>
      <c r="AH591" s="322">
        <f t="shared" si="162"/>
        <v>0</v>
      </c>
      <c r="AI591" s="322">
        <f t="shared" si="162"/>
        <v>0</v>
      </c>
      <c r="AJ591" s="322">
        <f t="shared" si="162"/>
        <v>0</v>
      </c>
      <c r="AK591" s="1280" t="s">
        <v>1465</v>
      </c>
      <c r="AL591" s="88" t="s">
        <v>1465</v>
      </c>
      <c r="AM591" s="1280" t="s">
        <v>1465</v>
      </c>
      <c r="AN591" s="322">
        <f t="shared" si="163"/>
        <v>0</v>
      </c>
      <c r="AO591" s="322">
        <f t="shared" si="166"/>
        <v>0</v>
      </c>
      <c r="AP591" s="322">
        <f t="shared" si="166"/>
        <v>0</v>
      </c>
      <c r="AQ591" s="322">
        <f t="shared" si="166"/>
        <v>0</v>
      </c>
      <c r="AR591" s="322">
        <f t="shared" si="166"/>
        <v>0</v>
      </c>
      <c r="AS591" s="322">
        <f t="shared" si="166"/>
        <v>0</v>
      </c>
      <c r="AT591" s="322">
        <f t="shared" si="166"/>
        <v>0</v>
      </c>
      <c r="AU591" s="322">
        <f t="shared" si="166"/>
        <v>0</v>
      </c>
      <c r="AV591" s="322">
        <f t="shared" si="166"/>
        <v>0</v>
      </c>
      <c r="AW591" s="322">
        <f t="shared" si="166"/>
        <v>0</v>
      </c>
      <c r="AX591" s="322">
        <f t="shared" si="166"/>
        <v>0</v>
      </c>
      <c r="AY591" s="322">
        <f t="shared" si="166"/>
        <v>0</v>
      </c>
      <c r="AZ591" s="322">
        <f t="shared" si="166"/>
        <v>0</v>
      </c>
      <c r="BA591" s="322">
        <f t="shared" si="166"/>
        <v>0</v>
      </c>
      <c r="BB591" s="322">
        <f t="shared" si="166"/>
        <v>0</v>
      </c>
      <c r="BC591" s="322">
        <f t="shared" si="164"/>
        <v>0</v>
      </c>
      <c r="BD591" s="322">
        <f t="shared" si="164"/>
        <v>0</v>
      </c>
      <c r="BE591" s="322">
        <f t="shared" si="164"/>
        <v>0</v>
      </c>
      <c r="BF591" s="322">
        <f t="shared" si="164"/>
        <v>0</v>
      </c>
    </row>
    <row r="592" spans="2:58" ht="14.25">
      <c r="B592" s="6" t="s">
        <v>271</v>
      </c>
      <c r="C592" s="1925" t="s">
        <v>288</v>
      </c>
      <c r="D592" s="1919" t="s">
        <v>23</v>
      </c>
      <c r="E592" s="1918" t="s">
        <v>15</v>
      </c>
      <c r="F592" s="1753" t="s">
        <v>16</v>
      </c>
      <c r="G592" s="1938">
        <v>17.170000000000002</v>
      </c>
      <c r="H592" s="2014">
        <v>191.72177349812895</v>
      </c>
      <c r="I592" s="2014">
        <v>191.72177349812895</v>
      </c>
      <c r="J592" s="2014">
        <v>191.72177349812895</v>
      </c>
      <c r="K592" s="1963">
        <v>12.18</v>
      </c>
      <c r="L592" s="322"/>
      <c r="O592" s="1215"/>
      <c r="P592" s="1215"/>
      <c r="R592" s="322">
        <f t="shared" si="161"/>
        <v>2335.1712012072107</v>
      </c>
      <c r="S592" s="322">
        <f t="shared" si="165"/>
        <v>912.59564185109321</v>
      </c>
      <c r="T592" s="322">
        <f t="shared" si="165"/>
        <v>38.344354699625804</v>
      </c>
      <c r="U592" s="322">
        <f t="shared" si="165"/>
        <v>423.70511943086495</v>
      </c>
      <c r="V592" s="322">
        <f t="shared" si="165"/>
        <v>0</v>
      </c>
      <c r="W592" s="322">
        <f t="shared" si="165"/>
        <v>855.07910980165514</v>
      </c>
      <c r="X592" s="322">
        <f t="shared" si="165"/>
        <v>0</v>
      </c>
      <c r="Y592" s="322">
        <f t="shared" si="165"/>
        <v>5.7516532049438691</v>
      </c>
      <c r="Z592" s="322">
        <f t="shared" si="165"/>
        <v>3.83443546996258</v>
      </c>
      <c r="AA592" s="322">
        <f t="shared" si="165"/>
        <v>9.5860886749064509</v>
      </c>
      <c r="AB592" s="322">
        <f t="shared" si="165"/>
        <v>23.006612819775476</v>
      </c>
      <c r="AC592" s="322">
        <f t="shared" si="165"/>
        <v>5.7516532049438691</v>
      </c>
      <c r="AD592" s="322">
        <f t="shared" si="165"/>
        <v>13.420524144869029</v>
      </c>
      <c r="AE592" s="322">
        <f t="shared" si="165"/>
        <v>0</v>
      </c>
      <c r="AF592" s="322">
        <f t="shared" si="165"/>
        <v>0</v>
      </c>
      <c r="AG592" s="322">
        <f t="shared" si="162"/>
        <v>24.923830554756766</v>
      </c>
      <c r="AH592" s="322">
        <f t="shared" si="162"/>
        <v>7.66887093992516</v>
      </c>
      <c r="AI592" s="322">
        <f t="shared" si="162"/>
        <v>7.66887093992516</v>
      </c>
      <c r="AJ592" s="322">
        <f t="shared" si="162"/>
        <v>3.83443546996258</v>
      </c>
      <c r="AK592" s="1280" t="s">
        <v>1465</v>
      </c>
      <c r="AL592" s="88" t="s">
        <v>1465</v>
      </c>
      <c r="AM592" s="1280" t="s">
        <v>1465</v>
      </c>
      <c r="AN592" s="322">
        <f t="shared" si="163"/>
        <v>2335.1712012072107</v>
      </c>
      <c r="AO592" s="322">
        <f t="shared" si="166"/>
        <v>912.59564185109321</v>
      </c>
      <c r="AP592" s="322">
        <f t="shared" si="166"/>
        <v>38.344354699625804</v>
      </c>
      <c r="AQ592" s="322">
        <f t="shared" si="166"/>
        <v>423.70511943086495</v>
      </c>
      <c r="AR592" s="322">
        <f t="shared" si="166"/>
        <v>0</v>
      </c>
      <c r="AS592" s="322">
        <f t="shared" si="166"/>
        <v>855.07910980165514</v>
      </c>
      <c r="AT592" s="322">
        <f t="shared" si="166"/>
        <v>0</v>
      </c>
      <c r="AU592" s="322">
        <f t="shared" si="166"/>
        <v>5.7516532049438691</v>
      </c>
      <c r="AV592" s="322">
        <f t="shared" si="166"/>
        <v>3.83443546996258</v>
      </c>
      <c r="AW592" s="322">
        <f t="shared" si="166"/>
        <v>9.5860886749064509</v>
      </c>
      <c r="AX592" s="322">
        <f t="shared" si="166"/>
        <v>23.006612819775476</v>
      </c>
      <c r="AY592" s="322">
        <f t="shared" si="166"/>
        <v>5.7516532049438691</v>
      </c>
      <c r="AZ592" s="322">
        <f t="shared" si="166"/>
        <v>13.420524144869029</v>
      </c>
      <c r="BA592" s="322">
        <f t="shared" si="166"/>
        <v>0</v>
      </c>
      <c r="BB592" s="322">
        <f t="shared" si="166"/>
        <v>0</v>
      </c>
      <c r="BC592" s="322">
        <f t="shared" si="164"/>
        <v>24.923830554756766</v>
      </c>
      <c r="BD592" s="322">
        <f t="shared" si="164"/>
        <v>7.66887093992516</v>
      </c>
      <c r="BE592" s="322">
        <f t="shared" si="164"/>
        <v>7.66887093992516</v>
      </c>
      <c r="BF592" s="322">
        <f t="shared" si="164"/>
        <v>3.83443546996258</v>
      </c>
    </row>
    <row r="593" spans="2:58" ht="14.25">
      <c r="B593" s="6" t="s">
        <v>271</v>
      </c>
      <c r="C593" s="1925" t="s">
        <v>289</v>
      </c>
      <c r="D593" s="1919" t="s">
        <v>290</v>
      </c>
      <c r="E593" s="1918" t="s">
        <v>15</v>
      </c>
      <c r="F593" s="1753" t="s">
        <v>16</v>
      </c>
      <c r="G593" s="1938">
        <v>17.170000000000002</v>
      </c>
      <c r="H593" s="2014">
        <v>3385</v>
      </c>
      <c r="I593" s="2014">
        <v>3385</v>
      </c>
      <c r="J593" s="2014">
        <v>3385</v>
      </c>
      <c r="K593" s="1963">
        <v>12.18</v>
      </c>
      <c r="L593" s="322"/>
      <c r="O593" s="1215"/>
      <c r="P593" s="1215"/>
      <c r="R593" s="322">
        <f t="shared" si="161"/>
        <v>41229.299999999996</v>
      </c>
      <c r="S593" s="322">
        <f t="shared" si="165"/>
        <v>16112.599999999988</v>
      </c>
      <c r="T593" s="322">
        <f t="shared" si="165"/>
        <v>677.00000000000011</v>
      </c>
      <c r="U593" s="322">
        <f t="shared" si="165"/>
        <v>7480.8499999999976</v>
      </c>
      <c r="V593" s="322">
        <f t="shared" ref="S593:AF611" si="167">+$R593*VLOOKUP($E593,$P$5:$AF$7,V$1+3,FALSE)</f>
        <v>0</v>
      </c>
      <c r="W593" s="322">
        <f t="shared" si="167"/>
        <v>15097.099999999999</v>
      </c>
      <c r="X593" s="322">
        <f t="shared" si="167"/>
        <v>0</v>
      </c>
      <c r="Y593" s="322">
        <f t="shared" si="167"/>
        <v>101.55</v>
      </c>
      <c r="Z593" s="322">
        <f t="shared" si="167"/>
        <v>67.7</v>
      </c>
      <c r="AA593" s="322">
        <f t="shared" si="167"/>
        <v>169.25000000000003</v>
      </c>
      <c r="AB593" s="322">
        <f t="shared" si="167"/>
        <v>406.2</v>
      </c>
      <c r="AC593" s="322">
        <f t="shared" si="167"/>
        <v>101.55</v>
      </c>
      <c r="AD593" s="322">
        <f t="shared" si="167"/>
        <v>236.95000000000002</v>
      </c>
      <c r="AE593" s="322">
        <f t="shared" si="167"/>
        <v>0</v>
      </c>
      <c r="AF593" s="322">
        <f t="shared" si="167"/>
        <v>0</v>
      </c>
      <c r="AG593" s="322">
        <f t="shared" si="162"/>
        <v>440.05</v>
      </c>
      <c r="AH593" s="322">
        <f t="shared" si="162"/>
        <v>135.4</v>
      </c>
      <c r="AI593" s="322">
        <f t="shared" si="162"/>
        <v>135.4</v>
      </c>
      <c r="AJ593" s="322">
        <f t="shared" si="162"/>
        <v>67.7</v>
      </c>
      <c r="AK593" s="1280" t="s">
        <v>1465</v>
      </c>
      <c r="AL593" s="88" t="s">
        <v>1465</v>
      </c>
      <c r="AM593" s="1280" t="s">
        <v>1465</v>
      </c>
      <c r="AN593" s="322">
        <f t="shared" si="163"/>
        <v>41229.299999999996</v>
      </c>
      <c r="AO593" s="322">
        <f t="shared" si="166"/>
        <v>16112.599999999988</v>
      </c>
      <c r="AP593" s="322">
        <f t="shared" si="166"/>
        <v>677.00000000000011</v>
      </c>
      <c r="AQ593" s="322">
        <f t="shared" si="166"/>
        <v>7480.8499999999976</v>
      </c>
      <c r="AR593" s="322">
        <f t="shared" ref="AO593:BB611" si="168">+$AN593*VLOOKUP($E593,$AL$5:$BB$7,AR$1+3,FALSE)</f>
        <v>0</v>
      </c>
      <c r="AS593" s="322">
        <f t="shared" si="168"/>
        <v>15097.099999999999</v>
      </c>
      <c r="AT593" s="322">
        <f t="shared" si="168"/>
        <v>0</v>
      </c>
      <c r="AU593" s="322">
        <f t="shared" si="168"/>
        <v>101.55</v>
      </c>
      <c r="AV593" s="322">
        <f t="shared" si="168"/>
        <v>67.7</v>
      </c>
      <c r="AW593" s="322">
        <f t="shared" si="168"/>
        <v>169.25000000000003</v>
      </c>
      <c r="AX593" s="322">
        <f t="shared" si="168"/>
        <v>406.2</v>
      </c>
      <c r="AY593" s="322">
        <f t="shared" si="168"/>
        <v>101.55</v>
      </c>
      <c r="AZ593" s="322">
        <f t="shared" si="168"/>
        <v>236.95000000000002</v>
      </c>
      <c r="BA593" s="322">
        <f t="shared" si="168"/>
        <v>0</v>
      </c>
      <c r="BB593" s="322">
        <f t="shared" si="168"/>
        <v>0</v>
      </c>
      <c r="BC593" s="322">
        <f t="shared" si="164"/>
        <v>440.05</v>
      </c>
      <c r="BD593" s="322">
        <f t="shared" si="164"/>
        <v>135.4</v>
      </c>
      <c r="BE593" s="322">
        <f t="shared" si="164"/>
        <v>135.4</v>
      </c>
      <c r="BF593" s="322">
        <f t="shared" si="164"/>
        <v>67.7</v>
      </c>
    </row>
    <row r="594" spans="2:58" ht="14.25">
      <c r="B594" s="6" t="s">
        <v>271</v>
      </c>
      <c r="C594" s="1925" t="s">
        <v>291</v>
      </c>
      <c r="D594" s="1919" t="s">
        <v>124</v>
      </c>
      <c r="E594" s="1918" t="s">
        <v>19</v>
      </c>
      <c r="F594" s="1753" t="s">
        <v>16</v>
      </c>
      <c r="G594" s="1938">
        <v>17.170000000000002</v>
      </c>
      <c r="H594" s="2014">
        <v>7531</v>
      </c>
      <c r="I594" s="2014">
        <v>7531</v>
      </c>
      <c r="J594" s="2014">
        <v>7531</v>
      </c>
      <c r="K594" s="1963">
        <v>17.440000000000001</v>
      </c>
      <c r="L594" s="322"/>
      <c r="O594" s="1215"/>
      <c r="P594" s="1215"/>
      <c r="R594" s="322">
        <f t="shared" si="161"/>
        <v>131340.64000000001</v>
      </c>
      <c r="S594" s="322">
        <f t="shared" si="167"/>
        <v>35847.560000000012</v>
      </c>
      <c r="T594" s="322">
        <f t="shared" si="167"/>
        <v>1506.2000000000003</v>
      </c>
      <c r="U594" s="322">
        <f t="shared" si="167"/>
        <v>16643.509999999998</v>
      </c>
      <c r="V594" s="322">
        <f t="shared" si="167"/>
        <v>0</v>
      </c>
      <c r="W594" s="322">
        <f t="shared" si="167"/>
        <v>73201.320000000007</v>
      </c>
      <c r="X594" s="322">
        <f t="shared" si="167"/>
        <v>0</v>
      </c>
      <c r="Y594" s="322">
        <f t="shared" si="167"/>
        <v>225.93</v>
      </c>
      <c r="Z594" s="322">
        <f t="shared" si="167"/>
        <v>150.62000000000003</v>
      </c>
      <c r="AA594" s="322">
        <f t="shared" si="167"/>
        <v>376.55000000000007</v>
      </c>
      <c r="AB594" s="322">
        <f t="shared" si="167"/>
        <v>903.72</v>
      </c>
      <c r="AC594" s="322">
        <f t="shared" si="167"/>
        <v>225.93</v>
      </c>
      <c r="AD594" s="322">
        <f t="shared" si="167"/>
        <v>527.17000000000007</v>
      </c>
      <c r="AE594" s="322">
        <f t="shared" si="167"/>
        <v>0</v>
      </c>
      <c r="AF594" s="322">
        <f t="shared" si="167"/>
        <v>0</v>
      </c>
      <c r="AG594" s="322">
        <f t="shared" si="162"/>
        <v>979.03000000000009</v>
      </c>
      <c r="AH594" s="322">
        <f t="shared" si="162"/>
        <v>301.24000000000007</v>
      </c>
      <c r="AI594" s="322">
        <f t="shared" si="162"/>
        <v>301.24000000000007</v>
      </c>
      <c r="AJ594" s="322">
        <f t="shared" si="162"/>
        <v>150.62000000000003</v>
      </c>
      <c r="AK594" s="1280" t="s">
        <v>1465</v>
      </c>
      <c r="AL594" s="88" t="s">
        <v>1465</v>
      </c>
      <c r="AM594" s="1280" t="s">
        <v>1465</v>
      </c>
      <c r="AN594" s="322">
        <f t="shared" si="163"/>
        <v>131340.64000000001</v>
      </c>
      <c r="AO594" s="322">
        <f t="shared" si="168"/>
        <v>35847.560000000012</v>
      </c>
      <c r="AP594" s="322">
        <f t="shared" si="168"/>
        <v>1506.2000000000003</v>
      </c>
      <c r="AQ594" s="322">
        <f t="shared" si="168"/>
        <v>16643.509999999998</v>
      </c>
      <c r="AR594" s="322">
        <f t="shared" si="168"/>
        <v>0</v>
      </c>
      <c r="AS594" s="322">
        <f t="shared" si="168"/>
        <v>73201.320000000007</v>
      </c>
      <c r="AT594" s="322">
        <f t="shared" si="168"/>
        <v>0</v>
      </c>
      <c r="AU594" s="322">
        <f t="shared" si="168"/>
        <v>225.93</v>
      </c>
      <c r="AV594" s="322">
        <f t="shared" si="168"/>
        <v>150.62000000000003</v>
      </c>
      <c r="AW594" s="322">
        <f t="shared" si="168"/>
        <v>376.55000000000007</v>
      </c>
      <c r="AX594" s="322">
        <f t="shared" si="168"/>
        <v>903.72</v>
      </c>
      <c r="AY594" s="322">
        <f t="shared" si="168"/>
        <v>225.93</v>
      </c>
      <c r="AZ594" s="322">
        <f t="shared" si="168"/>
        <v>527.17000000000007</v>
      </c>
      <c r="BA594" s="322">
        <f t="shared" si="168"/>
        <v>0</v>
      </c>
      <c r="BB594" s="322">
        <f t="shared" si="168"/>
        <v>0</v>
      </c>
      <c r="BC594" s="322">
        <f t="shared" si="164"/>
        <v>979.03000000000009</v>
      </c>
      <c r="BD594" s="322">
        <f t="shared" si="164"/>
        <v>301.24000000000007</v>
      </c>
      <c r="BE594" s="322">
        <f t="shared" si="164"/>
        <v>301.24000000000007</v>
      </c>
      <c r="BF594" s="322">
        <f t="shared" si="164"/>
        <v>150.62000000000003</v>
      </c>
    </row>
    <row r="595" spans="2:58" ht="14.25">
      <c r="B595" s="6" t="s">
        <v>271</v>
      </c>
      <c r="C595" s="1925" t="s">
        <v>292</v>
      </c>
      <c r="D595" s="1919" t="s">
        <v>293</v>
      </c>
      <c r="E595" s="1918" t="s">
        <v>15</v>
      </c>
      <c r="F595" s="1753" t="s">
        <v>16</v>
      </c>
      <c r="G595" s="1938">
        <v>17.170000000000002</v>
      </c>
      <c r="H595" s="2014">
        <v>6585</v>
      </c>
      <c r="I595" s="2014">
        <v>6585</v>
      </c>
      <c r="J595" s="2014">
        <v>6585</v>
      </c>
      <c r="K595" s="1963">
        <v>12.18</v>
      </c>
      <c r="L595" s="322"/>
      <c r="O595" s="1215"/>
      <c r="P595" s="1215"/>
      <c r="R595" s="322">
        <f t="shared" si="161"/>
        <v>80205.3</v>
      </c>
      <c r="S595" s="322">
        <f t="shared" si="167"/>
        <v>31344.59999999998</v>
      </c>
      <c r="T595" s="322">
        <f t="shared" si="167"/>
        <v>1317.0000000000005</v>
      </c>
      <c r="U595" s="322">
        <f t="shared" si="167"/>
        <v>14552.849999999999</v>
      </c>
      <c r="V595" s="322">
        <f t="shared" si="167"/>
        <v>0</v>
      </c>
      <c r="W595" s="322">
        <f t="shared" si="167"/>
        <v>29369.100000000002</v>
      </c>
      <c r="X595" s="322">
        <f t="shared" si="167"/>
        <v>0</v>
      </c>
      <c r="Y595" s="322">
        <f t="shared" si="167"/>
        <v>197.55</v>
      </c>
      <c r="Z595" s="322">
        <f t="shared" si="167"/>
        <v>131.70000000000005</v>
      </c>
      <c r="AA595" s="322">
        <f t="shared" si="167"/>
        <v>329.25000000000011</v>
      </c>
      <c r="AB595" s="322">
        <f t="shared" si="167"/>
        <v>790.2</v>
      </c>
      <c r="AC595" s="322">
        <f t="shared" si="167"/>
        <v>197.55</v>
      </c>
      <c r="AD595" s="322">
        <f t="shared" si="167"/>
        <v>460.9500000000001</v>
      </c>
      <c r="AE595" s="322">
        <f t="shared" si="167"/>
        <v>0</v>
      </c>
      <c r="AF595" s="322">
        <f t="shared" si="167"/>
        <v>0</v>
      </c>
      <c r="AG595" s="322">
        <f t="shared" si="162"/>
        <v>856.05000000000007</v>
      </c>
      <c r="AH595" s="322">
        <f t="shared" si="162"/>
        <v>263.40000000000009</v>
      </c>
      <c r="AI595" s="322">
        <f t="shared" si="162"/>
        <v>263.40000000000009</v>
      </c>
      <c r="AJ595" s="322">
        <f t="shared" si="162"/>
        <v>131.70000000000005</v>
      </c>
      <c r="AK595" s="1280" t="s">
        <v>1465</v>
      </c>
      <c r="AL595" s="88" t="s">
        <v>1465</v>
      </c>
      <c r="AM595" s="1280" t="s">
        <v>1465</v>
      </c>
      <c r="AN595" s="322">
        <f t="shared" si="163"/>
        <v>80205.3</v>
      </c>
      <c r="AO595" s="322">
        <f t="shared" si="168"/>
        <v>31344.59999999998</v>
      </c>
      <c r="AP595" s="322">
        <f t="shared" si="168"/>
        <v>1317.0000000000005</v>
      </c>
      <c r="AQ595" s="322">
        <f t="shared" si="168"/>
        <v>14552.849999999999</v>
      </c>
      <c r="AR595" s="322">
        <f t="shared" si="168"/>
        <v>0</v>
      </c>
      <c r="AS595" s="322">
        <f t="shared" si="168"/>
        <v>29369.100000000002</v>
      </c>
      <c r="AT595" s="322">
        <f t="shared" si="168"/>
        <v>0</v>
      </c>
      <c r="AU595" s="322">
        <f t="shared" si="168"/>
        <v>197.55</v>
      </c>
      <c r="AV595" s="322">
        <f t="shared" si="168"/>
        <v>131.70000000000005</v>
      </c>
      <c r="AW595" s="322">
        <f t="shared" si="168"/>
        <v>329.25000000000011</v>
      </c>
      <c r="AX595" s="322">
        <f t="shared" si="168"/>
        <v>790.2</v>
      </c>
      <c r="AY595" s="322">
        <f t="shared" si="168"/>
        <v>197.55</v>
      </c>
      <c r="AZ595" s="322">
        <f t="shared" si="168"/>
        <v>460.9500000000001</v>
      </c>
      <c r="BA595" s="322">
        <f t="shared" si="168"/>
        <v>0</v>
      </c>
      <c r="BB595" s="322">
        <f t="shared" si="168"/>
        <v>0</v>
      </c>
      <c r="BC595" s="322">
        <f t="shared" si="164"/>
        <v>856.05000000000007</v>
      </c>
      <c r="BD595" s="322">
        <f t="shared" si="164"/>
        <v>263.40000000000009</v>
      </c>
      <c r="BE595" s="322">
        <f t="shared" si="164"/>
        <v>263.40000000000009</v>
      </c>
      <c r="BF595" s="322">
        <f t="shared" si="164"/>
        <v>131.70000000000005</v>
      </c>
    </row>
    <row r="596" spans="2:58" ht="14.25">
      <c r="B596" s="6" t="s">
        <v>271</v>
      </c>
      <c r="C596" s="1925" t="s">
        <v>294</v>
      </c>
      <c r="D596" s="1919" t="s">
        <v>124</v>
      </c>
      <c r="E596" s="1918" t="s">
        <v>15</v>
      </c>
      <c r="F596" s="1753" t="s">
        <v>16</v>
      </c>
      <c r="G596" s="1938">
        <v>17.170000000000002</v>
      </c>
      <c r="H596" s="2014">
        <v>2164</v>
      </c>
      <c r="I596" s="2014">
        <v>2164</v>
      </c>
      <c r="J596" s="2014">
        <v>2164</v>
      </c>
      <c r="K596" s="1963">
        <v>12.18</v>
      </c>
      <c r="L596" s="322"/>
      <c r="O596" s="1215"/>
      <c r="P596" s="1215"/>
      <c r="R596" s="322">
        <f t="shared" si="161"/>
        <v>26357.52</v>
      </c>
      <c r="S596" s="322">
        <f t="shared" si="167"/>
        <v>10300.639999999994</v>
      </c>
      <c r="T596" s="322">
        <f t="shared" si="167"/>
        <v>432.80000000000013</v>
      </c>
      <c r="U596" s="322">
        <f t="shared" si="167"/>
        <v>4782.4399999999996</v>
      </c>
      <c r="V596" s="322">
        <f t="shared" si="167"/>
        <v>0</v>
      </c>
      <c r="W596" s="322">
        <f t="shared" si="167"/>
        <v>9651.44</v>
      </c>
      <c r="X596" s="322">
        <f t="shared" si="167"/>
        <v>0</v>
      </c>
      <c r="Y596" s="322">
        <f t="shared" si="167"/>
        <v>64.92</v>
      </c>
      <c r="Z596" s="322">
        <f t="shared" si="167"/>
        <v>43.280000000000008</v>
      </c>
      <c r="AA596" s="322">
        <f t="shared" si="167"/>
        <v>108.20000000000003</v>
      </c>
      <c r="AB596" s="322">
        <f t="shared" si="167"/>
        <v>259.68</v>
      </c>
      <c r="AC596" s="322">
        <f t="shared" si="167"/>
        <v>64.92</v>
      </c>
      <c r="AD596" s="322">
        <f t="shared" si="167"/>
        <v>151.48000000000002</v>
      </c>
      <c r="AE596" s="322">
        <f t="shared" si="167"/>
        <v>0</v>
      </c>
      <c r="AF596" s="322">
        <f t="shared" si="167"/>
        <v>0</v>
      </c>
      <c r="AG596" s="322">
        <f t="shared" si="162"/>
        <v>281.32000000000005</v>
      </c>
      <c r="AH596" s="322">
        <f t="shared" si="162"/>
        <v>86.560000000000016</v>
      </c>
      <c r="AI596" s="322">
        <f t="shared" si="162"/>
        <v>86.560000000000016</v>
      </c>
      <c r="AJ596" s="322">
        <f t="shared" si="162"/>
        <v>43.280000000000008</v>
      </c>
      <c r="AK596" s="1280" t="s">
        <v>1465</v>
      </c>
      <c r="AL596" s="88" t="s">
        <v>1465</v>
      </c>
      <c r="AM596" s="1280" t="s">
        <v>1465</v>
      </c>
      <c r="AN596" s="322">
        <f t="shared" si="163"/>
        <v>26357.52</v>
      </c>
      <c r="AO596" s="322">
        <f t="shared" si="168"/>
        <v>10300.639999999994</v>
      </c>
      <c r="AP596" s="322">
        <f t="shared" si="168"/>
        <v>432.80000000000013</v>
      </c>
      <c r="AQ596" s="322">
        <f t="shared" si="168"/>
        <v>4782.4399999999996</v>
      </c>
      <c r="AR596" s="322">
        <f t="shared" si="168"/>
        <v>0</v>
      </c>
      <c r="AS596" s="322">
        <f t="shared" si="168"/>
        <v>9651.44</v>
      </c>
      <c r="AT596" s="322">
        <f t="shared" si="168"/>
        <v>0</v>
      </c>
      <c r="AU596" s="322">
        <f t="shared" si="168"/>
        <v>64.92</v>
      </c>
      <c r="AV596" s="322">
        <f t="shared" si="168"/>
        <v>43.280000000000008</v>
      </c>
      <c r="AW596" s="322">
        <f t="shared" si="168"/>
        <v>108.20000000000003</v>
      </c>
      <c r="AX596" s="322">
        <f t="shared" si="168"/>
        <v>259.68</v>
      </c>
      <c r="AY596" s="322">
        <f t="shared" si="168"/>
        <v>64.92</v>
      </c>
      <c r="AZ596" s="322">
        <f t="shared" si="168"/>
        <v>151.48000000000002</v>
      </c>
      <c r="BA596" s="322">
        <f t="shared" si="168"/>
        <v>0</v>
      </c>
      <c r="BB596" s="322">
        <f t="shared" si="168"/>
        <v>0</v>
      </c>
      <c r="BC596" s="322">
        <f t="shared" si="164"/>
        <v>281.32000000000005</v>
      </c>
      <c r="BD596" s="322">
        <f t="shared" si="164"/>
        <v>86.560000000000016</v>
      </c>
      <c r="BE596" s="322">
        <f t="shared" si="164"/>
        <v>86.560000000000016</v>
      </c>
      <c r="BF596" s="322">
        <f t="shared" si="164"/>
        <v>43.280000000000008</v>
      </c>
    </row>
    <row r="597" spans="2:58" ht="14.25">
      <c r="B597" s="6" t="s">
        <v>271</v>
      </c>
      <c r="C597" s="1925" t="s">
        <v>295</v>
      </c>
      <c r="D597" s="1919" t="s">
        <v>23</v>
      </c>
      <c r="E597" s="1918" t="s">
        <v>15</v>
      </c>
      <c r="F597" s="1753" t="s">
        <v>16</v>
      </c>
      <c r="G597" s="1938">
        <v>17.170000000000002</v>
      </c>
      <c r="H597" s="2014">
        <v>2589</v>
      </c>
      <c r="I597" s="2014">
        <v>2589</v>
      </c>
      <c r="J597" s="2014">
        <v>2589</v>
      </c>
      <c r="K597" s="1963">
        <v>12.18</v>
      </c>
      <c r="L597" s="322"/>
      <c r="O597" s="1215"/>
      <c r="P597" s="1215"/>
      <c r="R597" s="322">
        <f t="shared" si="161"/>
        <v>31534.02</v>
      </c>
      <c r="S597" s="322">
        <f t="shared" si="167"/>
        <v>12323.639999999992</v>
      </c>
      <c r="T597" s="322">
        <f t="shared" si="167"/>
        <v>517.80000000000018</v>
      </c>
      <c r="U597" s="322">
        <f t="shared" si="167"/>
        <v>5721.69</v>
      </c>
      <c r="V597" s="322">
        <f t="shared" si="167"/>
        <v>0</v>
      </c>
      <c r="W597" s="322">
        <f t="shared" si="167"/>
        <v>11546.94</v>
      </c>
      <c r="X597" s="322">
        <f t="shared" si="167"/>
        <v>0</v>
      </c>
      <c r="Y597" s="322">
        <f t="shared" si="167"/>
        <v>77.67</v>
      </c>
      <c r="Z597" s="322">
        <f t="shared" si="167"/>
        <v>51.780000000000015</v>
      </c>
      <c r="AA597" s="322">
        <f t="shared" si="167"/>
        <v>129.45000000000005</v>
      </c>
      <c r="AB597" s="322">
        <f t="shared" si="167"/>
        <v>310.68</v>
      </c>
      <c r="AC597" s="322">
        <f t="shared" si="167"/>
        <v>77.67</v>
      </c>
      <c r="AD597" s="322">
        <f t="shared" si="167"/>
        <v>181.23000000000002</v>
      </c>
      <c r="AE597" s="322">
        <f t="shared" si="167"/>
        <v>0</v>
      </c>
      <c r="AF597" s="322">
        <f t="shared" si="167"/>
        <v>0</v>
      </c>
      <c r="AG597" s="322">
        <f t="shared" si="162"/>
        <v>336.57000000000005</v>
      </c>
      <c r="AH597" s="322">
        <f t="shared" si="162"/>
        <v>103.56000000000003</v>
      </c>
      <c r="AI597" s="322">
        <f t="shared" si="162"/>
        <v>103.56000000000003</v>
      </c>
      <c r="AJ597" s="322">
        <f t="shared" si="162"/>
        <v>51.780000000000015</v>
      </c>
      <c r="AK597" s="1280" t="s">
        <v>1465</v>
      </c>
      <c r="AL597" s="88" t="s">
        <v>1465</v>
      </c>
      <c r="AM597" s="1280" t="s">
        <v>1465</v>
      </c>
      <c r="AN597" s="322">
        <f t="shared" si="163"/>
        <v>31534.02</v>
      </c>
      <c r="AO597" s="322">
        <f t="shared" si="168"/>
        <v>12323.639999999992</v>
      </c>
      <c r="AP597" s="322">
        <f t="shared" si="168"/>
        <v>517.80000000000018</v>
      </c>
      <c r="AQ597" s="322">
        <f t="shared" si="168"/>
        <v>5721.69</v>
      </c>
      <c r="AR597" s="322">
        <f t="shared" si="168"/>
        <v>0</v>
      </c>
      <c r="AS597" s="322">
        <f t="shared" si="168"/>
        <v>11546.94</v>
      </c>
      <c r="AT597" s="322">
        <f t="shared" si="168"/>
        <v>0</v>
      </c>
      <c r="AU597" s="322">
        <f t="shared" si="168"/>
        <v>77.67</v>
      </c>
      <c r="AV597" s="322">
        <f t="shared" si="168"/>
        <v>51.780000000000015</v>
      </c>
      <c r="AW597" s="322">
        <f t="shared" si="168"/>
        <v>129.45000000000005</v>
      </c>
      <c r="AX597" s="322">
        <f t="shared" si="168"/>
        <v>310.68</v>
      </c>
      <c r="AY597" s="322">
        <f t="shared" si="168"/>
        <v>77.67</v>
      </c>
      <c r="AZ597" s="322">
        <f t="shared" si="168"/>
        <v>181.23000000000002</v>
      </c>
      <c r="BA597" s="322">
        <f t="shared" si="168"/>
        <v>0</v>
      </c>
      <c r="BB597" s="322">
        <f t="shared" si="168"/>
        <v>0</v>
      </c>
      <c r="BC597" s="322">
        <f t="shared" si="164"/>
        <v>336.57000000000005</v>
      </c>
      <c r="BD597" s="322">
        <f t="shared" si="164"/>
        <v>103.56000000000003</v>
      </c>
      <c r="BE597" s="322">
        <f t="shared" si="164"/>
        <v>103.56000000000003</v>
      </c>
      <c r="BF597" s="322">
        <f t="shared" si="164"/>
        <v>51.780000000000015</v>
      </c>
    </row>
    <row r="598" spans="2:58" ht="14.25">
      <c r="B598" s="6" t="s">
        <v>271</v>
      </c>
      <c r="C598" s="1925" t="s">
        <v>296</v>
      </c>
      <c r="D598" s="1919" t="s">
        <v>27</v>
      </c>
      <c r="E598" s="1918" t="s">
        <v>15</v>
      </c>
      <c r="F598" s="1753" t="s">
        <v>16</v>
      </c>
      <c r="G598" s="1938">
        <v>17.170000000000002</v>
      </c>
      <c r="H598" s="2014">
        <v>6563</v>
      </c>
      <c r="I598" s="2014">
        <v>6563</v>
      </c>
      <c r="J598" s="2014">
        <v>6563</v>
      </c>
      <c r="K598" s="1963">
        <v>12.18</v>
      </c>
      <c r="L598" s="322"/>
      <c r="O598" s="1215"/>
      <c r="P598" s="1215"/>
      <c r="R598" s="322">
        <f t="shared" si="161"/>
        <v>79937.34</v>
      </c>
      <c r="S598" s="322">
        <f t="shared" si="167"/>
        <v>31239.879999999979</v>
      </c>
      <c r="T598" s="322">
        <f t="shared" si="167"/>
        <v>1312.6000000000004</v>
      </c>
      <c r="U598" s="322">
        <f t="shared" si="167"/>
        <v>14504.229999999998</v>
      </c>
      <c r="V598" s="322">
        <f t="shared" si="167"/>
        <v>0</v>
      </c>
      <c r="W598" s="322">
        <f t="shared" si="167"/>
        <v>29270.98</v>
      </c>
      <c r="X598" s="322">
        <f t="shared" si="167"/>
        <v>0</v>
      </c>
      <c r="Y598" s="322">
        <f t="shared" si="167"/>
        <v>196.89</v>
      </c>
      <c r="Z598" s="322">
        <f t="shared" si="167"/>
        <v>131.26000000000002</v>
      </c>
      <c r="AA598" s="322">
        <f t="shared" si="167"/>
        <v>328.15000000000009</v>
      </c>
      <c r="AB598" s="322">
        <f t="shared" si="167"/>
        <v>787.56</v>
      </c>
      <c r="AC598" s="322">
        <f t="shared" si="167"/>
        <v>196.89</v>
      </c>
      <c r="AD598" s="322">
        <f t="shared" si="167"/>
        <v>459.41</v>
      </c>
      <c r="AE598" s="322">
        <f t="shared" si="167"/>
        <v>0</v>
      </c>
      <c r="AF598" s="322">
        <f t="shared" si="167"/>
        <v>0</v>
      </c>
      <c r="AG598" s="322">
        <f t="shared" si="162"/>
        <v>853.19</v>
      </c>
      <c r="AH598" s="322">
        <f t="shared" si="162"/>
        <v>262.52000000000004</v>
      </c>
      <c r="AI598" s="322">
        <f t="shared" si="162"/>
        <v>262.52000000000004</v>
      </c>
      <c r="AJ598" s="322">
        <f t="shared" si="162"/>
        <v>131.26000000000002</v>
      </c>
      <c r="AK598" s="1280" t="s">
        <v>1465</v>
      </c>
      <c r="AL598" s="88" t="s">
        <v>1465</v>
      </c>
      <c r="AM598" s="1280" t="s">
        <v>1465</v>
      </c>
      <c r="AN598" s="322">
        <f t="shared" si="163"/>
        <v>79937.34</v>
      </c>
      <c r="AO598" s="322">
        <f t="shared" si="168"/>
        <v>31239.879999999979</v>
      </c>
      <c r="AP598" s="322">
        <f t="shared" si="168"/>
        <v>1312.6000000000004</v>
      </c>
      <c r="AQ598" s="322">
        <f t="shared" si="168"/>
        <v>14504.229999999998</v>
      </c>
      <c r="AR598" s="322">
        <f t="shared" si="168"/>
        <v>0</v>
      </c>
      <c r="AS598" s="322">
        <f t="shared" si="168"/>
        <v>29270.98</v>
      </c>
      <c r="AT598" s="322">
        <f t="shared" si="168"/>
        <v>0</v>
      </c>
      <c r="AU598" s="322">
        <f t="shared" si="168"/>
        <v>196.89</v>
      </c>
      <c r="AV598" s="322">
        <f t="shared" si="168"/>
        <v>131.26000000000002</v>
      </c>
      <c r="AW598" s="322">
        <f t="shared" si="168"/>
        <v>328.15000000000009</v>
      </c>
      <c r="AX598" s="322">
        <f t="shared" si="168"/>
        <v>787.56</v>
      </c>
      <c r="AY598" s="322">
        <f t="shared" si="168"/>
        <v>196.89</v>
      </c>
      <c r="AZ598" s="322">
        <f t="shared" si="168"/>
        <v>459.41</v>
      </c>
      <c r="BA598" s="322">
        <f t="shared" si="168"/>
        <v>0</v>
      </c>
      <c r="BB598" s="322">
        <f t="shared" si="168"/>
        <v>0</v>
      </c>
      <c r="BC598" s="322">
        <f t="shared" si="164"/>
        <v>853.19</v>
      </c>
      <c r="BD598" s="322">
        <f t="shared" si="164"/>
        <v>262.52000000000004</v>
      </c>
      <c r="BE598" s="322">
        <f t="shared" si="164"/>
        <v>262.52000000000004</v>
      </c>
      <c r="BF598" s="322">
        <f t="shared" si="164"/>
        <v>131.26000000000002</v>
      </c>
    </row>
    <row r="599" spans="2:58" ht="14.25">
      <c r="B599" s="6" t="s">
        <v>271</v>
      </c>
      <c r="C599" s="1925" t="s">
        <v>297</v>
      </c>
      <c r="D599" s="1919" t="s">
        <v>23</v>
      </c>
      <c r="E599" s="1918" t="s">
        <v>15</v>
      </c>
      <c r="F599" s="1753" t="s">
        <v>16</v>
      </c>
      <c r="G599" s="1938">
        <v>17.170000000000002</v>
      </c>
      <c r="H599" s="2014">
        <v>4499</v>
      </c>
      <c r="I599" s="2014">
        <v>4499</v>
      </c>
      <c r="J599" s="2014">
        <v>4499</v>
      </c>
      <c r="K599" s="1963">
        <v>12.18</v>
      </c>
      <c r="L599" s="322"/>
      <c r="O599" s="1215"/>
      <c r="P599" s="1215"/>
      <c r="R599" s="322">
        <f t="shared" si="161"/>
        <v>54797.82</v>
      </c>
      <c r="S599" s="322">
        <f t="shared" si="167"/>
        <v>21415.239999999987</v>
      </c>
      <c r="T599" s="322">
        <f t="shared" si="167"/>
        <v>899.80000000000018</v>
      </c>
      <c r="U599" s="322">
        <f t="shared" si="167"/>
        <v>9942.7899999999991</v>
      </c>
      <c r="V599" s="322">
        <f t="shared" si="167"/>
        <v>0</v>
      </c>
      <c r="W599" s="322">
        <f t="shared" si="167"/>
        <v>20065.54</v>
      </c>
      <c r="X599" s="322">
        <f t="shared" si="167"/>
        <v>0</v>
      </c>
      <c r="Y599" s="322">
        <f t="shared" si="167"/>
        <v>134.97</v>
      </c>
      <c r="Z599" s="322">
        <f t="shared" si="167"/>
        <v>89.980000000000018</v>
      </c>
      <c r="AA599" s="322">
        <f t="shared" si="167"/>
        <v>224.95000000000005</v>
      </c>
      <c r="AB599" s="322">
        <f t="shared" si="167"/>
        <v>539.88</v>
      </c>
      <c r="AC599" s="322">
        <f t="shared" si="167"/>
        <v>134.97</v>
      </c>
      <c r="AD599" s="322">
        <f t="shared" si="167"/>
        <v>314.93000000000006</v>
      </c>
      <c r="AE599" s="322">
        <f t="shared" si="167"/>
        <v>0</v>
      </c>
      <c r="AF599" s="322">
        <f t="shared" si="167"/>
        <v>0</v>
      </c>
      <c r="AG599" s="322">
        <f t="shared" si="162"/>
        <v>584.87</v>
      </c>
      <c r="AH599" s="322">
        <f t="shared" si="162"/>
        <v>179.96000000000004</v>
      </c>
      <c r="AI599" s="322">
        <f t="shared" si="162"/>
        <v>179.96000000000004</v>
      </c>
      <c r="AJ599" s="322">
        <f t="shared" si="162"/>
        <v>89.980000000000018</v>
      </c>
      <c r="AK599" s="1280" t="s">
        <v>1465</v>
      </c>
      <c r="AL599" s="88" t="s">
        <v>1465</v>
      </c>
      <c r="AM599" s="1280" t="s">
        <v>1465</v>
      </c>
      <c r="AN599" s="322">
        <f t="shared" si="163"/>
        <v>54797.82</v>
      </c>
      <c r="AO599" s="322">
        <f t="shared" si="168"/>
        <v>21415.239999999987</v>
      </c>
      <c r="AP599" s="322">
        <f t="shared" si="168"/>
        <v>899.80000000000018</v>
      </c>
      <c r="AQ599" s="322">
        <f t="shared" si="168"/>
        <v>9942.7899999999991</v>
      </c>
      <c r="AR599" s="322">
        <f t="shared" si="168"/>
        <v>0</v>
      </c>
      <c r="AS599" s="322">
        <f t="shared" si="168"/>
        <v>20065.54</v>
      </c>
      <c r="AT599" s="322">
        <f t="shared" si="168"/>
        <v>0</v>
      </c>
      <c r="AU599" s="322">
        <f t="shared" si="168"/>
        <v>134.97</v>
      </c>
      <c r="AV599" s="322">
        <f t="shared" si="168"/>
        <v>89.980000000000018</v>
      </c>
      <c r="AW599" s="322">
        <f t="shared" si="168"/>
        <v>224.95000000000005</v>
      </c>
      <c r="AX599" s="322">
        <f t="shared" si="168"/>
        <v>539.88</v>
      </c>
      <c r="AY599" s="322">
        <f t="shared" si="168"/>
        <v>134.97</v>
      </c>
      <c r="AZ599" s="322">
        <f t="shared" si="168"/>
        <v>314.93000000000006</v>
      </c>
      <c r="BA599" s="322">
        <f t="shared" si="168"/>
        <v>0</v>
      </c>
      <c r="BB599" s="322">
        <f t="shared" si="168"/>
        <v>0</v>
      </c>
      <c r="BC599" s="322">
        <f t="shared" si="164"/>
        <v>584.87</v>
      </c>
      <c r="BD599" s="322">
        <f t="shared" si="164"/>
        <v>179.96000000000004</v>
      </c>
      <c r="BE599" s="322">
        <f t="shared" si="164"/>
        <v>179.96000000000004</v>
      </c>
      <c r="BF599" s="322">
        <f t="shared" si="164"/>
        <v>89.980000000000018</v>
      </c>
    </row>
    <row r="600" spans="2:58" ht="14.25">
      <c r="B600" s="6" t="s">
        <v>271</v>
      </c>
      <c r="C600" s="1925" t="s">
        <v>298</v>
      </c>
      <c r="D600" s="1919" t="s">
        <v>299</v>
      </c>
      <c r="E600" s="1918" t="s">
        <v>19</v>
      </c>
      <c r="F600" s="1753" t="s">
        <v>16</v>
      </c>
      <c r="G600" s="1938">
        <v>17.170000000000002</v>
      </c>
      <c r="H600" s="2014">
        <v>6970</v>
      </c>
      <c r="I600" s="2014">
        <v>6970</v>
      </c>
      <c r="J600" s="2014">
        <v>6970</v>
      </c>
      <c r="K600" s="1963">
        <v>17.440000000000001</v>
      </c>
      <c r="L600" s="322"/>
      <c r="O600" s="1215"/>
      <c r="P600" s="1215"/>
      <c r="R600" s="322">
        <f t="shared" si="161"/>
        <v>121556.8</v>
      </c>
      <c r="S600" s="322">
        <f t="shared" si="167"/>
        <v>33177.200000000012</v>
      </c>
      <c r="T600" s="322">
        <f t="shared" si="167"/>
        <v>1394</v>
      </c>
      <c r="U600" s="322">
        <f t="shared" si="167"/>
        <v>15403.699999999997</v>
      </c>
      <c r="V600" s="322">
        <f t="shared" si="167"/>
        <v>0</v>
      </c>
      <c r="W600" s="322">
        <f t="shared" si="167"/>
        <v>67748.400000000009</v>
      </c>
      <c r="X600" s="322">
        <f t="shared" si="167"/>
        <v>0</v>
      </c>
      <c r="Y600" s="322">
        <f t="shared" si="167"/>
        <v>209.1</v>
      </c>
      <c r="Z600" s="322">
        <f t="shared" si="167"/>
        <v>139.4</v>
      </c>
      <c r="AA600" s="322">
        <f t="shared" si="167"/>
        <v>348.5</v>
      </c>
      <c r="AB600" s="322">
        <f t="shared" si="167"/>
        <v>836.4</v>
      </c>
      <c r="AC600" s="322">
        <f t="shared" si="167"/>
        <v>209.1</v>
      </c>
      <c r="AD600" s="322">
        <f t="shared" si="167"/>
        <v>487.90000000000003</v>
      </c>
      <c r="AE600" s="322">
        <f t="shared" si="167"/>
        <v>0</v>
      </c>
      <c r="AF600" s="322">
        <f t="shared" si="167"/>
        <v>0</v>
      </c>
      <c r="AG600" s="322">
        <f t="shared" ref="AG600:AJ631" si="169">+$R600*VLOOKUP($E600,$P$5:$AJ$7,AG$1+3,FALSE)</f>
        <v>906.1</v>
      </c>
      <c r="AH600" s="322">
        <f t="shared" si="169"/>
        <v>278.8</v>
      </c>
      <c r="AI600" s="322">
        <f t="shared" si="169"/>
        <v>278.8</v>
      </c>
      <c r="AJ600" s="322">
        <f t="shared" si="169"/>
        <v>139.4</v>
      </c>
      <c r="AK600" s="1280" t="s">
        <v>1465</v>
      </c>
      <c r="AL600" s="88" t="s">
        <v>1465</v>
      </c>
      <c r="AM600" s="1280" t="s">
        <v>1465</v>
      </c>
      <c r="AN600" s="322">
        <f t="shared" si="163"/>
        <v>121556.8</v>
      </c>
      <c r="AO600" s="322">
        <f t="shared" si="168"/>
        <v>33177.200000000012</v>
      </c>
      <c r="AP600" s="322">
        <f t="shared" si="168"/>
        <v>1394</v>
      </c>
      <c r="AQ600" s="322">
        <f t="shared" si="168"/>
        <v>15403.699999999997</v>
      </c>
      <c r="AR600" s="322">
        <f t="shared" si="168"/>
        <v>0</v>
      </c>
      <c r="AS600" s="322">
        <f t="shared" si="168"/>
        <v>67748.400000000009</v>
      </c>
      <c r="AT600" s="322">
        <f t="shared" si="168"/>
        <v>0</v>
      </c>
      <c r="AU600" s="322">
        <f t="shared" si="168"/>
        <v>209.1</v>
      </c>
      <c r="AV600" s="322">
        <f t="shared" si="168"/>
        <v>139.4</v>
      </c>
      <c r="AW600" s="322">
        <f t="shared" si="168"/>
        <v>348.5</v>
      </c>
      <c r="AX600" s="322">
        <f t="shared" si="168"/>
        <v>836.4</v>
      </c>
      <c r="AY600" s="322">
        <f t="shared" si="168"/>
        <v>209.1</v>
      </c>
      <c r="AZ600" s="322">
        <f t="shared" si="168"/>
        <v>487.90000000000003</v>
      </c>
      <c r="BA600" s="322">
        <f t="shared" si="168"/>
        <v>0</v>
      </c>
      <c r="BB600" s="322">
        <f t="shared" si="168"/>
        <v>0</v>
      </c>
      <c r="BC600" s="322">
        <f t="shared" ref="BC600:BF631" si="170">+$AN600*VLOOKUP($E600,$AL$5:$BF$7,BC$1+3,FALSE)</f>
        <v>906.1</v>
      </c>
      <c r="BD600" s="322">
        <f t="shared" si="170"/>
        <v>278.8</v>
      </c>
      <c r="BE600" s="322">
        <f t="shared" si="170"/>
        <v>278.8</v>
      </c>
      <c r="BF600" s="322">
        <f t="shared" si="170"/>
        <v>139.4</v>
      </c>
    </row>
    <row r="601" spans="2:58" ht="14.25">
      <c r="B601" s="6" t="s">
        <v>271</v>
      </c>
      <c r="C601" s="1925" t="s">
        <v>300</v>
      </c>
      <c r="D601" s="1919" t="s">
        <v>58</v>
      </c>
      <c r="E601" s="1918" t="s">
        <v>19</v>
      </c>
      <c r="F601" s="1753" t="s">
        <v>16</v>
      </c>
      <c r="G601" s="1938">
        <v>17.170000000000002</v>
      </c>
      <c r="H601" s="2014">
        <v>122699</v>
      </c>
      <c r="I601" s="2014">
        <v>122699</v>
      </c>
      <c r="J601" s="2014">
        <v>122699</v>
      </c>
      <c r="K601" s="1963">
        <v>17.440000000000001</v>
      </c>
      <c r="L601" s="322"/>
      <c r="O601" s="1215"/>
      <c r="P601" s="1215"/>
      <c r="R601" s="322">
        <f t="shared" si="161"/>
        <v>2139870.56</v>
      </c>
      <c r="S601" s="322">
        <f t="shared" si="167"/>
        <v>584047.24000000022</v>
      </c>
      <c r="T601" s="322">
        <f t="shared" si="167"/>
        <v>24539.800000000003</v>
      </c>
      <c r="U601" s="322">
        <f t="shared" si="167"/>
        <v>271164.78999999998</v>
      </c>
      <c r="V601" s="322">
        <f t="shared" si="167"/>
        <v>0</v>
      </c>
      <c r="W601" s="322">
        <f t="shared" si="167"/>
        <v>1192634.28</v>
      </c>
      <c r="X601" s="322">
        <f t="shared" si="167"/>
        <v>0</v>
      </c>
      <c r="Y601" s="322">
        <f t="shared" si="167"/>
        <v>3680.97</v>
      </c>
      <c r="Z601" s="322">
        <f t="shared" si="167"/>
        <v>2453.98</v>
      </c>
      <c r="AA601" s="322">
        <f t="shared" si="167"/>
        <v>6134.9500000000007</v>
      </c>
      <c r="AB601" s="322">
        <f t="shared" si="167"/>
        <v>14723.88</v>
      </c>
      <c r="AC601" s="322">
        <f t="shared" si="167"/>
        <v>3680.97</v>
      </c>
      <c r="AD601" s="322">
        <f t="shared" si="167"/>
        <v>8588.93</v>
      </c>
      <c r="AE601" s="322">
        <f t="shared" si="167"/>
        <v>0</v>
      </c>
      <c r="AF601" s="322">
        <f t="shared" si="167"/>
        <v>0</v>
      </c>
      <c r="AG601" s="322">
        <f t="shared" si="169"/>
        <v>15950.869999999999</v>
      </c>
      <c r="AH601" s="322">
        <f t="shared" si="169"/>
        <v>4907.96</v>
      </c>
      <c r="AI601" s="322">
        <f t="shared" si="169"/>
        <v>4907.96</v>
      </c>
      <c r="AJ601" s="322">
        <f t="shared" si="169"/>
        <v>2453.98</v>
      </c>
      <c r="AK601" s="1280" t="s">
        <v>1465</v>
      </c>
      <c r="AL601" s="88" t="s">
        <v>1465</v>
      </c>
      <c r="AM601" s="1280" t="s">
        <v>1465</v>
      </c>
      <c r="AN601" s="322">
        <f t="shared" si="163"/>
        <v>2139870.56</v>
      </c>
      <c r="AO601" s="322">
        <f t="shared" si="168"/>
        <v>584047.24000000022</v>
      </c>
      <c r="AP601" s="322">
        <f t="shared" si="168"/>
        <v>24539.800000000003</v>
      </c>
      <c r="AQ601" s="322">
        <f t="shared" si="168"/>
        <v>271164.78999999998</v>
      </c>
      <c r="AR601" s="322">
        <f t="shared" si="168"/>
        <v>0</v>
      </c>
      <c r="AS601" s="322">
        <f t="shared" si="168"/>
        <v>1192634.28</v>
      </c>
      <c r="AT601" s="322">
        <f t="shared" si="168"/>
        <v>0</v>
      </c>
      <c r="AU601" s="322">
        <f t="shared" si="168"/>
        <v>3680.97</v>
      </c>
      <c r="AV601" s="322">
        <f t="shared" si="168"/>
        <v>2453.98</v>
      </c>
      <c r="AW601" s="322">
        <f t="shared" si="168"/>
        <v>6134.9500000000007</v>
      </c>
      <c r="AX601" s="322">
        <f t="shared" si="168"/>
        <v>14723.88</v>
      </c>
      <c r="AY601" s="322">
        <f t="shared" si="168"/>
        <v>3680.97</v>
      </c>
      <c r="AZ601" s="322">
        <f t="shared" si="168"/>
        <v>8588.93</v>
      </c>
      <c r="BA601" s="322">
        <f t="shared" si="168"/>
        <v>0</v>
      </c>
      <c r="BB601" s="322">
        <f t="shared" si="168"/>
        <v>0</v>
      </c>
      <c r="BC601" s="322">
        <f t="shared" si="170"/>
        <v>15950.869999999999</v>
      </c>
      <c r="BD601" s="322">
        <f t="shared" si="170"/>
        <v>4907.96</v>
      </c>
      <c r="BE601" s="322">
        <f t="shared" si="170"/>
        <v>4907.96</v>
      </c>
      <c r="BF601" s="322">
        <f t="shared" si="170"/>
        <v>2453.98</v>
      </c>
    </row>
    <row r="602" spans="2:58" ht="14.25">
      <c r="B602" s="7" t="s">
        <v>271</v>
      </c>
      <c r="C602" s="1927" t="s">
        <v>301</v>
      </c>
      <c r="D602" s="1755" t="s">
        <v>198</v>
      </c>
      <c r="E602" s="1928" t="s">
        <v>19</v>
      </c>
      <c r="F602" s="1943" t="s">
        <v>16</v>
      </c>
      <c r="G602" s="2021">
        <v>17.170000000000002</v>
      </c>
      <c r="H602" s="2015">
        <v>25432.832057211912</v>
      </c>
      <c r="I602" s="2001">
        <v>25432.832057211912</v>
      </c>
      <c r="J602" s="1977">
        <v>25432.832057211912</v>
      </c>
      <c r="K602" s="2321">
        <v>17.440000000000001</v>
      </c>
      <c r="L602" s="322"/>
      <c r="O602" s="1215"/>
      <c r="P602" s="1215"/>
      <c r="R602" s="322">
        <f t="shared" si="161"/>
        <v>443548.59107777575</v>
      </c>
      <c r="S602" s="322">
        <f t="shared" si="167"/>
        <v>121060.28059232874</v>
      </c>
      <c r="T602" s="322">
        <f t="shared" si="167"/>
        <v>5086.5664114423826</v>
      </c>
      <c r="U602" s="322">
        <f t="shared" si="167"/>
        <v>56206.558846438318</v>
      </c>
      <c r="V602" s="322">
        <f t="shared" si="167"/>
        <v>0</v>
      </c>
      <c r="W602" s="322">
        <f t="shared" si="167"/>
        <v>247207.1275960998</v>
      </c>
      <c r="X602" s="322">
        <f t="shared" si="167"/>
        <v>0</v>
      </c>
      <c r="Y602" s="322">
        <f t="shared" si="167"/>
        <v>762.98496171635736</v>
      </c>
      <c r="Z602" s="322">
        <f t="shared" si="167"/>
        <v>508.65664114423828</v>
      </c>
      <c r="AA602" s="322">
        <f t="shared" si="167"/>
        <v>1271.6416028605956</v>
      </c>
      <c r="AB602" s="322">
        <f t="shared" si="167"/>
        <v>3051.9398468654294</v>
      </c>
      <c r="AC602" s="322">
        <f t="shared" si="167"/>
        <v>762.98496171635736</v>
      </c>
      <c r="AD602" s="322">
        <f t="shared" si="167"/>
        <v>1780.298244004834</v>
      </c>
      <c r="AE602" s="322">
        <f t="shared" si="167"/>
        <v>0</v>
      </c>
      <c r="AF602" s="322">
        <f t="shared" si="167"/>
        <v>0</v>
      </c>
      <c r="AG602" s="322">
        <f t="shared" si="169"/>
        <v>3306.2681674375485</v>
      </c>
      <c r="AH602" s="322">
        <f t="shared" si="169"/>
        <v>1017.3132822884766</v>
      </c>
      <c r="AI602" s="322">
        <f t="shared" si="169"/>
        <v>1017.3132822884766</v>
      </c>
      <c r="AJ602" s="322">
        <f t="shared" si="169"/>
        <v>508.65664114423828</v>
      </c>
      <c r="AK602" s="1280" t="s">
        <v>1465</v>
      </c>
      <c r="AL602" s="88" t="s">
        <v>1465</v>
      </c>
      <c r="AM602" s="1280" t="s">
        <v>1465</v>
      </c>
      <c r="AN602" s="322">
        <f t="shared" si="163"/>
        <v>443548.59107777575</v>
      </c>
      <c r="AO602" s="322">
        <f t="shared" si="168"/>
        <v>121060.28059232874</v>
      </c>
      <c r="AP602" s="322">
        <f t="shared" si="168"/>
        <v>5086.5664114423826</v>
      </c>
      <c r="AQ602" s="322">
        <f t="shared" si="168"/>
        <v>56206.558846438318</v>
      </c>
      <c r="AR602" s="322">
        <f t="shared" si="168"/>
        <v>0</v>
      </c>
      <c r="AS602" s="322">
        <f t="shared" si="168"/>
        <v>247207.1275960998</v>
      </c>
      <c r="AT602" s="322">
        <f t="shared" si="168"/>
        <v>0</v>
      </c>
      <c r="AU602" s="322">
        <f t="shared" si="168"/>
        <v>762.98496171635736</v>
      </c>
      <c r="AV602" s="322">
        <f t="shared" si="168"/>
        <v>508.65664114423828</v>
      </c>
      <c r="AW602" s="322">
        <f t="shared" si="168"/>
        <v>1271.6416028605956</v>
      </c>
      <c r="AX602" s="322">
        <f t="shared" si="168"/>
        <v>3051.9398468654294</v>
      </c>
      <c r="AY602" s="322">
        <f t="shared" si="168"/>
        <v>762.98496171635736</v>
      </c>
      <c r="AZ602" s="322">
        <f t="shared" si="168"/>
        <v>1780.298244004834</v>
      </c>
      <c r="BA602" s="322">
        <f t="shared" si="168"/>
        <v>0</v>
      </c>
      <c r="BB602" s="322">
        <f t="shared" si="168"/>
        <v>0</v>
      </c>
      <c r="BC602" s="322">
        <f t="shared" si="170"/>
        <v>3306.2681674375485</v>
      </c>
      <c r="BD602" s="322">
        <f t="shared" si="170"/>
        <v>1017.3132822884766</v>
      </c>
      <c r="BE602" s="322">
        <f t="shared" si="170"/>
        <v>1017.3132822884766</v>
      </c>
      <c r="BF602" s="322">
        <f t="shared" si="170"/>
        <v>508.65664114423828</v>
      </c>
    </row>
    <row r="603" spans="2:58" ht="14.25">
      <c r="B603" s="17" t="s">
        <v>141</v>
      </c>
      <c r="C603" s="1918" t="s">
        <v>142</v>
      </c>
      <c r="D603" s="1919" t="s">
        <v>143</v>
      </c>
      <c r="E603" s="1918" t="s">
        <v>19</v>
      </c>
      <c r="F603" s="1753" t="s">
        <v>16</v>
      </c>
      <c r="G603" s="2022">
        <v>17.170000000000002</v>
      </c>
      <c r="H603" s="1966">
        <v>15000</v>
      </c>
      <c r="I603" s="1922">
        <v>15000</v>
      </c>
      <c r="J603" s="1923">
        <v>15000</v>
      </c>
      <c r="K603" s="1933">
        <v>17.440000000000001</v>
      </c>
      <c r="L603" s="1738"/>
      <c r="O603" s="1215"/>
      <c r="R603" s="322">
        <f t="shared" si="161"/>
        <v>261600.00000000003</v>
      </c>
      <c r="S603" s="322">
        <f t="shared" si="167"/>
        <v>71400.000000000029</v>
      </c>
      <c r="T603" s="322">
        <f t="shared" si="167"/>
        <v>3000.0000000000005</v>
      </c>
      <c r="U603" s="322">
        <f t="shared" si="167"/>
        <v>33150</v>
      </c>
      <c r="V603" s="322">
        <f t="shared" si="167"/>
        <v>0</v>
      </c>
      <c r="W603" s="322">
        <f t="shared" si="167"/>
        <v>145800.00000000003</v>
      </c>
      <c r="X603" s="322">
        <f t="shared" si="167"/>
        <v>0</v>
      </c>
      <c r="Y603" s="322">
        <f t="shared" si="167"/>
        <v>450</v>
      </c>
      <c r="Z603" s="322">
        <f t="shared" si="167"/>
        <v>300.00000000000006</v>
      </c>
      <c r="AA603" s="322">
        <f t="shared" si="167"/>
        <v>750.00000000000011</v>
      </c>
      <c r="AB603" s="322">
        <f t="shared" si="167"/>
        <v>1800</v>
      </c>
      <c r="AC603" s="322">
        <f t="shared" si="167"/>
        <v>450</v>
      </c>
      <c r="AD603" s="322">
        <f t="shared" si="167"/>
        <v>1050.0000000000002</v>
      </c>
      <c r="AE603" s="322">
        <f t="shared" si="167"/>
        <v>0</v>
      </c>
      <c r="AF603" s="322">
        <f t="shared" si="167"/>
        <v>0</v>
      </c>
      <c r="AG603" s="322">
        <f t="shared" si="169"/>
        <v>1950</v>
      </c>
      <c r="AH603" s="322">
        <f t="shared" si="169"/>
        <v>600.00000000000011</v>
      </c>
      <c r="AI603" s="322">
        <f t="shared" si="169"/>
        <v>600.00000000000011</v>
      </c>
      <c r="AJ603" s="322">
        <f t="shared" si="169"/>
        <v>300.00000000000006</v>
      </c>
      <c r="AK603" s="1280" t="s">
        <v>1465</v>
      </c>
      <c r="AL603" s="88" t="s">
        <v>1465</v>
      </c>
      <c r="AM603" s="1280" t="s">
        <v>1465</v>
      </c>
      <c r="AN603" s="322">
        <f t="shared" si="163"/>
        <v>261600.00000000003</v>
      </c>
      <c r="AO603" s="322">
        <f t="shared" si="168"/>
        <v>71400.000000000029</v>
      </c>
      <c r="AP603" s="322">
        <f t="shared" si="168"/>
        <v>3000.0000000000005</v>
      </c>
      <c r="AQ603" s="322">
        <f t="shared" si="168"/>
        <v>33150</v>
      </c>
      <c r="AR603" s="322">
        <f t="shared" si="168"/>
        <v>0</v>
      </c>
      <c r="AS603" s="322">
        <f t="shared" si="168"/>
        <v>145800.00000000003</v>
      </c>
      <c r="AT603" s="322">
        <f t="shared" si="168"/>
        <v>0</v>
      </c>
      <c r="AU603" s="322">
        <f t="shared" si="168"/>
        <v>450</v>
      </c>
      <c r="AV603" s="322">
        <f t="shared" si="168"/>
        <v>300.00000000000006</v>
      </c>
      <c r="AW603" s="322">
        <f t="shared" si="168"/>
        <v>750.00000000000011</v>
      </c>
      <c r="AX603" s="322">
        <f t="shared" si="168"/>
        <v>1800</v>
      </c>
      <c r="AY603" s="322">
        <f t="shared" si="168"/>
        <v>450</v>
      </c>
      <c r="AZ603" s="322">
        <f t="shared" si="168"/>
        <v>1050.0000000000002</v>
      </c>
      <c r="BA603" s="322">
        <f t="shared" si="168"/>
        <v>0</v>
      </c>
      <c r="BB603" s="322">
        <f t="shared" si="168"/>
        <v>0</v>
      </c>
      <c r="BC603" s="322">
        <f t="shared" si="170"/>
        <v>1950</v>
      </c>
      <c r="BD603" s="322">
        <f t="shared" si="170"/>
        <v>600.00000000000011</v>
      </c>
      <c r="BE603" s="322">
        <f t="shared" si="170"/>
        <v>600.00000000000011</v>
      </c>
      <c r="BF603" s="322">
        <f t="shared" si="170"/>
        <v>300.00000000000006</v>
      </c>
    </row>
    <row r="604" spans="2:58" ht="14.25">
      <c r="B604" s="6" t="s">
        <v>141</v>
      </c>
      <c r="C604" s="1918" t="s">
        <v>144</v>
      </c>
      <c r="D604" s="1919" t="s">
        <v>36</v>
      </c>
      <c r="E604" s="1918" t="s">
        <v>15</v>
      </c>
      <c r="F604" s="1753" t="s">
        <v>16</v>
      </c>
      <c r="G604" s="2022">
        <v>17.170000000000002</v>
      </c>
      <c r="H604" s="1966">
        <v>708</v>
      </c>
      <c r="I604" s="1922">
        <v>708</v>
      </c>
      <c r="J604" s="1923">
        <v>708</v>
      </c>
      <c r="K604" s="1933">
        <v>12.18</v>
      </c>
      <c r="L604" s="1738"/>
      <c r="O604" s="1215"/>
      <c r="R604" s="322">
        <f t="shared" si="161"/>
        <v>8623.44</v>
      </c>
      <c r="S604" s="322">
        <f t="shared" si="167"/>
        <v>3370.0799999999981</v>
      </c>
      <c r="T604" s="322">
        <f t="shared" si="167"/>
        <v>141.60000000000005</v>
      </c>
      <c r="U604" s="322">
        <f t="shared" si="167"/>
        <v>1564.6799999999998</v>
      </c>
      <c r="V604" s="322">
        <f t="shared" si="167"/>
        <v>0</v>
      </c>
      <c r="W604" s="322">
        <f t="shared" si="167"/>
        <v>3157.6800000000003</v>
      </c>
      <c r="X604" s="322">
        <f t="shared" si="167"/>
        <v>0</v>
      </c>
      <c r="Y604" s="322">
        <f t="shared" si="167"/>
        <v>21.240000000000002</v>
      </c>
      <c r="Z604" s="322">
        <f t="shared" si="167"/>
        <v>14.160000000000004</v>
      </c>
      <c r="AA604" s="322">
        <f t="shared" si="167"/>
        <v>35.400000000000013</v>
      </c>
      <c r="AB604" s="322">
        <f t="shared" si="167"/>
        <v>84.960000000000008</v>
      </c>
      <c r="AC604" s="322">
        <f t="shared" si="167"/>
        <v>21.240000000000002</v>
      </c>
      <c r="AD604" s="322">
        <f t="shared" si="167"/>
        <v>49.560000000000009</v>
      </c>
      <c r="AE604" s="322">
        <f t="shared" si="167"/>
        <v>0</v>
      </c>
      <c r="AF604" s="322">
        <f t="shared" si="167"/>
        <v>0</v>
      </c>
      <c r="AG604" s="322">
        <f t="shared" si="169"/>
        <v>92.04</v>
      </c>
      <c r="AH604" s="322">
        <f t="shared" si="169"/>
        <v>28.320000000000007</v>
      </c>
      <c r="AI604" s="322">
        <f t="shared" si="169"/>
        <v>28.320000000000007</v>
      </c>
      <c r="AJ604" s="322">
        <f t="shared" si="169"/>
        <v>14.160000000000004</v>
      </c>
      <c r="AK604" s="1280" t="s">
        <v>1465</v>
      </c>
      <c r="AL604" s="88" t="s">
        <v>1465</v>
      </c>
      <c r="AM604" s="1280" t="s">
        <v>1465</v>
      </c>
      <c r="AN604" s="322">
        <f t="shared" si="163"/>
        <v>8623.44</v>
      </c>
      <c r="AO604" s="322">
        <f t="shared" si="168"/>
        <v>3370.0799999999981</v>
      </c>
      <c r="AP604" s="322">
        <f t="shared" si="168"/>
        <v>141.60000000000005</v>
      </c>
      <c r="AQ604" s="322">
        <f t="shared" si="168"/>
        <v>1564.6799999999998</v>
      </c>
      <c r="AR604" s="322">
        <f t="shared" si="168"/>
        <v>0</v>
      </c>
      <c r="AS604" s="322">
        <f t="shared" si="168"/>
        <v>3157.6800000000003</v>
      </c>
      <c r="AT604" s="322">
        <f t="shared" si="168"/>
        <v>0</v>
      </c>
      <c r="AU604" s="322">
        <f t="shared" si="168"/>
        <v>21.240000000000002</v>
      </c>
      <c r="AV604" s="322">
        <f t="shared" si="168"/>
        <v>14.160000000000004</v>
      </c>
      <c r="AW604" s="322">
        <f t="shared" si="168"/>
        <v>35.400000000000013</v>
      </c>
      <c r="AX604" s="322">
        <f t="shared" si="168"/>
        <v>84.960000000000008</v>
      </c>
      <c r="AY604" s="322">
        <f t="shared" si="168"/>
        <v>21.240000000000002</v>
      </c>
      <c r="AZ604" s="322">
        <f t="shared" si="168"/>
        <v>49.560000000000009</v>
      </c>
      <c r="BA604" s="322">
        <f t="shared" si="168"/>
        <v>0</v>
      </c>
      <c r="BB604" s="322">
        <f t="shared" si="168"/>
        <v>0</v>
      </c>
      <c r="BC604" s="322">
        <f t="shared" si="170"/>
        <v>92.04</v>
      </c>
      <c r="BD604" s="322">
        <f t="shared" si="170"/>
        <v>28.320000000000007</v>
      </c>
      <c r="BE604" s="322">
        <f t="shared" si="170"/>
        <v>28.320000000000007</v>
      </c>
      <c r="BF604" s="322">
        <f t="shared" si="170"/>
        <v>14.160000000000004</v>
      </c>
    </row>
    <row r="605" spans="2:58" ht="14.25">
      <c r="B605" s="6" t="s">
        <v>141</v>
      </c>
      <c r="C605" s="1918" t="s">
        <v>145</v>
      </c>
      <c r="D605" s="1919" t="s">
        <v>36</v>
      </c>
      <c r="E605" s="1918" t="s">
        <v>15</v>
      </c>
      <c r="F605" s="1753" t="s">
        <v>16</v>
      </c>
      <c r="G605" s="2022">
        <v>17.170000000000002</v>
      </c>
      <c r="H605" s="1966">
        <v>628.39</v>
      </c>
      <c r="I605" s="1922">
        <v>628.39</v>
      </c>
      <c r="J605" s="1923">
        <v>628.39</v>
      </c>
      <c r="K605" s="1933">
        <v>12.18</v>
      </c>
      <c r="L605" s="1738"/>
      <c r="O605" s="1215"/>
      <c r="R605" s="322">
        <f t="shared" si="161"/>
        <v>7653.7901999999995</v>
      </c>
      <c r="S605" s="322">
        <f t="shared" si="167"/>
        <v>2991.136399999998</v>
      </c>
      <c r="T605" s="322">
        <f t="shared" si="167"/>
        <v>125.67800000000003</v>
      </c>
      <c r="U605" s="322">
        <f t="shared" si="167"/>
        <v>1388.7418999999998</v>
      </c>
      <c r="V605" s="322">
        <f t="shared" si="167"/>
        <v>0</v>
      </c>
      <c r="W605" s="322">
        <f t="shared" si="167"/>
        <v>2802.6193999999996</v>
      </c>
      <c r="X605" s="322">
        <f t="shared" si="167"/>
        <v>0</v>
      </c>
      <c r="Y605" s="322">
        <f t="shared" si="167"/>
        <v>18.851699999999997</v>
      </c>
      <c r="Z605" s="322">
        <f t="shared" si="167"/>
        <v>12.567800000000002</v>
      </c>
      <c r="AA605" s="322">
        <f t="shared" si="167"/>
        <v>31.419500000000006</v>
      </c>
      <c r="AB605" s="322">
        <f t="shared" si="167"/>
        <v>75.40679999999999</v>
      </c>
      <c r="AC605" s="322">
        <f t="shared" si="167"/>
        <v>18.851699999999997</v>
      </c>
      <c r="AD605" s="322">
        <f t="shared" si="167"/>
        <v>43.987300000000005</v>
      </c>
      <c r="AE605" s="322">
        <f t="shared" si="167"/>
        <v>0</v>
      </c>
      <c r="AF605" s="322">
        <f t="shared" si="167"/>
        <v>0</v>
      </c>
      <c r="AG605" s="322">
        <f t="shared" si="169"/>
        <v>81.690700000000007</v>
      </c>
      <c r="AH605" s="322">
        <f t="shared" si="169"/>
        <v>25.135600000000004</v>
      </c>
      <c r="AI605" s="322">
        <f t="shared" si="169"/>
        <v>25.135600000000004</v>
      </c>
      <c r="AJ605" s="322">
        <f t="shared" si="169"/>
        <v>12.567800000000002</v>
      </c>
      <c r="AK605" s="1280" t="s">
        <v>1465</v>
      </c>
      <c r="AL605" s="88" t="s">
        <v>1465</v>
      </c>
      <c r="AM605" s="1280" t="s">
        <v>1465</v>
      </c>
      <c r="AN605" s="322">
        <f t="shared" si="163"/>
        <v>7653.7901999999995</v>
      </c>
      <c r="AO605" s="322">
        <f t="shared" si="168"/>
        <v>2991.136399999998</v>
      </c>
      <c r="AP605" s="322">
        <f t="shared" si="168"/>
        <v>125.67800000000003</v>
      </c>
      <c r="AQ605" s="322">
        <f t="shared" si="168"/>
        <v>1388.7418999999998</v>
      </c>
      <c r="AR605" s="322">
        <f t="shared" si="168"/>
        <v>0</v>
      </c>
      <c r="AS605" s="322">
        <f t="shared" si="168"/>
        <v>2802.6193999999996</v>
      </c>
      <c r="AT605" s="322">
        <f t="shared" si="168"/>
        <v>0</v>
      </c>
      <c r="AU605" s="322">
        <f t="shared" si="168"/>
        <v>18.851699999999997</v>
      </c>
      <c r="AV605" s="322">
        <f t="shared" si="168"/>
        <v>12.567800000000002</v>
      </c>
      <c r="AW605" s="322">
        <f t="shared" si="168"/>
        <v>31.419500000000006</v>
      </c>
      <c r="AX605" s="322">
        <f t="shared" si="168"/>
        <v>75.40679999999999</v>
      </c>
      <c r="AY605" s="322">
        <f t="shared" si="168"/>
        <v>18.851699999999997</v>
      </c>
      <c r="AZ605" s="322">
        <f t="shared" si="168"/>
        <v>43.987300000000005</v>
      </c>
      <c r="BA605" s="322">
        <f t="shared" si="168"/>
        <v>0</v>
      </c>
      <c r="BB605" s="322">
        <f t="shared" si="168"/>
        <v>0</v>
      </c>
      <c r="BC605" s="322">
        <f t="shared" si="170"/>
        <v>81.690700000000007</v>
      </c>
      <c r="BD605" s="322">
        <f t="shared" si="170"/>
        <v>25.135600000000004</v>
      </c>
      <c r="BE605" s="322">
        <f t="shared" si="170"/>
        <v>25.135600000000004</v>
      </c>
      <c r="BF605" s="322">
        <f t="shared" si="170"/>
        <v>12.567800000000002</v>
      </c>
    </row>
    <row r="606" spans="2:58" ht="14.25">
      <c r="B606" s="6" t="s">
        <v>141</v>
      </c>
      <c r="C606" s="1918" t="s">
        <v>146</v>
      </c>
      <c r="D606" s="1919" t="s">
        <v>27</v>
      </c>
      <c r="E606" s="1918" t="s">
        <v>19</v>
      </c>
      <c r="F606" s="1753" t="s">
        <v>16</v>
      </c>
      <c r="G606" s="2022">
        <v>17.170000000000002</v>
      </c>
      <c r="H606" s="1966">
        <v>1122.23</v>
      </c>
      <c r="I606" s="1922">
        <v>1122.23</v>
      </c>
      <c r="J606" s="1923">
        <v>1122.23</v>
      </c>
      <c r="K606" s="1933">
        <v>17.440000000000001</v>
      </c>
      <c r="L606" s="1738"/>
      <c r="O606" s="1215"/>
      <c r="R606" s="322">
        <f t="shared" si="161"/>
        <v>19571.691200000001</v>
      </c>
      <c r="S606" s="322">
        <f t="shared" si="167"/>
        <v>5341.8148000000019</v>
      </c>
      <c r="T606" s="322">
        <f t="shared" si="167"/>
        <v>224.44600000000003</v>
      </c>
      <c r="U606" s="322">
        <f t="shared" si="167"/>
        <v>2480.1282999999999</v>
      </c>
      <c r="V606" s="322">
        <f t="shared" si="167"/>
        <v>0</v>
      </c>
      <c r="W606" s="322">
        <f t="shared" si="167"/>
        <v>10908.075600000002</v>
      </c>
      <c r="X606" s="322">
        <f t="shared" si="167"/>
        <v>0</v>
      </c>
      <c r="Y606" s="322">
        <f t="shared" si="167"/>
        <v>33.666899999999998</v>
      </c>
      <c r="Z606" s="322">
        <f t="shared" si="167"/>
        <v>22.444600000000001</v>
      </c>
      <c r="AA606" s="322">
        <f t="shared" si="167"/>
        <v>56.111500000000007</v>
      </c>
      <c r="AB606" s="322">
        <f t="shared" si="167"/>
        <v>134.66759999999999</v>
      </c>
      <c r="AC606" s="322">
        <f t="shared" si="167"/>
        <v>33.666899999999998</v>
      </c>
      <c r="AD606" s="322">
        <f t="shared" si="167"/>
        <v>78.556100000000015</v>
      </c>
      <c r="AE606" s="322">
        <f t="shared" si="167"/>
        <v>0</v>
      </c>
      <c r="AF606" s="322">
        <f t="shared" si="167"/>
        <v>0</v>
      </c>
      <c r="AG606" s="322">
        <f t="shared" si="169"/>
        <v>145.88990000000001</v>
      </c>
      <c r="AH606" s="322">
        <f t="shared" si="169"/>
        <v>44.889200000000002</v>
      </c>
      <c r="AI606" s="322">
        <f t="shared" si="169"/>
        <v>44.889200000000002</v>
      </c>
      <c r="AJ606" s="322">
        <f t="shared" si="169"/>
        <v>22.444600000000001</v>
      </c>
      <c r="AK606" s="1280" t="s">
        <v>1465</v>
      </c>
      <c r="AL606" s="88" t="s">
        <v>1465</v>
      </c>
      <c r="AM606" s="1280" t="s">
        <v>1465</v>
      </c>
      <c r="AN606" s="322">
        <f t="shared" si="163"/>
        <v>19571.691200000001</v>
      </c>
      <c r="AO606" s="322">
        <f t="shared" si="168"/>
        <v>5341.8148000000019</v>
      </c>
      <c r="AP606" s="322">
        <f t="shared" si="168"/>
        <v>224.44600000000003</v>
      </c>
      <c r="AQ606" s="322">
        <f t="shared" si="168"/>
        <v>2480.1282999999999</v>
      </c>
      <c r="AR606" s="322">
        <f t="shared" si="168"/>
        <v>0</v>
      </c>
      <c r="AS606" s="322">
        <f t="shared" si="168"/>
        <v>10908.075600000002</v>
      </c>
      <c r="AT606" s="322">
        <f t="shared" si="168"/>
        <v>0</v>
      </c>
      <c r="AU606" s="322">
        <f t="shared" si="168"/>
        <v>33.666899999999998</v>
      </c>
      <c r="AV606" s="322">
        <f t="shared" si="168"/>
        <v>22.444600000000001</v>
      </c>
      <c r="AW606" s="322">
        <f t="shared" si="168"/>
        <v>56.111500000000007</v>
      </c>
      <c r="AX606" s="322">
        <f t="shared" si="168"/>
        <v>134.66759999999999</v>
      </c>
      <c r="AY606" s="322">
        <f t="shared" si="168"/>
        <v>33.666899999999998</v>
      </c>
      <c r="AZ606" s="322">
        <f t="shared" si="168"/>
        <v>78.556100000000015</v>
      </c>
      <c r="BA606" s="322">
        <f t="shared" si="168"/>
        <v>0</v>
      </c>
      <c r="BB606" s="322">
        <f t="shared" si="168"/>
        <v>0</v>
      </c>
      <c r="BC606" s="322">
        <f t="shared" si="170"/>
        <v>145.88990000000001</v>
      </c>
      <c r="BD606" s="322">
        <f t="shared" si="170"/>
        <v>44.889200000000002</v>
      </c>
      <c r="BE606" s="322">
        <f t="shared" si="170"/>
        <v>44.889200000000002</v>
      </c>
      <c r="BF606" s="322">
        <f t="shared" si="170"/>
        <v>22.444600000000001</v>
      </c>
    </row>
    <row r="607" spans="2:58" ht="14.25">
      <c r="B607" s="7" t="s">
        <v>141</v>
      </c>
      <c r="C607" s="1928" t="s">
        <v>147</v>
      </c>
      <c r="D607" s="1755" t="s">
        <v>27</v>
      </c>
      <c r="E607" s="1928" t="s">
        <v>15</v>
      </c>
      <c r="F607" s="1943" t="s">
        <v>16</v>
      </c>
      <c r="G607" s="2023">
        <v>17.170000000000002</v>
      </c>
      <c r="H607" s="2008">
        <v>6866.05</v>
      </c>
      <c r="I607" s="2001">
        <v>6866.05</v>
      </c>
      <c r="J607" s="1977">
        <v>6866.05</v>
      </c>
      <c r="K607" s="1960">
        <v>12.18</v>
      </c>
      <c r="L607" s="1738"/>
      <c r="O607" s="1215"/>
      <c r="R607" s="322">
        <f t="shared" si="161"/>
        <v>83628.489000000001</v>
      </c>
      <c r="S607" s="322">
        <f t="shared" si="167"/>
        <v>32682.397999999979</v>
      </c>
      <c r="T607" s="322">
        <f t="shared" si="167"/>
        <v>1373.2100000000003</v>
      </c>
      <c r="U607" s="322">
        <f t="shared" si="167"/>
        <v>15173.970499999998</v>
      </c>
      <c r="V607" s="322">
        <f t="shared" si="167"/>
        <v>0</v>
      </c>
      <c r="W607" s="322">
        <f t="shared" si="167"/>
        <v>30622.582999999999</v>
      </c>
      <c r="X607" s="322">
        <f t="shared" si="167"/>
        <v>0</v>
      </c>
      <c r="Y607" s="322">
        <f t="shared" si="167"/>
        <v>205.98150000000001</v>
      </c>
      <c r="Z607" s="322">
        <f t="shared" si="167"/>
        <v>137.32100000000003</v>
      </c>
      <c r="AA607" s="322">
        <f t="shared" si="167"/>
        <v>343.30250000000007</v>
      </c>
      <c r="AB607" s="322">
        <f t="shared" si="167"/>
        <v>823.92600000000004</v>
      </c>
      <c r="AC607" s="322">
        <f t="shared" si="167"/>
        <v>205.98150000000001</v>
      </c>
      <c r="AD607" s="322">
        <f t="shared" si="167"/>
        <v>480.62350000000009</v>
      </c>
      <c r="AE607" s="322">
        <f t="shared" si="167"/>
        <v>0</v>
      </c>
      <c r="AF607" s="322">
        <f t="shared" si="167"/>
        <v>0</v>
      </c>
      <c r="AG607" s="322">
        <f t="shared" si="169"/>
        <v>892.58650000000011</v>
      </c>
      <c r="AH607" s="322">
        <f t="shared" si="169"/>
        <v>274.64200000000005</v>
      </c>
      <c r="AI607" s="322">
        <f t="shared" si="169"/>
        <v>274.64200000000005</v>
      </c>
      <c r="AJ607" s="322">
        <f t="shared" si="169"/>
        <v>137.32100000000003</v>
      </c>
      <c r="AK607" s="1280" t="s">
        <v>1465</v>
      </c>
      <c r="AL607" s="88" t="s">
        <v>1465</v>
      </c>
      <c r="AM607" s="1280" t="s">
        <v>1465</v>
      </c>
      <c r="AN607" s="322">
        <f t="shared" si="163"/>
        <v>83628.489000000001</v>
      </c>
      <c r="AO607" s="322">
        <f t="shared" si="168"/>
        <v>32682.397999999979</v>
      </c>
      <c r="AP607" s="322">
        <f t="shared" si="168"/>
        <v>1373.2100000000003</v>
      </c>
      <c r="AQ607" s="322">
        <f t="shared" si="168"/>
        <v>15173.970499999998</v>
      </c>
      <c r="AR607" s="322">
        <f t="shared" si="168"/>
        <v>0</v>
      </c>
      <c r="AS607" s="322">
        <f t="shared" si="168"/>
        <v>30622.582999999999</v>
      </c>
      <c r="AT607" s="322">
        <f t="shared" si="168"/>
        <v>0</v>
      </c>
      <c r="AU607" s="322">
        <f t="shared" si="168"/>
        <v>205.98150000000001</v>
      </c>
      <c r="AV607" s="322">
        <f t="shared" si="168"/>
        <v>137.32100000000003</v>
      </c>
      <c r="AW607" s="322">
        <f t="shared" si="168"/>
        <v>343.30250000000007</v>
      </c>
      <c r="AX607" s="322">
        <f t="shared" si="168"/>
        <v>823.92600000000004</v>
      </c>
      <c r="AY607" s="322">
        <f t="shared" si="168"/>
        <v>205.98150000000001</v>
      </c>
      <c r="AZ607" s="322">
        <f t="shared" si="168"/>
        <v>480.62350000000009</v>
      </c>
      <c r="BA607" s="322">
        <f t="shared" si="168"/>
        <v>0</v>
      </c>
      <c r="BB607" s="322">
        <f t="shared" si="168"/>
        <v>0</v>
      </c>
      <c r="BC607" s="322">
        <f t="shared" si="170"/>
        <v>892.58650000000011</v>
      </c>
      <c r="BD607" s="322">
        <f t="shared" si="170"/>
        <v>274.64200000000005</v>
      </c>
      <c r="BE607" s="322">
        <f t="shared" si="170"/>
        <v>274.64200000000005</v>
      </c>
      <c r="BF607" s="322">
        <f t="shared" si="170"/>
        <v>137.32100000000003</v>
      </c>
    </row>
    <row r="608" spans="2:58" ht="14.25">
      <c r="B608" s="17" t="s">
        <v>303</v>
      </c>
      <c r="C608" s="1918" t="s">
        <v>304</v>
      </c>
      <c r="D608" s="1919" t="s">
        <v>23</v>
      </c>
      <c r="E608" s="1918" t="s">
        <v>19</v>
      </c>
      <c r="F608" s="1753" t="s">
        <v>16</v>
      </c>
      <c r="G608" s="2024">
        <v>17.170000000000002</v>
      </c>
      <c r="H608" s="2025">
        <v>9521.4573474609369</v>
      </c>
      <c r="I608" s="1994">
        <v>9521.4573474609369</v>
      </c>
      <c r="J608" s="2003">
        <v>9841.91</v>
      </c>
      <c r="K608" s="1932">
        <v>17.440000000000001</v>
      </c>
      <c r="L608" s="1738"/>
      <c r="O608" s="1215"/>
      <c r="R608" s="322">
        <f t="shared" si="161"/>
        <v>166054.21613971874</v>
      </c>
      <c r="S608" s="322">
        <f t="shared" si="167"/>
        <v>45322.136973914072</v>
      </c>
      <c r="T608" s="322">
        <f t="shared" si="167"/>
        <v>1904.2914694921876</v>
      </c>
      <c r="U608" s="322">
        <f t="shared" si="167"/>
        <v>21042.420737888668</v>
      </c>
      <c r="V608" s="322">
        <f t="shared" si="167"/>
        <v>0</v>
      </c>
      <c r="W608" s="322">
        <f t="shared" si="167"/>
        <v>92548.565417320322</v>
      </c>
      <c r="X608" s="322">
        <f t="shared" si="167"/>
        <v>0</v>
      </c>
      <c r="Y608" s="322">
        <f t="shared" si="167"/>
        <v>285.64372042382809</v>
      </c>
      <c r="Z608" s="322">
        <f t="shared" si="167"/>
        <v>190.42914694921876</v>
      </c>
      <c r="AA608" s="322">
        <f t="shared" si="167"/>
        <v>476.0728673730469</v>
      </c>
      <c r="AB608" s="322">
        <f t="shared" si="167"/>
        <v>1142.5748816953123</v>
      </c>
      <c r="AC608" s="322">
        <f t="shared" si="167"/>
        <v>285.64372042382809</v>
      </c>
      <c r="AD608" s="322">
        <f t="shared" si="167"/>
        <v>666.50201432226561</v>
      </c>
      <c r="AE608" s="322">
        <f t="shared" si="167"/>
        <v>0</v>
      </c>
      <c r="AF608" s="322">
        <f t="shared" si="167"/>
        <v>0</v>
      </c>
      <c r="AG608" s="322">
        <f t="shared" si="169"/>
        <v>1237.7894551699217</v>
      </c>
      <c r="AH608" s="322">
        <f t="shared" si="169"/>
        <v>380.85829389843752</v>
      </c>
      <c r="AI608" s="322">
        <f t="shared" si="169"/>
        <v>380.85829389843752</v>
      </c>
      <c r="AJ608" s="322">
        <f t="shared" si="169"/>
        <v>190.42914694921876</v>
      </c>
      <c r="AK608" s="1280" t="s">
        <v>1465</v>
      </c>
      <c r="AL608" s="88" t="s">
        <v>1465</v>
      </c>
      <c r="AM608" s="1280" t="s">
        <v>1465</v>
      </c>
      <c r="AN608" s="322">
        <f t="shared" si="163"/>
        <v>171642.91040000002</v>
      </c>
      <c r="AO608" s="322">
        <f t="shared" si="168"/>
        <v>46847.491600000023</v>
      </c>
      <c r="AP608" s="322">
        <f t="shared" si="168"/>
        <v>1968.3820000000003</v>
      </c>
      <c r="AQ608" s="322">
        <f t="shared" si="168"/>
        <v>21750.6211</v>
      </c>
      <c r="AR608" s="322">
        <f t="shared" si="168"/>
        <v>0</v>
      </c>
      <c r="AS608" s="322">
        <f t="shared" si="168"/>
        <v>95663.365200000015</v>
      </c>
      <c r="AT608" s="322">
        <f t="shared" si="168"/>
        <v>0</v>
      </c>
      <c r="AU608" s="322">
        <f t="shared" si="168"/>
        <v>295.25730000000004</v>
      </c>
      <c r="AV608" s="322">
        <f t="shared" si="168"/>
        <v>196.83820000000003</v>
      </c>
      <c r="AW608" s="322">
        <f t="shared" si="168"/>
        <v>492.09550000000007</v>
      </c>
      <c r="AX608" s="322">
        <f t="shared" si="168"/>
        <v>1181.0292000000002</v>
      </c>
      <c r="AY608" s="322">
        <f t="shared" si="168"/>
        <v>295.25730000000004</v>
      </c>
      <c r="AZ608" s="322">
        <f t="shared" si="168"/>
        <v>688.93370000000016</v>
      </c>
      <c r="BA608" s="322">
        <f t="shared" si="168"/>
        <v>0</v>
      </c>
      <c r="BB608" s="322">
        <f t="shared" si="168"/>
        <v>0</v>
      </c>
      <c r="BC608" s="322">
        <f t="shared" si="170"/>
        <v>1279.4483</v>
      </c>
      <c r="BD608" s="322">
        <f t="shared" si="170"/>
        <v>393.67640000000006</v>
      </c>
      <c r="BE608" s="322">
        <f t="shared" si="170"/>
        <v>393.67640000000006</v>
      </c>
      <c r="BF608" s="322">
        <f t="shared" si="170"/>
        <v>196.83820000000003</v>
      </c>
    </row>
    <row r="609" spans="2:58" ht="14.25">
      <c r="B609" s="6" t="s">
        <v>303</v>
      </c>
      <c r="C609" s="1918" t="s">
        <v>305</v>
      </c>
      <c r="D609" s="1919" t="s">
        <v>27</v>
      </c>
      <c r="E609" s="1918" t="s">
        <v>15</v>
      </c>
      <c r="F609" s="1753" t="s">
        <v>16</v>
      </c>
      <c r="G609" s="1947">
        <v>17.170000000000002</v>
      </c>
      <c r="H609" s="1948">
        <v>809.26509286499027</v>
      </c>
      <c r="I609" s="1922">
        <v>809.26509286499027</v>
      </c>
      <c r="J609" s="1923">
        <v>954.12</v>
      </c>
      <c r="K609" s="1933">
        <v>12.18</v>
      </c>
      <c r="L609" s="1738"/>
      <c r="O609" s="1215"/>
      <c r="R609" s="322">
        <f t="shared" si="161"/>
        <v>9856.8488310955818</v>
      </c>
      <c r="S609" s="322">
        <f t="shared" si="167"/>
        <v>3852.1018420373512</v>
      </c>
      <c r="T609" s="322">
        <f t="shared" si="167"/>
        <v>161.85301857299811</v>
      </c>
      <c r="U609" s="322">
        <f t="shared" si="167"/>
        <v>1788.4758552316282</v>
      </c>
      <c r="V609" s="322">
        <f t="shared" si="167"/>
        <v>0</v>
      </c>
      <c r="W609" s="322">
        <f t="shared" si="167"/>
        <v>3609.3223141778567</v>
      </c>
      <c r="X609" s="322">
        <f t="shared" si="167"/>
        <v>0</v>
      </c>
      <c r="Y609" s="322">
        <f t="shared" si="167"/>
        <v>24.277952785949708</v>
      </c>
      <c r="Z609" s="322">
        <f t="shared" si="167"/>
        <v>16.185301857299809</v>
      </c>
      <c r="AA609" s="322">
        <f t="shared" si="167"/>
        <v>40.463254643249527</v>
      </c>
      <c r="AB609" s="322">
        <f t="shared" si="167"/>
        <v>97.111811143798832</v>
      </c>
      <c r="AC609" s="322">
        <f t="shared" si="167"/>
        <v>24.277952785949708</v>
      </c>
      <c r="AD609" s="322">
        <f t="shared" si="167"/>
        <v>56.648556500549326</v>
      </c>
      <c r="AE609" s="322">
        <f t="shared" si="167"/>
        <v>0</v>
      </c>
      <c r="AF609" s="322">
        <f t="shared" si="167"/>
        <v>0</v>
      </c>
      <c r="AG609" s="322">
        <f t="shared" si="169"/>
        <v>105.20446207244875</v>
      </c>
      <c r="AH609" s="322">
        <f t="shared" si="169"/>
        <v>32.370603714599618</v>
      </c>
      <c r="AI609" s="322">
        <f t="shared" si="169"/>
        <v>32.370603714599618</v>
      </c>
      <c r="AJ609" s="322">
        <f t="shared" si="169"/>
        <v>16.185301857299809</v>
      </c>
      <c r="AK609" s="1280" t="s">
        <v>1465</v>
      </c>
      <c r="AL609" s="88" t="s">
        <v>1465</v>
      </c>
      <c r="AM609" s="1280" t="s">
        <v>1465</v>
      </c>
      <c r="AN609" s="322">
        <f t="shared" si="163"/>
        <v>11621.1816</v>
      </c>
      <c r="AO609" s="322">
        <f t="shared" si="168"/>
        <v>4541.6111999999966</v>
      </c>
      <c r="AP609" s="322">
        <f t="shared" si="168"/>
        <v>190.82400000000004</v>
      </c>
      <c r="AQ609" s="322">
        <f t="shared" si="168"/>
        <v>2108.6051999999995</v>
      </c>
      <c r="AR609" s="322">
        <f t="shared" si="168"/>
        <v>0</v>
      </c>
      <c r="AS609" s="322">
        <f t="shared" si="168"/>
        <v>4255.3751999999995</v>
      </c>
      <c r="AT609" s="322">
        <f t="shared" si="168"/>
        <v>0</v>
      </c>
      <c r="AU609" s="322">
        <f t="shared" si="168"/>
        <v>28.6236</v>
      </c>
      <c r="AV609" s="322">
        <f t="shared" si="168"/>
        <v>19.082400000000003</v>
      </c>
      <c r="AW609" s="322">
        <f t="shared" si="168"/>
        <v>47.70600000000001</v>
      </c>
      <c r="AX609" s="322">
        <f t="shared" si="168"/>
        <v>114.4944</v>
      </c>
      <c r="AY609" s="322">
        <f t="shared" si="168"/>
        <v>28.6236</v>
      </c>
      <c r="AZ609" s="322">
        <f t="shared" si="168"/>
        <v>66.78840000000001</v>
      </c>
      <c r="BA609" s="322">
        <f t="shared" si="168"/>
        <v>0</v>
      </c>
      <c r="BB609" s="322">
        <f t="shared" si="168"/>
        <v>0</v>
      </c>
      <c r="BC609" s="322">
        <f t="shared" si="170"/>
        <v>124.0356</v>
      </c>
      <c r="BD609" s="322">
        <f t="shared" si="170"/>
        <v>38.164800000000007</v>
      </c>
      <c r="BE609" s="322">
        <f t="shared" si="170"/>
        <v>38.164800000000007</v>
      </c>
      <c r="BF609" s="322">
        <f t="shared" si="170"/>
        <v>19.082400000000003</v>
      </c>
    </row>
    <row r="610" spans="2:58" ht="14.25">
      <c r="B610" s="6" t="s">
        <v>303</v>
      </c>
      <c r="C610" s="1918" t="s">
        <v>24</v>
      </c>
      <c r="D610" s="1919" t="s">
        <v>23</v>
      </c>
      <c r="E610" s="1918" t="s">
        <v>25</v>
      </c>
      <c r="F610" s="1753" t="s">
        <v>16</v>
      </c>
      <c r="G610" s="2026">
        <v>17.170000000000002</v>
      </c>
      <c r="H610" s="1948">
        <v>5264.6744716180219</v>
      </c>
      <c r="I610" s="1948">
        <v>5264.6744716180219</v>
      </c>
      <c r="J610" s="1948">
        <v>5264.6744716180219</v>
      </c>
      <c r="K610" s="1933">
        <v>9.1300000000000008</v>
      </c>
      <c r="L610" s="1738"/>
      <c r="O610" s="1215"/>
      <c r="R610" s="322">
        <f t="shared" si="161"/>
        <v>48066.477925872547</v>
      </c>
      <c r="S610" s="322">
        <f t="shared" si="167"/>
        <v>25059.850484901788</v>
      </c>
      <c r="T610" s="322">
        <f t="shared" si="167"/>
        <v>1052.9348943236046</v>
      </c>
      <c r="U610" s="322">
        <f t="shared" si="167"/>
        <v>11634.930582275827</v>
      </c>
      <c r="V610" s="322">
        <f t="shared" si="167"/>
        <v>0</v>
      </c>
      <c r="W610" s="322">
        <f t="shared" si="167"/>
        <v>7423.1910049814105</v>
      </c>
      <c r="X610" s="322">
        <f t="shared" si="167"/>
        <v>0</v>
      </c>
      <c r="Y610" s="322">
        <f t="shared" si="167"/>
        <v>157.94023414854067</v>
      </c>
      <c r="Z610" s="322">
        <f t="shared" si="167"/>
        <v>105.29348943236047</v>
      </c>
      <c r="AA610" s="322">
        <f t="shared" si="167"/>
        <v>263.23372358090114</v>
      </c>
      <c r="AB610" s="322">
        <f t="shared" si="167"/>
        <v>631.76093659416267</v>
      </c>
      <c r="AC610" s="322">
        <f t="shared" si="167"/>
        <v>157.94023414854067</v>
      </c>
      <c r="AD610" s="322">
        <f t="shared" si="167"/>
        <v>368.52721301326159</v>
      </c>
      <c r="AE610" s="322">
        <f t="shared" si="167"/>
        <v>0</v>
      </c>
      <c r="AF610" s="322">
        <f t="shared" si="167"/>
        <v>0</v>
      </c>
      <c r="AG610" s="322">
        <f t="shared" si="169"/>
        <v>684.40768131034292</v>
      </c>
      <c r="AH610" s="322">
        <f t="shared" si="169"/>
        <v>210.58697886472095</v>
      </c>
      <c r="AI610" s="322">
        <f t="shared" si="169"/>
        <v>210.58697886472095</v>
      </c>
      <c r="AJ610" s="322">
        <f t="shared" si="169"/>
        <v>105.29348943236047</v>
      </c>
      <c r="AK610" s="1280" t="s">
        <v>1465</v>
      </c>
      <c r="AL610" s="88" t="s">
        <v>1465</v>
      </c>
      <c r="AM610" s="1280" t="s">
        <v>1465</v>
      </c>
      <c r="AN610" s="322">
        <f t="shared" si="163"/>
        <v>48066.477925872547</v>
      </c>
      <c r="AO610" s="322">
        <f t="shared" si="168"/>
        <v>25059.850484901788</v>
      </c>
      <c r="AP610" s="322">
        <f t="shared" si="168"/>
        <v>1052.9348943236046</v>
      </c>
      <c r="AQ610" s="322">
        <f t="shared" si="168"/>
        <v>11634.930582275827</v>
      </c>
      <c r="AR610" s="322">
        <f t="shared" si="168"/>
        <v>0</v>
      </c>
      <c r="AS610" s="322">
        <f t="shared" si="168"/>
        <v>7423.1910049814105</v>
      </c>
      <c r="AT610" s="322">
        <f t="shared" si="168"/>
        <v>0</v>
      </c>
      <c r="AU610" s="322">
        <f t="shared" si="168"/>
        <v>157.94023414854067</v>
      </c>
      <c r="AV610" s="322">
        <f t="shared" si="168"/>
        <v>105.29348943236047</v>
      </c>
      <c r="AW610" s="322">
        <f t="shared" si="168"/>
        <v>263.23372358090114</v>
      </c>
      <c r="AX610" s="322">
        <f t="shared" si="168"/>
        <v>631.76093659416267</v>
      </c>
      <c r="AY610" s="322">
        <f t="shared" si="168"/>
        <v>157.94023414854067</v>
      </c>
      <c r="AZ610" s="322">
        <f t="shared" si="168"/>
        <v>368.52721301326159</v>
      </c>
      <c r="BA610" s="322">
        <f t="shared" si="168"/>
        <v>0</v>
      </c>
      <c r="BB610" s="322">
        <f t="shared" si="168"/>
        <v>0</v>
      </c>
      <c r="BC610" s="322">
        <f t="shared" si="170"/>
        <v>684.40768131034292</v>
      </c>
      <c r="BD610" s="322">
        <f t="shared" si="170"/>
        <v>210.58697886472095</v>
      </c>
      <c r="BE610" s="322">
        <f t="shared" si="170"/>
        <v>210.58697886472095</v>
      </c>
      <c r="BF610" s="322">
        <f t="shared" si="170"/>
        <v>105.29348943236047</v>
      </c>
    </row>
    <row r="611" spans="2:58" ht="14.25">
      <c r="B611" s="6" t="s">
        <v>303</v>
      </c>
      <c r="C611" s="1918" t="s">
        <v>24</v>
      </c>
      <c r="D611" s="1919" t="s">
        <v>27</v>
      </c>
      <c r="E611" s="1918" t="s">
        <v>25</v>
      </c>
      <c r="F611" s="1753" t="s">
        <v>16</v>
      </c>
      <c r="G611" s="2026">
        <v>17.170000000000002</v>
      </c>
      <c r="H611" s="1948">
        <v>15438.33644330903</v>
      </c>
      <c r="I611" s="1948">
        <v>15438.33644330903</v>
      </c>
      <c r="J611" s="1948">
        <v>15438.33644330903</v>
      </c>
      <c r="K611" s="1933">
        <v>9.1300000000000008</v>
      </c>
      <c r="L611" s="1738"/>
      <c r="O611" s="1215"/>
      <c r="R611" s="322">
        <f t="shared" si="161"/>
        <v>140952.01172741145</v>
      </c>
      <c r="S611" s="322">
        <f t="shared" si="167"/>
        <v>73486.481470150989</v>
      </c>
      <c r="T611" s="322">
        <f t="shared" si="167"/>
        <v>3087.6672886618067</v>
      </c>
      <c r="U611" s="322">
        <f t="shared" si="167"/>
        <v>34118.723539712948</v>
      </c>
      <c r="V611" s="322">
        <f t="shared" si="167"/>
        <v>0</v>
      </c>
      <c r="W611" s="322">
        <f t="shared" si="167"/>
        <v>21768.054385065727</v>
      </c>
      <c r="X611" s="322">
        <f t="shared" si="167"/>
        <v>0</v>
      </c>
      <c r="Y611" s="322">
        <f t="shared" ref="S611:AF629" si="171">+$R611*VLOOKUP($E611,$P$5:$AF$7,Y$1+3,FALSE)</f>
        <v>463.15009329927085</v>
      </c>
      <c r="Z611" s="322">
        <f t="shared" si="171"/>
        <v>308.76672886618064</v>
      </c>
      <c r="AA611" s="322">
        <f t="shared" si="171"/>
        <v>771.91682216545166</v>
      </c>
      <c r="AB611" s="322">
        <f t="shared" si="171"/>
        <v>1852.6003731970834</v>
      </c>
      <c r="AC611" s="322">
        <f t="shared" si="171"/>
        <v>463.15009329927085</v>
      </c>
      <c r="AD611" s="322">
        <f t="shared" si="171"/>
        <v>1080.6835510316321</v>
      </c>
      <c r="AE611" s="322">
        <f t="shared" si="171"/>
        <v>0</v>
      </c>
      <c r="AF611" s="322">
        <f t="shared" si="171"/>
        <v>0</v>
      </c>
      <c r="AG611" s="322">
        <f t="shared" si="169"/>
        <v>2006.9837376301737</v>
      </c>
      <c r="AH611" s="322">
        <f t="shared" si="169"/>
        <v>617.53345773236128</v>
      </c>
      <c r="AI611" s="322">
        <f t="shared" si="169"/>
        <v>617.53345773236128</v>
      </c>
      <c r="AJ611" s="322">
        <f t="shared" si="169"/>
        <v>308.76672886618064</v>
      </c>
      <c r="AK611" s="1280" t="s">
        <v>1465</v>
      </c>
      <c r="AL611" s="88" t="s">
        <v>1465</v>
      </c>
      <c r="AM611" s="1280" t="s">
        <v>1465</v>
      </c>
      <c r="AN611" s="322">
        <f t="shared" si="163"/>
        <v>140952.01172741145</v>
      </c>
      <c r="AO611" s="322">
        <f t="shared" si="168"/>
        <v>73486.481470150989</v>
      </c>
      <c r="AP611" s="322">
        <f t="shared" si="168"/>
        <v>3087.6672886618067</v>
      </c>
      <c r="AQ611" s="322">
        <f t="shared" si="168"/>
        <v>34118.723539712948</v>
      </c>
      <c r="AR611" s="322">
        <f t="shared" si="168"/>
        <v>0</v>
      </c>
      <c r="AS611" s="322">
        <f t="shared" si="168"/>
        <v>21768.054385065727</v>
      </c>
      <c r="AT611" s="322">
        <f t="shared" si="168"/>
        <v>0</v>
      </c>
      <c r="AU611" s="322">
        <f t="shared" ref="AO611:BB629" si="172">+$AN611*VLOOKUP($E611,$AL$5:$BB$7,AU$1+3,FALSE)</f>
        <v>463.15009329927085</v>
      </c>
      <c r="AV611" s="322">
        <f t="shared" si="172"/>
        <v>308.76672886618064</v>
      </c>
      <c r="AW611" s="322">
        <f t="shared" si="172"/>
        <v>771.91682216545166</v>
      </c>
      <c r="AX611" s="322">
        <f t="shared" si="172"/>
        <v>1852.6003731970834</v>
      </c>
      <c r="AY611" s="322">
        <f t="shared" si="172"/>
        <v>463.15009329927085</v>
      </c>
      <c r="AZ611" s="322">
        <f t="shared" si="172"/>
        <v>1080.6835510316321</v>
      </c>
      <c r="BA611" s="322">
        <f t="shared" si="172"/>
        <v>0</v>
      </c>
      <c r="BB611" s="322">
        <f t="shared" si="172"/>
        <v>0</v>
      </c>
      <c r="BC611" s="322">
        <f t="shared" si="170"/>
        <v>2006.9837376301737</v>
      </c>
      <c r="BD611" s="322">
        <f t="shared" si="170"/>
        <v>617.53345773236128</v>
      </c>
      <c r="BE611" s="322">
        <f t="shared" si="170"/>
        <v>617.53345773236128</v>
      </c>
      <c r="BF611" s="322">
        <f t="shared" si="170"/>
        <v>308.76672886618064</v>
      </c>
    </row>
    <row r="612" spans="2:58" ht="14.25">
      <c r="B612" s="6" t="s">
        <v>303</v>
      </c>
      <c r="C612" s="1918" t="s">
        <v>24</v>
      </c>
      <c r="D612" s="1919" t="s">
        <v>28</v>
      </c>
      <c r="E612" s="1918" t="s">
        <v>25</v>
      </c>
      <c r="F612" s="1753" t="s">
        <v>16</v>
      </c>
      <c r="G612" s="2026">
        <v>17.170000000000002</v>
      </c>
      <c r="H612" s="1948">
        <v>1838.261769380455</v>
      </c>
      <c r="I612" s="1948">
        <v>1838.261769380455</v>
      </c>
      <c r="J612" s="1948">
        <v>1838.261769380455</v>
      </c>
      <c r="K612" s="1933">
        <v>9.1300000000000008</v>
      </c>
      <c r="L612" s="1738"/>
      <c r="O612" s="1215"/>
      <c r="R612" s="322">
        <f t="shared" si="161"/>
        <v>16783.329954443554</v>
      </c>
      <c r="S612" s="322">
        <f t="shared" si="171"/>
        <v>8750.1260222509663</v>
      </c>
      <c r="T612" s="322">
        <f t="shared" si="171"/>
        <v>367.65235387609107</v>
      </c>
      <c r="U612" s="322">
        <f t="shared" si="171"/>
        <v>4062.558510330804</v>
      </c>
      <c r="V612" s="322">
        <f t="shared" si="171"/>
        <v>0</v>
      </c>
      <c r="W612" s="322">
        <f t="shared" si="171"/>
        <v>2591.9490948264411</v>
      </c>
      <c r="X612" s="322">
        <f t="shared" si="171"/>
        <v>0</v>
      </c>
      <c r="Y612" s="322">
        <f t="shared" si="171"/>
        <v>55.147853081413643</v>
      </c>
      <c r="Z612" s="322">
        <f t="shared" si="171"/>
        <v>36.765235387609103</v>
      </c>
      <c r="AA612" s="322">
        <f t="shared" si="171"/>
        <v>91.913088469022767</v>
      </c>
      <c r="AB612" s="322">
        <f t="shared" si="171"/>
        <v>220.59141232565457</v>
      </c>
      <c r="AC612" s="322">
        <f t="shared" si="171"/>
        <v>55.147853081413643</v>
      </c>
      <c r="AD612" s="322">
        <f t="shared" si="171"/>
        <v>128.67832385663183</v>
      </c>
      <c r="AE612" s="322">
        <f t="shared" si="171"/>
        <v>0</v>
      </c>
      <c r="AF612" s="322">
        <f t="shared" si="171"/>
        <v>0</v>
      </c>
      <c r="AG612" s="322">
        <f t="shared" si="169"/>
        <v>238.97403001945912</v>
      </c>
      <c r="AH612" s="322">
        <f t="shared" si="169"/>
        <v>73.530470775218205</v>
      </c>
      <c r="AI612" s="322">
        <f t="shared" si="169"/>
        <v>73.530470775218205</v>
      </c>
      <c r="AJ612" s="322">
        <f t="shared" si="169"/>
        <v>36.765235387609103</v>
      </c>
      <c r="AK612" s="1280" t="s">
        <v>1465</v>
      </c>
      <c r="AL612" s="88" t="s">
        <v>1465</v>
      </c>
      <c r="AM612" s="1280" t="s">
        <v>1465</v>
      </c>
      <c r="AN612" s="322">
        <f t="shared" si="163"/>
        <v>16783.329954443554</v>
      </c>
      <c r="AO612" s="322">
        <f t="shared" si="172"/>
        <v>8750.1260222509663</v>
      </c>
      <c r="AP612" s="322">
        <f t="shared" si="172"/>
        <v>367.65235387609107</v>
      </c>
      <c r="AQ612" s="322">
        <f t="shared" si="172"/>
        <v>4062.558510330804</v>
      </c>
      <c r="AR612" s="322">
        <f t="shared" si="172"/>
        <v>0</v>
      </c>
      <c r="AS612" s="322">
        <f t="shared" si="172"/>
        <v>2591.9490948264411</v>
      </c>
      <c r="AT612" s="322">
        <f t="shared" si="172"/>
        <v>0</v>
      </c>
      <c r="AU612" s="322">
        <f t="shared" si="172"/>
        <v>55.147853081413643</v>
      </c>
      <c r="AV612" s="322">
        <f t="shared" si="172"/>
        <v>36.765235387609103</v>
      </c>
      <c r="AW612" s="322">
        <f t="shared" si="172"/>
        <v>91.913088469022767</v>
      </c>
      <c r="AX612" s="322">
        <f t="shared" si="172"/>
        <v>220.59141232565457</v>
      </c>
      <c r="AY612" s="322">
        <f t="shared" si="172"/>
        <v>55.147853081413643</v>
      </c>
      <c r="AZ612" s="322">
        <f t="shared" si="172"/>
        <v>128.67832385663183</v>
      </c>
      <c r="BA612" s="322">
        <f t="shared" si="172"/>
        <v>0</v>
      </c>
      <c r="BB612" s="322">
        <f t="shared" si="172"/>
        <v>0</v>
      </c>
      <c r="BC612" s="322">
        <f t="shared" si="170"/>
        <v>238.97403001945912</v>
      </c>
      <c r="BD612" s="322">
        <f t="shared" si="170"/>
        <v>73.530470775218205</v>
      </c>
      <c r="BE612" s="322">
        <f t="shared" si="170"/>
        <v>73.530470775218205</v>
      </c>
      <c r="BF612" s="322">
        <f t="shared" si="170"/>
        <v>36.765235387609103</v>
      </c>
    </row>
    <row r="613" spans="2:58" ht="14.25">
      <c r="B613" s="6" t="s">
        <v>303</v>
      </c>
      <c r="C613" s="1918" t="s">
        <v>24</v>
      </c>
      <c r="D613" s="1919" t="s">
        <v>29</v>
      </c>
      <c r="E613" s="1918" t="s">
        <v>25</v>
      </c>
      <c r="F613" s="1753" t="s">
        <v>16</v>
      </c>
      <c r="G613" s="2026">
        <v>17.5</v>
      </c>
      <c r="H613" s="1948">
        <v>349.39385966833186</v>
      </c>
      <c r="I613" s="1948">
        <v>349.39385966833186</v>
      </c>
      <c r="J613" s="1948">
        <v>349.39385966833186</v>
      </c>
      <c r="K613" s="1933">
        <v>9.31</v>
      </c>
      <c r="L613" s="1738"/>
      <c r="O613" s="1215"/>
      <c r="R613" s="322">
        <f t="shared" si="161"/>
        <v>3189.9659387718702</v>
      </c>
      <c r="S613" s="322">
        <f t="shared" si="171"/>
        <v>1663.1147720212598</v>
      </c>
      <c r="T613" s="322">
        <f t="shared" si="171"/>
        <v>69.878771933666386</v>
      </c>
      <c r="U613" s="322">
        <f t="shared" si="171"/>
        <v>772.16042986701325</v>
      </c>
      <c r="V613" s="322">
        <f t="shared" si="171"/>
        <v>0</v>
      </c>
      <c r="W613" s="322">
        <f t="shared" si="171"/>
        <v>492.64534213234788</v>
      </c>
      <c r="X613" s="322">
        <f t="shared" si="171"/>
        <v>0</v>
      </c>
      <c r="Y613" s="322">
        <f t="shared" si="171"/>
        <v>10.481815790049955</v>
      </c>
      <c r="Z613" s="322">
        <f t="shared" si="171"/>
        <v>6.9878771933666393</v>
      </c>
      <c r="AA613" s="322">
        <f t="shared" si="171"/>
        <v>17.469692983416596</v>
      </c>
      <c r="AB613" s="322">
        <f t="shared" si="171"/>
        <v>41.927263160199821</v>
      </c>
      <c r="AC613" s="322">
        <f t="shared" si="171"/>
        <v>10.481815790049955</v>
      </c>
      <c r="AD613" s="322">
        <f t="shared" si="171"/>
        <v>24.457570176783232</v>
      </c>
      <c r="AE613" s="322">
        <f t="shared" si="171"/>
        <v>0</v>
      </c>
      <c r="AF613" s="322">
        <f t="shared" si="171"/>
        <v>0</v>
      </c>
      <c r="AG613" s="322">
        <f t="shared" si="169"/>
        <v>45.421201756883143</v>
      </c>
      <c r="AH613" s="322">
        <f t="shared" si="169"/>
        <v>13.975754386733279</v>
      </c>
      <c r="AI613" s="322">
        <f t="shared" si="169"/>
        <v>13.975754386733279</v>
      </c>
      <c r="AJ613" s="322">
        <f t="shared" si="169"/>
        <v>6.9878771933666393</v>
      </c>
      <c r="AK613" s="1280" t="s">
        <v>1465</v>
      </c>
      <c r="AL613" s="88" t="s">
        <v>1465</v>
      </c>
      <c r="AM613" s="1280" t="s">
        <v>1465</v>
      </c>
      <c r="AN613" s="322">
        <f t="shared" si="163"/>
        <v>3252.8568335121699</v>
      </c>
      <c r="AO613" s="322">
        <f t="shared" si="172"/>
        <v>1695.9034531783054</v>
      </c>
      <c r="AP613" s="322">
        <f t="shared" si="172"/>
        <v>71.256447612533847</v>
      </c>
      <c r="AQ613" s="322">
        <f t="shared" si="172"/>
        <v>787.38374611849872</v>
      </c>
      <c r="AR613" s="322">
        <f t="shared" si="172"/>
        <v>0</v>
      </c>
      <c r="AS613" s="322">
        <f t="shared" si="172"/>
        <v>502.3579556683635</v>
      </c>
      <c r="AT613" s="322">
        <f t="shared" si="172"/>
        <v>0</v>
      </c>
      <c r="AU613" s="322">
        <f t="shared" si="172"/>
        <v>10.688467141880075</v>
      </c>
      <c r="AV613" s="322">
        <f t="shared" si="172"/>
        <v>7.125644761253386</v>
      </c>
      <c r="AW613" s="322">
        <f t="shared" si="172"/>
        <v>17.814111903133462</v>
      </c>
      <c r="AX613" s="322">
        <f t="shared" si="172"/>
        <v>42.7538685675203</v>
      </c>
      <c r="AY613" s="322">
        <f t="shared" si="172"/>
        <v>10.688467141880075</v>
      </c>
      <c r="AZ613" s="322">
        <f t="shared" si="172"/>
        <v>24.939756664386845</v>
      </c>
      <c r="BA613" s="322">
        <f t="shared" si="172"/>
        <v>0</v>
      </c>
      <c r="BB613" s="322">
        <f t="shared" si="172"/>
        <v>0</v>
      </c>
      <c r="BC613" s="322">
        <f t="shared" si="170"/>
        <v>46.316690948146992</v>
      </c>
      <c r="BD613" s="322">
        <f t="shared" si="170"/>
        <v>14.251289522506772</v>
      </c>
      <c r="BE613" s="322">
        <f t="shared" si="170"/>
        <v>14.251289522506772</v>
      </c>
      <c r="BF613" s="322">
        <f t="shared" si="170"/>
        <v>7.125644761253386</v>
      </c>
    </row>
    <row r="614" spans="2:58" ht="14.25">
      <c r="B614" s="6" t="s">
        <v>303</v>
      </c>
      <c r="C614" s="1918" t="s">
        <v>24</v>
      </c>
      <c r="D614" s="1919" t="s">
        <v>30</v>
      </c>
      <c r="E614" s="1918" t="s">
        <v>25</v>
      </c>
      <c r="F614" s="1753" t="s">
        <v>16</v>
      </c>
      <c r="G614" s="2026">
        <v>17.5</v>
      </c>
      <c r="H614" s="1948">
        <v>441.33780885607098</v>
      </c>
      <c r="I614" s="1948">
        <v>441.33780885607098</v>
      </c>
      <c r="J614" s="1948">
        <v>441.33780885607098</v>
      </c>
      <c r="K614" s="1933">
        <v>9.31</v>
      </c>
      <c r="L614" s="1738"/>
      <c r="O614" s="1215"/>
      <c r="R614" s="322">
        <f t="shared" si="161"/>
        <v>4029.4141948559286</v>
      </c>
      <c r="S614" s="322">
        <f t="shared" si="171"/>
        <v>2100.7679701548982</v>
      </c>
      <c r="T614" s="322">
        <f t="shared" si="171"/>
        <v>88.267561771214218</v>
      </c>
      <c r="U614" s="322">
        <f t="shared" si="171"/>
        <v>975.35655757191671</v>
      </c>
      <c r="V614" s="322">
        <f t="shared" si="171"/>
        <v>0</v>
      </c>
      <c r="W614" s="322">
        <f t="shared" si="171"/>
        <v>622.28631048706006</v>
      </c>
      <c r="X614" s="322">
        <f t="shared" si="171"/>
        <v>0</v>
      </c>
      <c r="Y614" s="322">
        <f t="shared" si="171"/>
        <v>13.24013426568213</v>
      </c>
      <c r="Z614" s="322">
        <f t="shared" si="171"/>
        <v>8.8267561771214229</v>
      </c>
      <c r="AA614" s="322">
        <f t="shared" si="171"/>
        <v>22.066890442803555</v>
      </c>
      <c r="AB614" s="322">
        <f t="shared" si="171"/>
        <v>52.96053706272852</v>
      </c>
      <c r="AC614" s="322">
        <f t="shared" si="171"/>
        <v>13.24013426568213</v>
      </c>
      <c r="AD614" s="322">
        <f t="shared" si="171"/>
        <v>30.893646619924972</v>
      </c>
      <c r="AE614" s="322">
        <f t="shared" si="171"/>
        <v>0</v>
      </c>
      <c r="AF614" s="322">
        <f t="shared" si="171"/>
        <v>0</v>
      </c>
      <c r="AG614" s="322">
        <f t="shared" si="169"/>
        <v>57.373915151289232</v>
      </c>
      <c r="AH614" s="322">
        <f t="shared" si="169"/>
        <v>17.653512354242846</v>
      </c>
      <c r="AI614" s="322">
        <f t="shared" si="169"/>
        <v>17.653512354242846</v>
      </c>
      <c r="AJ614" s="322">
        <f t="shared" si="169"/>
        <v>8.8267561771214229</v>
      </c>
      <c r="AK614" s="1280" t="s">
        <v>1465</v>
      </c>
      <c r="AL614" s="88" t="s">
        <v>1465</v>
      </c>
      <c r="AM614" s="1280" t="s">
        <v>1465</v>
      </c>
      <c r="AN614" s="322">
        <f t="shared" si="163"/>
        <v>4108.8550004500212</v>
      </c>
      <c r="AO614" s="322">
        <f t="shared" si="172"/>
        <v>2142.1850823813911</v>
      </c>
      <c r="AP614" s="322">
        <f t="shared" si="172"/>
        <v>90.007776570646698</v>
      </c>
      <c r="AQ614" s="322">
        <f t="shared" si="172"/>
        <v>994.5859311056455</v>
      </c>
      <c r="AR614" s="322">
        <f t="shared" si="172"/>
        <v>0</v>
      </c>
      <c r="AS614" s="322">
        <f t="shared" si="172"/>
        <v>634.55482482305899</v>
      </c>
      <c r="AT614" s="322">
        <f t="shared" si="172"/>
        <v>0</v>
      </c>
      <c r="AU614" s="322">
        <f t="shared" si="172"/>
        <v>13.501166485597</v>
      </c>
      <c r="AV614" s="322">
        <f t="shared" si="172"/>
        <v>9.0007776570646705</v>
      </c>
      <c r="AW614" s="322">
        <f t="shared" si="172"/>
        <v>22.501944142661674</v>
      </c>
      <c r="AX614" s="322">
        <f t="shared" si="172"/>
        <v>54.004665942388002</v>
      </c>
      <c r="AY614" s="322">
        <f t="shared" si="172"/>
        <v>13.501166485597</v>
      </c>
      <c r="AZ614" s="322">
        <f t="shared" si="172"/>
        <v>31.502721799726338</v>
      </c>
      <c r="BA614" s="322">
        <f t="shared" si="172"/>
        <v>0</v>
      </c>
      <c r="BB614" s="322">
        <f t="shared" si="172"/>
        <v>0</v>
      </c>
      <c r="BC614" s="322">
        <f t="shared" si="170"/>
        <v>58.505054770920339</v>
      </c>
      <c r="BD614" s="322">
        <f t="shared" si="170"/>
        <v>18.001555314129341</v>
      </c>
      <c r="BE614" s="322">
        <f t="shared" si="170"/>
        <v>18.001555314129341</v>
      </c>
      <c r="BF614" s="322">
        <f t="shared" si="170"/>
        <v>9.0007776570646705</v>
      </c>
    </row>
    <row r="615" spans="2:58" ht="14.25">
      <c r="B615" s="6" t="s">
        <v>303</v>
      </c>
      <c r="C615" s="1918" t="s">
        <v>24</v>
      </c>
      <c r="D615" s="1919" t="s">
        <v>31</v>
      </c>
      <c r="E615" s="1918" t="s">
        <v>25</v>
      </c>
      <c r="F615" s="1753" t="s">
        <v>16</v>
      </c>
      <c r="G615" s="2026">
        <v>17.5</v>
      </c>
      <c r="H615" s="1948">
        <v>820.77683727063777</v>
      </c>
      <c r="I615" s="1948">
        <v>820.77683727063777</v>
      </c>
      <c r="J615" s="1948">
        <v>820.77683727063777</v>
      </c>
      <c r="K615" s="1933">
        <v>9.31</v>
      </c>
      <c r="L615" s="1738"/>
      <c r="O615" s="1215"/>
      <c r="R615" s="322">
        <f t="shared" si="161"/>
        <v>7493.6925242809239</v>
      </c>
      <c r="S615" s="322">
        <f t="shared" si="171"/>
        <v>3906.8977454082365</v>
      </c>
      <c r="T615" s="322">
        <f t="shared" si="171"/>
        <v>164.1553674541276</v>
      </c>
      <c r="U615" s="322">
        <f t="shared" si="171"/>
        <v>1813.9168103681091</v>
      </c>
      <c r="V615" s="322">
        <f t="shared" si="171"/>
        <v>0</v>
      </c>
      <c r="W615" s="322">
        <f t="shared" si="171"/>
        <v>1157.2953405515991</v>
      </c>
      <c r="X615" s="322">
        <f t="shared" si="171"/>
        <v>0</v>
      </c>
      <c r="Y615" s="322">
        <f t="shared" si="171"/>
        <v>24.623305118119134</v>
      </c>
      <c r="Z615" s="322">
        <f t="shared" si="171"/>
        <v>16.415536745412762</v>
      </c>
      <c r="AA615" s="322">
        <f t="shared" si="171"/>
        <v>41.0388418635319</v>
      </c>
      <c r="AB615" s="322">
        <f t="shared" si="171"/>
        <v>98.493220472476537</v>
      </c>
      <c r="AC615" s="322">
        <f t="shared" si="171"/>
        <v>24.623305118119134</v>
      </c>
      <c r="AD615" s="322">
        <f t="shared" si="171"/>
        <v>57.454378608944651</v>
      </c>
      <c r="AE615" s="322">
        <f t="shared" si="171"/>
        <v>0</v>
      </c>
      <c r="AF615" s="322">
        <f t="shared" si="171"/>
        <v>0</v>
      </c>
      <c r="AG615" s="322">
        <f t="shared" si="169"/>
        <v>106.70098884518292</v>
      </c>
      <c r="AH615" s="322">
        <f t="shared" si="169"/>
        <v>32.831073490825524</v>
      </c>
      <c r="AI615" s="322">
        <f t="shared" si="169"/>
        <v>32.831073490825524</v>
      </c>
      <c r="AJ615" s="322">
        <f t="shared" si="169"/>
        <v>16.415536745412762</v>
      </c>
      <c r="AK615" s="1280" t="s">
        <v>1465</v>
      </c>
      <c r="AL615" s="88" t="s">
        <v>1465</v>
      </c>
      <c r="AM615" s="1280" t="s">
        <v>1465</v>
      </c>
      <c r="AN615" s="322">
        <f t="shared" si="163"/>
        <v>7641.432354989638</v>
      </c>
      <c r="AO615" s="322">
        <f t="shared" si="172"/>
        <v>3983.9231116922974</v>
      </c>
      <c r="AP615" s="322">
        <f t="shared" si="172"/>
        <v>167.39172738202933</v>
      </c>
      <c r="AQ615" s="322">
        <f t="shared" si="172"/>
        <v>1849.6785875714233</v>
      </c>
      <c r="AR615" s="322">
        <f t="shared" si="172"/>
        <v>0</v>
      </c>
      <c r="AS615" s="322">
        <f t="shared" si="172"/>
        <v>1180.1116780433065</v>
      </c>
      <c r="AT615" s="322">
        <f t="shared" si="172"/>
        <v>0</v>
      </c>
      <c r="AU615" s="322">
        <f t="shared" si="172"/>
        <v>25.108759107304394</v>
      </c>
      <c r="AV615" s="322">
        <f t="shared" si="172"/>
        <v>16.739172738202935</v>
      </c>
      <c r="AW615" s="322">
        <f t="shared" si="172"/>
        <v>41.847931845507333</v>
      </c>
      <c r="AX615" s="322">
        <f t="shared" si="172"/>
        <v>100.43503642921758</v>
      </c>
      <c r="AY615" s="322">
        <f t="shared" si="172"/>
        <v>25.108759107304394</v>
      </c>
      <c r="AZ615" s="322">
        <f t="shared" si="172"/>
        <v>58.587104583710257</v>
      </c>
      <c r="BA615" s="322">
        <f t="shared" si="172"/>
        <v>0</v>
      </c>
      <c r="BB615" s="322">
        <f t="shared" si="172"/>
        <v>0</v>
      </c>
      <c r="BC615" s="322">
        <f t="shared" si="170"/>
        <v>108.80462279831904</v>
      </c>
      <c r="BD615" s="322">
        <f t="shared" si="170"/>
        <v>33.47834547640587</v>
      </c>
      <c r="BE615" s="322">
        <f t="shared" si="170"/>
        <v>33.47834547640587</v>
      </c>
      <c r="BF615" s="322">
        <f t="shared" si="170"/>
        <v>16.739172738202935</v>
      </c>
    </row>
    <row r="616" spans="2:58" ht="14.25">
      <c r="B616" s="8" t="s">
        <v>303</v>
      </c>
      <c r="C616" s="1918" t="s">
        <v>24</v>
      </c>
      <c r="D616" s="1919" t="s">
        <v>32</v>
      </c>
      <c r="E616" s="1918" t="s">
        <v>25</v>
      </c>
      <c r="F616" s="1753" t="s">
        <v>16</v>
      </c>
      <c r="G616" s="1920">
        <v>17.5</v>
      </c>
      <c r="H616" s="1941">
        <v>1346.6480020957301</v>
      </c>
      <c r="I616" s="1941">
        <v>1346.6480020957301</v>
      </c>
      <c r="J616" s="1941">
        <v>1346.6480020957301</v>
      </c>
      <c r="K616" s="1933">
        <v>9.31</v>
      </c>
      <c r="L616" s="1738"/>
      <c r="O616" s="1215"/>
      <c r="R616" s="322">
        <f t="shared" si="161"/>
        <v>12294.896259134017</v>
      </c>
      <c r="S616" s="322">
        <f t="shared" si="171"/>
        <v>6410.0444899756758</v>
      </c>
      <c r="T616" s="322">
        <f t="shared" si="171"/>
        <v>269.32960041914606</v>
      </c>
      <c r="U616" s="322">
        <f t="shared" si="171"/>
        <v>2976.092084631563</v>
      </c>
      <c r="V616" s="322">
        <f t="shared" si="171"/>
        <v>0</v>
      </c>
      <c r="W616" s="322">
        <f t="shared" si="171"/>
        <v>1898.7736829549792</v>
      </c>
      <c r="X616" s="322">
        <f t="shared" si="171"/>
        <v>0</v>
      </c>
      <c r="Y616" s="322">
        <f t="shared" si="171"/>
        <v>40.399440062871903</v>
      </c>
      <c r="Z616" s="322">
        <f t="shared" si="171"/>
        <v>26.932960041914608</v>
      </c>
      <c r="AA616" s="322">
        <f t="shared" si="171"/>
        <v>67.332400104786515</v>
      </c>
      <c r="AB616" s="322">
        <f t="shared" si="171"/>
        <v>161.59776025148761</v>
      </c>
      <c r="AC616" s="322">
        <f t="shared" si="171"/>
        <v>40.399440062871903</v>
      </c>
      <c r="AD616" s="322">
        <f t="shared" si="171"/>
        <v>94.265360146701113</v>
      </c>
      <c r="AE616" s="322">
        <f t="shared" si="171"/>
        <v>0</v>
      </c>
      <c r="AF616" s="322">
        <f t="shared" si="171"/>
        <v>0</v>
      </c>
      <c r="AG616" s="322">
        <f t="shared" si="169"/>
        <v>175.06424027244492</v>
      </c>
      <c r="AH616" s="322">
        <f t="shared" si="169"/>
        <v>53.865920083829216</v>
      </c>
      <c r="AI616" s="322">
        <f t="shared" si="169"/>
        <v>53.865920083829216</v>
      </c>
      <c r="AJ616" s="322">
        <f t="shared" si="169"/>
        <v>26.932960041914608</v>
      </c>
      <c r="AK616" s="1280" t="s">
        <v>1465</v>
      </c>
      <c r="AL616" s="88" t="s">
        <v>1465</v>
      </c>
      <c r="AM616" s="1280" t="s">
        <v>1465</v>
      </c>
      <c r="AN616" s="322">
        <f t="shared" si="163"/>
        <v>12537.292899511249</v>
      </c>
      <c r="AO616" s="322">
        <f t="shared" si="172"/>
        <v>6536.4199563716911</v>
      </c>
      <c r="AP616" s="322">
        <f t="shared" si="172"/>
        <v>274.63949396519718</v>
      </c>
      <c r="AQ616" s="322">
        <f t="shared" si="172"/>
        <v>3034.7664083154273</v>
      </c>
      <c r="AR616" s="322">
        <f t="shared" si="172"/>
        <v>0</v>
      </c>
      <c r="AS616" s="322">
        <f t="shared" si="172"/>
        <v>1936.2084324546393</v>
      </c>
      <c r="AT616" s="322">
        <f t="shared" si="172"/>
        <v>0</v>
      </c>
      <c r="AU616" s="322">
        <f t="shared" si="172"/>
        <v>41.195924094779564</v>
      </c>
      <c r="AV616" s="322">
        <f t="shared" si="172"/>
        <v>27.463949396519716</v>
      </c>
      <c r="AW616" s="322">
        <f t="shared" si="172"/>
        <v>68.659873491299294</v>
      </c>
      <c r="AX616" s="322">
        <f t="shared" si="172"/>
        <v>164.78369637911825</v>
      </c>
      <c r="AY616" s="322">
        <f t="shared" si="172"/>
        <v>41.195924094779564</v>
      </c>
      <c r="AZ616" s="322">
        <f t="shared" si="172"/>
        <v>96.123822887818989</v>
      </c>
      <c r="BA616" s="322">
        <f t="shared" si="172"/>
        <v>0</v>
      </c>
      <c r="BB616" s="322">
        <f t="shared" si="172"/>
        <v>0</v>
      </c>
      <c r="BC616" s="322">
        <f t="shared" si="170"/>
        <v>178.51567107737813</v>
      </c>
      <c r="BD616" s="322">
        <f t="shared" si="170"/>
        <v>54.927898793039432</v>
      </c>
      <c r="BE616" s="322">
        <f t="shared" si="170"/>
        <v>54.927898793039432</v>
      </c>
      <c r="BF616" s="322">
        <f t="shared" si="170"/>
        <v>27.463949396519716</v>
      </c>
    </row>
    <row r="617" spans="2:58" ht="14.25">
      <c r="B617" s="8" t="s">
        <v>303</v>
      </c>
      <c r="C617" s="1918" t="s">
        <v>24</v>
      </c>
      <c r="D617" s="1919" t="s">
        <v>33</v>
      </c>
      <c r="E617" s="1918" t="s">
        <v>25</v>
      </c>
      <c r="F617" s="1753" t="s">
        <v>16</v>
      </c>
      <c r="G617" s="1920">
        <v>17.5</v>
      </c>
      <c r="H617" s="1941">
        <v>504.89429013426366</v>
      </c>
      <c r="I617" s="1941">
        <v>504.89429013426366</v>
      </c>
      <c r="J617" s="1941">
        <v>504.89429013426366</v>
      </c>
      <c r="K617" s="1933">
        <v>9.31</v>
      </c>
      <c r="L617" s="1738"/>
      <c r="O617" s="1215"/>
      <c r="R617" s="322">
        <f t="shared" si="161"/>
        <v>4609.6848689258277</v>
      </c>
      <c r="S617" s="322">
        <f t="shared" si="171"/>
        <v>2403.2968210390954</v>
      </c>
      <c r="T617" s="322">
        <f t="shared" si="171"/>
        <v>100.97885802685276</v>
      </c>
      <c r="U617" s="322">
        <f t="shared" si="171"/>
        <v>1115.8163811967224</v>
      </c>
      <c r="V617" s="322">
        <f t="shared" si="171"/>
        <v>0</v>
      </c>
      <c r="W617" s="322">
        <f t="shared" si="171"/>
        <v>711.90094908931167</v>
      </c>
      <c r="X617" s="322">
        <f t="shared" si="171"/>
        <v>0</v>
      </c>
      <c r="Y617" s="322">
        <f t="shared" si="171"/>
        <v>15.146828704027909</v>
      </c>
      <c r="Z617" s="322">
        <f t="shared" si="171"/>
        <v>10.097885802685276</v>
      </c>
      <c r="AA617" s="322">
        <f t="shared" si="171"/>
        <v>25.244714506713191</v>
      </c>
      <c r="AB617" s="322">
        <f t="shared" si="171"/>
        <v>60.587314816111636</v>
      </c>
      <c r="AC617" s="322">
        <f t="shared" si="171"/>
        <v>15.146828704027909</v>
      </c>
      <c r="AD617" s="322">
        <f t="shared" si="171"/>
        <v>35.342600309398456</v>
      </c>
      <c r="AE617" s="322">
        <f t="shared" si="171"/>
        <v>0</v>
      </c>
      <c r="AF617" s="322">
        <f t="shared" si="171"/>
        <v>0</v>
      </c>
      <c r="AG617" s="322">
        <f t="shared" si="169"/>
        <v>65.636257717454271</v>
      </c>
      <c r="AH617" s="322">
        <f t="shared" si="169"/>
        <v>20.195771605370552</v>
      </c>
      <c r="AI617" s="322">
        <f t="shared" si="169"/>
        <v>20.195771605370552</v>
      </c>
      <c r="AJ617" s="322">
        <f t="shared" si="169"/>
        <v>10.097885802685276</v>
      </c>
      <c r="AK617" s="1280" t="s">
        <v>1465</v>
      </c>
      <c r="AL617" s="88" t="s">
        <v>1465</v>
      </c>
      <c r="AM617" s="1280" t="s">
        <v>1465</v>
      </c>
      <c r="AN617" s="322">
        <f t="shared" si="163"/>
        <v>4700.5658411499953</v>
      </c>
      <c r="AO617" s="322">
        <f t="shared" si="172"/>
        <v>2450.678357488935</v>
      </c>
      <c r="AP617" s="322">
        <f t="shared" si="172"/>
        <v>102.96967888608972</v>
      </c>
      <c r="AQ617" s="322">
        <f t="shared" si="172"/>
        <v>1137.8149516912908</v>
      </c>
      <c r="AR617" s="322">
        <f t="shared" si="172"/>
        <v>0</v>
      </c>
      <c r="AS617" s="322">
        <f t="shared" si="172"/>
        <v>725.93623614693229</v>
      </c>
      <c r="AT617" s="322">
        <f t="shared" si="172"/>
        <v>0</v>
      </c>
      <c r="AU617" s="322">
        <f t="shared" si="172"/>
        <v>15.445451832913454</v>
      </c>
      <c r="AV617" s="322">
        <f t="shared" si="172"/>
        <v>10.296967888608973</v>
      </c>
      <c r="AW617" s="322">
        <f t="shared" si="172"/>
        <v>25.742419721522431</v>
      </c>
      <c r="AX617" s="322">
        <f t="shared" si="172"/>
        <v>61.781807331653816</v>
      </c>
      <c r="AY617" s="322">
        <f t="shared" si="172"/>
        <v>15.445451832913454</v>
      </c>
      <c r="AZ617" s="322">
        <f t="shared" si="172"/>
        <v>36.039387610131399</v>
      </c>
      <c r="BA617" s="322">
        <f t="shared" si="172"/>
        <v>0</v>
      </c>
      <c r="BB617" s="322">
        <f t="shared" si="172"/>
        <v>0</v>
      </c>
      <c r="BC617" s="322">
        <f t="shared" si="170"/>
        <v>66.930291275958311</v>
      </c>
      <c r="BD617" s="322">
        <f t="shared" si="170"/>
        <v>20.593935777217947</v>
      </c>
      <c r="BE617" s="322">
        <f t="shared" si="170"/>
        <v>20.593935777217947</v>
      </c>
      <c r="BF617" s="322">
        <f t="shared" si="170"/>
        <v>10.296967888608973</v>
      </c>
    </row>
    <row r="618" spans="2:58" ht="14.25">
      <c r="B618" s="8" t="s">
        <v>303</v>
      </c>
      <c r="C618" s="1918" t="s">
        <v>24</v>
      </c>
      <c r="D618" s="1919" t="s">
        <v>34</v>
      </c>
      <c r="E618" s="1918" t="s">
        <v>25</v>
      </c>
      <c r="F618" s="1753" t="s">
        <v>16</v>
      </c>
      <c r="G618" s="1920">
        <v>17.63</v>
      </c>
      <c r="H618" s="1941">
        <v>7.0588887506586637</v>
      </c>
      <c r="I618" s="1941">
        <v>7.0588887506586637</v>
      </c>
      <c r="J618" s="1941">
        <v>7.0588887506586637</v>
      </c>
      <c r="K618" s="1933">
        <v>9.3699999999999992</v>
      </c>
      <c r="L618" s="1738"/>
      <c r="O618" s="1215"/>
      <c r="R618" s="322">
        <f t="shared" si="161"/>
        <v>64.447654293513608</v>
      </c>
      <c r="S618" s="322">
        <f t="shared" si="171"/>
        <v>33.600310453135243</v>
      </c>
      <c r="T618" s="322">
        <f t="shared" si="171"/>
        <v>1.411777750131733</v>
      </c>
      <c r="U618" s="322">
        <f t="shared" si="171"/>
        <v>15.600144138955644</v>
      </c>
      <c r="V618" s="322">
        <f t="shared" si="171"/>
        <v>0</v>
      </c>
      <c r="W618" s="322">
        <f t="shared" si="171"/>
        <v>9.9530331384287152</v>
      </c>
      <c r="X618" s="322">
        <f t="shared" si="171"/>
        <v>0</v>
      </c>
      <c r="Y618" s="322">
        <f t="shared" si="171"/>
        <v>0.2117666625197599</v>
      </c>
      <c r="Z618" s="322">
        <f t="shared" si="171"/>
        <v>0.14117777501317333</v>
      </c>
      <c r="AA618" s="322">
        <f t="shared" si="171"/>
        <v>0.35294443753293325</v>
      </c>
      <c r="AB618" s="322">
        <f t="shared" si="171"/>
        <v>0.84706665007903958</v>
      </c>
      <c r="AC618" s="322">
        <f t="shared" si="171"/>
        <v>0.2117666625197599</v>
      </c>
      <c r="AD618" s="322">
        <f t="shared" si="171"/>
        <v>0.4941222125461065</v>
      </c>
      <c r="AE618" s="322">
        <f t="shared" si="171"/>
        <v>0</v>
      </c>
      <c r="AF618" s="322">
        <f t="shared" si="171"/>
        <v>0</v>
      </c>
      <c r="AG618" s="322">
        <f t="shared" si="169"/>
        <v>0.91765553758562635</v>
      </c>
      <c r="AH618" s="322">
        <f t="shared" si="169"/>
        <v>0.28235555002634666</v>
      </c>
      <c r="AI618" s="322">
        <f t="shared" si="169"/>
        <v>0.28235555002634666</v>
      </c>
      <c r="AJ618" s="322">
        <f t="shared" si="169"/>
        <v>0.14117777501317333</v>
      </c>
      <c r="AK618" s="1280" t="s">
        <v>1465</v>
      </c>
      <c r="AL618" s="88" t="s">
        <v>1465</v>
      </c>
      <c r="AM618" s="1280" t="s">
        <v>1465</v>
      </c>
      <c r="AN618" s="322">
        <f t="shared" si="163"/>
        <v>66.14178759367168</v>
      </c>
      <c r="AO618" s="322">
        <f t="shared" si="172"/>
        <v>34.483560673151935</v>
      </c>
      <c r="AP618" s="322">
        <f t="shared" si="172"/>
        <v>1.4488891039139471</v>
      </c>
      <c r="AQ618" s="322">
        <f t="shared" si="172"/>
        <v>16.01022459824911</v>
      </c>
      <c r="AR618" s="322">
        <f t="shared" si="172"/>
        <v>0</v>
      </c>
      <c r="AS618" s="322">
        <f t="shared" si="172"/>
        <v>10.214668182593323</v>
      </c>
      <c r="AT618" s="322">
        <f t="shared" si="172"/>
        <v>0</v>
      </c>
      <c r="AU618" s="322">
        <f t="shared" si="172"/>
        <v>0.21733336558709201</v>
      </c>
      <c r="AV618" s="322">
        <f t="shared" si="172"/>
        <v>0.14488891039139473</v>
      </c>
      <c r="AW618" s="322">
        <f t="shared" si="172"/>
        <v>0.36222227597848677</v>
      </c>
      <c r="AX618" s="322">
        <f t="shared" si="172"/>
        <v>0.86933346234836806</v>
      </c>
      <c r="AY618" s="322">
        <f t="shared" si="172"/>
        <v>0.21733336558709201</v>
      </c>
      <c r="AZ618" s="322">
        <f t="shared" si="172"/>
        <v>0.50711118636988139</v>
      </c>
      <c r="BA618" s="322">
        <f t="shared" si="172"/>
        <v>0</v>
      </c>
      <c r="BB618" s="322">
        <f t="shared" si="172"/>
        <v>0</v>
      </c>
      <c r="BC618" s="322">
        <f t="shared" si="170"/>
        <v>0.94177791754406548</v>
      </c>
      <c r="BD618" s="322">
        <f t="shared" si="170"/>
        <v>0.28977782078278946</v>
      </c>
      <c r="BE618" s="322">
        <f t="shared" si="170"/>
        <v>0.28977782078278946</v>
      </c>
      <c r="BF618" s="322">
        <f t="shared" si="170"/>
        <v>0.14488891039139473</v>
      </c>
    </row>
    <row r="619" spans="2:58" ht="14.25">
      <c r="B619" s="6" t="s">
        <v>303</v>
      </c>
      <c r="C619" s="1918" t="s">
        <v>24</v>
      </c>
      <c r="D619" s="1919" t="s">
        <v>23</v>
      </c>
      <c r="E619" s="1918" t="s">
        <v>25</v>
      </c>
      <c r="F619" s="1753" t="s">
        <v>26</v>
      </c>
      <c r="G619" s="1920">
        <v>17.170000000000002</v>
      </c>
      <c r="H619" s="1941">
        <v>3077.6301144742838</v>
      </c>
      <c r="I619" s="1941">
        <v>3077.6301144742838</v>
      </c>
      <c r="J619" s="1941">
        <v>3077.6301144742838</v>
      </c>
      <c r="K619" s="1939">
        <v>9.1300000000000008</v>
      </c>
      <c r="L619" s="1738"/>
      <c r="O619" s="1215"/>
      <c r="R619" s="322">
        <f t="shared" si="161"/>
        <v>28098.762945150214</v>
      </c>
      <c r="S619" s="322">
        <f t="shared" si="171"/>
        <v>14649.519344897592</v>
      </c>
      <c r="T619" s="322">
        <f t="shared" si="171"/>
        <v>615.52602289485696</v>
      </c>
      <c r="U619" s="322">
        <f t="shared" si="171"/>
        <v>6801.5625529881654</v>
      </c>
      <c r="V619" s="322">
        <f t="shared" si="171"/>
        <v>0</v>
      </c>
      <c r="W619" s="322">
        <f t="shared" si="171"/>
        <v>4339.4584614087398</v>
      </c>
      <c r="X619" s="322">
        <f t="shared" si="171"/>
        <v>0</v>
      </c>
      <c r="Y619" s="322">
        <f t="shared" si="171"/>
        <v>92.328903434228508</v>
      </c>
      <c r="Z619" s="322">
        <f t="shared" si="171"/>
        <v>61.552602289485691</v>
      </c>
      <c r="AA619" s="322">
        <f t="shared" si="171"/>
        <v>153.88150572371424</v>
      </c>
      <c r="AB619" s="322">
        <f t="shared" si="171"/>
        <v>369.31561373691403</v>
      </c>
      <c r="AC619" s="322">
        <f t="shared" si="171"/>
        <v>92.328903434228508</v>
      </c>
      <c r="AD619" s="322">
        <f t="shared" si="171"/>
        <v>215.43410801319988</v>
      </c>
      <c r="AE619" s="322">
        <f t="shared" si="171"/>
        <v>0</v>
      </c>
      <c r="AF619" s="322">
        <f t="shared" si="171"/>
        <v>0</v>
      </c>
      <c r="AG619" s="322">
        <f t="shared" si="169"/>
        <v>400.09191488165692</v>
      </c>
      <c r="AH619" s="322">
        <f t="shared" si="169"/>
        <v>123.10520457897138</v>
      </c>
      <c r="AI619" s="322">
        <f t="shared" si="169"/>
        <v>123.10520457897138</v>
      </c>
      <c r="AJ619" s="322">
        <f t="shared" si="169"/>
        <v>61.552602289485691</v>
      </c>
      <c r="AK619" s="1280" t="s">
        <v>1465</v>
      </c>
      <c r="AL619" s="88" t="s">
        <v>1465</v>
      </c>
      <c r="AM619" s="1280" t="s">
        <v>1465</v>
      </c>
      <c r="AN619" s="322">
        <f t="shared" si="163"/>
        <v>28098.762945150214</v>
      </c>
      <c r="AO619" s="322">
        <f t="shared" si="172"/>
        <v>14649.519344897592</v>
      </c>
      <c r="AP619" s="322">
        <f t="shared" si="172"/>
        <v>615.52602289485696</v>
      </c>
      <c r="AQ619" s="322">
        <f t="shared" si="172"/>
        <v>6801.5625529881654</v>
      </c>
      <c r="AR619" s="322">
        <f t="shared" si="172"/>
        <v>0</v>
      </c>
      <c r="AS619" s="322">
        <f t="shared" si="172"/>
        <v>4339.4584614087398</v>
      </c>
      <c r="AT619" s="322">
        <f t="shared" si="172"/>
        <v>0</v>
      </c>
      <c r="AU619" s="322">
        <f t="shared" si="172"/>
        <v>92.328903434228508</v>
      </c>
      <c r="AV619" s="322">
        <f t="shared" si="172"/>
        <v>61.552602289485691</v>
      </c>
      <c r="AW619" s="322">
        <f t="shared" si="172"/>
        <v>153.88150572371424</v>
      </c>
      <c r="AX619" s="322">
        <f t="shared" si="172"/>
        <v>369.31561373691403</v>
      </c>
      <c r="AY619" s="322">
        <f t="shared" si="172"/>
        <v>92.328903434228508</v>
      </c>
      <c r="AZ619" s="322">
        <f t="shared" si="172"/>
        <v>215.43410801319988</v>
      </c>
      <c r="BA619" s="322">
        <f t="shared" si="172"/>
        <v>0</v>
      </c>
      <c r="BB619" s="322">
        <f t="shared" si="172"/>
        <v>0</v>
      </c>
      <c r="BC619" s="322">
        <f t="shared" si="170"/>
        <v>400.09191488165692</v>
      </c>
      <c r="BD619" s="322">
        <f t="shared" si="170"/>
        <v>123.10520457897138</v>
      </c>
      <c r="BE619" s="322">
        <f t="shared" si="170"/>
        <v>123.10520457897138</v>
      </c>
      <c r="BF619" s="322">
        <f t="shared" si="170"/>
        <v>61.552602289485691</v>
      </c>
    </row>
    <row r="620" spans="2:58" ht="14.25">
      <c r="B620" s="6" t="s">
        <v>303</v>
      </c>
      <c r="C620" s="1918" t="s">
        <v>24</v>
      </c>
      <c r="D620" s="1919" t="s">
        <v>27</v>
      </c>
      <c r="E620" s="1918" t="s">
        <v>25</v>
      </c>
      <c r="F620" s="1753" t="s">
        <v>26</v>
      </c>
      <c r="G620" s="1920">
        <v>17.170000000000002</v>
      </c>
      <c r="H620" s="1941">
        <v>9024.962400136983</v>
      </c>
      <c r="I620" s="1941">
        <v>9024.962400136983</v>
      </c>
      <c r="J620" s="1941">
        <v>9024.962400136983</v>
      </c>
      <c r="K620" s="1939">
        <v>9.1300000000000008</v>
      </c>
      <c r="L620" s="1738"/>
      <c r="O620" s="1215"/>
      <c r="R620" s="322">
        <f t="shared" si="161"/>
        <v>82397.906713250661</v>
      </c>
      <c r="S620" s="322">
        <f t="shared" si="171"/>
        <v>42958.821024652039</v>
      </c>
      <c r="T620" s="322">
        <f t="shared" si="171"/>
        <v>1804.9924800273971</v>
      </c>
      <c r="U620" s="322">
        <f t="shared" si="171"/>
        <v>19945.166904302729</v>
      </c>
      <c r="V620" s="322">
        <f t="shared" si="171"/>
        <v>0</v>
      </c>
      <c r="W620" s="322">
        <f t="shared" si="171"/>
        <v>12725.196984193144</v>
      </c>
      <c r="X620" s="322">
        <f t="shared" si="171"/>
        <v>0</v>
      </c>
      <c r="Y620" s="322">
        <f t="shared" si="171"/>
        <v>270.74887200410944</v>
      </c>
      <c r="Z620" s="322">
        <f t="shared" si="171"/>
        <v>180.49924800273971</v>
      </c>
      <c r="AA620" s="322">
        <f t="shared" si="171"/>
        <v>451.24812000684926</v>
      </c>
      <c r="AB620" s="322">
        <f t="shared" si="171"/>
        <v>1082.9954880164378</v>
      </c>
      <c r="AC620" s="322">
        <f t="shared" si="171"/>
        <v>270.74887200410944</v>
      </c>
      <c r="AD620" s="322">
        <f t="shared" si="171"/>
        <v>631.74736800958885</v>
      </c>
      <c r="AE620" s="322">
        <f t="shared" si="171"/>
        <v>0</v>
      </c>
      <c r="AF620" s="322">
        <f t="shared" si="171"/>
        <v>0</v>
      </c>
      <c r="AG620" s="322">
        <f t="shared" si="169"/>
        <v>1173.2451120178077</v>
      </c>
      <c r="AH620" s="322">
        <f t="shared" si="169"/>
        <v>360.99849600547941</v>
      </c>
      <c r="AI620" s="322">
        <f t="shared" si="169"/>
        <v>360.99849600547941</v>
      </c>
      <c r="AJ620" s="322">
        <f t="shared" si="169"/>
        <v>180.49924800273971</v>
      </c>
      <c r="AK620" s="1280" t="s">
        <v>1465</v>
      </c>
      <c r="AL620" s="88" t="s">
        <v>1465</v>
      </c>
      <c r="AM620" s="1280" t="s">
        <v>1465</v>
      </c>
      <c r="AN620" s="322">
        <f t="shared" si="163"/>
        <v>82397.906713250661</v>
      </c>
      <c r="AO620" s="322">
        <f t="shared" si="172"/>
        <v>42958.821024652039</v>
      </c>
      <c r="AP620" s="322">
        <f t="shared" si="172"/>
        <v>1804.9924800273971</v>
      </c>
      <c r="AQ620" s="322">
        <f t="shared" si="172"/>
        <v>19945.166904302729</v>
      </c>
      <c r="AR620" s="322">
        <f t="shared" si="172"/>
        <v>0</v>
      </c>
      <c r="AS620" s="322">
        <f t="shared" si="172"/>
        <v>12725.196984193144</v>
      </c>
      <c r="AT620" s="322">
        <f t="shared" si="172"/>
        <v>0</v>
      </c>
      <c r="AU620" s="322">
        <f t="shared" si="172"/>
        <v>270.74887200410944</v>
      </c>
      <c r="AV620" s="322">
        <f t="shared" si="172"/>
        <v>180.49924800273971</v>
      </c>
      <c r="AW620" s="322">
        <f t="shared" si="172"/>
        <v>451.24812000684926</v>
      </c>
      <c r="AX620" s="322">
        <f t="shared" si="172"/>
        <v>1082.9954880164378</v>
      </c>
      <c r="AY620" s="322">
        <f t="shared" si="172"/>
        <v>270.74887200410944</v>
      </c>
      <c r="AZ620" s="322">
        <f t="shared" si="172"/>
        <v>631.74736800958885</v>
      </c>
      <c r="BA620" s="322">
        <f t="shared" si="172"/>
        <v>0</v>
      </c>
      <c r="BB620" s="322">
        <f t="shared" si="172"/>
        <v>0</v>
      </c>
      <c r="BC620" s="322">
        <f t="shared" si="170"/>
        <v>1173.2451120178077</v>
      </c>
      <c r="BD620" s="322">
        <f t="shared" si="170"/>
        <v>360.99849600547941</v>
      </c>
      <c r="BE620" s="322">
        <f t="shared" si="170"/>
        <v>360.99849600547941</v>
      </c>
      <c r="BF620" s="322">
        <f t="shared" si="170"/>
        <v>180.49924800273971</v>
      </c>
    </row>
    <row r="621" spans="2:58" ht="14.25">
      <c r="B621" s="6" t="s">
        <v>303</v>
      </c>
      <c r="C621" s="1918" t="s">
        <v>24</v>
      </c>
      <c r="D621" s="1919" t="s">
        <v>28</v>
      </c>
      <c r="E621" s="1918" t="s">
        <v>25</v>
      </c>
      <c r="F621" s="1753" t="s">
        <v>26</v>
      </c>
      <c r="G621" s="1920">
        <v>17.170000000000002</v>
      </c>
      <c r="H621" s="1941">
        <v>1074.6134087172386</v>
      </c>
      <c r="I621" s="1941">
        <v>1074.6134087172386</v>
      </c>
      <c r="J621" s="1941">
        <v>1074.6134087172386</v>
      </c>
      <c r="K621" s="1939">
        <v>9.1300000000000008</v>
      </c>
      <c r="L621" s="1738"/>
      <c r="O621" s="1215"/>
      <c r="R621" s="322">
        <f t="shared" si="161"/>
        <v>9811.2204215883885</v>
      </c>
      <c r="S621" s="322">
        <f t="shared" si="171"/>
        <v>5115.1598254940554</v>
      </c>
      <c r="T621" s="322">
        <f t="shared" si="171"/>
        <v>214.92268174344775</v>
      </c>
      <c r="U621" s="322">
        <f t="shared" si="171"/>
        <v>2374.8956332650964</v>
      </c>
      <c r="V621" s="322">
        <f t="shared" si="171"/>
        <v>0</v>
      </c>
      <c r="W621" s="322">
        <f t="shared" si="171"/>
        <v>1515.2049062913061</v>
      </c>
      <c r="X621" s="322">
        <f t="shared" si="171"/>
        <v>0</v>
      </c>
      <c r="Y621" s="322">
        <f t="shared" si="171"/>
        <v>32.238402261517152</v>
      </c>
      <c r="Z621" s="322">
        <f t="shared" si="171"/>
        <v>21.492268174344776</v>
      </c>
      <c r="AA621" s="322">
        <f t="shared" si="171"/>
        <v>53.730670435861938</v>
      </c>
      <c r="AB621" s="322">
        <f t="shared" si="171"/>
        <v>128.95360904606861</v>
      </c>
      <c r="AC621" s="322">
        <f t="shared" si="171"/>
        <v>32.238402261517152</v>
      </c>
      <c r="AD621" s="322">
        <f t="shared" si="171"/>
        <v>75.222938610206697</v>
      </c>
      <c r="AE621" s="322">
        <f t="shared" si="171"/>
        <v>0</v>
      </c>
      <c r="AF621" s="322">
        <f t="shared" si="171"/>
        <v>0</v>
      </c>
      <c r="AG621" s="322">
        <f t="shared" si="169"/>
        <v>139.69974313324101</v>
      </c>
      <c r="AH621" s="322">
        <f t="shared" si="169"/>
        <v>42.984536348689552</v>
      </c>
      <c r="AI621" s="322">
        <f t="shared" si="169"/>
        <v>42.984536348689552</v>
      </c>
      <c r="AJ621" s="322">
        <f t="shared" si="169"/>
        <v>21.492268174344776</v>
      </c>
      <c r="AK621" s="1280" t="s">
        <v>1465</v>
      </c>
      <c r="AL621" s="88" t="s">
        <v>1465</v>
      </c>
      <c r="AM621" s="1280" t="s">
        <v>1465</v>
      </c>
      <c r="AN621" s="322">
        <f t="shared" si="163"/>
        <v>9811.2204215883885</v>
      </c>
      <c r="AO621" s="322">
        <f t="shared" si="172"/>
        <v>5115.1598254940554</v>
      </c>
      <c r="AP621" s="322">
        <f t="shared" si="172"/>
        <v>214.92268174344775</v>
      </c>
      <c r="AQ621" s="322">
        <f t="shared" si="172"/>
        <v>2374.8956332650964</v>
      </c>
      <c r="AR621" s="322">
        <f t="shared" si="172"/>
        <v>0</v>
      </c>
      <c r="AS621" s="322">
        <f t="shared" si="172"/>
        <v>1515.2049062913061</v>
      </c>
      <c r="AT621" s="322">
        <f t="shared" si="172"/>
        <v>0</v>
      </c>
      <c r="AU621" s="322">
        <f t="shared" si="172"/>
        <v>32.238402261517152</v>
      </c>
      <c r="AV621" s="322">
        <f t="shared" si="172"/>
        <v>21.492268174344776</v>
      </c>
      <c r="AW621" s="322">
        <f t="shared" si="172"/>
        <v>53.730670435861938</v>
      </c>
      <c r="AX621" s="322">
        <f t="shared" si="172"/>
        <v>128.95360904606861</v>
      </c>
      <c r="AY621" s="322">
        <f t="shared" si="172"/>
        <v>32.238402261517152</v>
      </c>
      <c r="AZ621" s="322">
        <f t="shared" si="172"/>
        <v>75.222938610206697</v>
      </c>
      <c r="BA621" s="322">
        <f t="shared" si="172"/>
        <v>0</v>
      </c>
      <c r="BB621" s="322">
        <f t="shared" si="172"/>
        <v>0</v>
      </c>
      <c r="BC621" s="322">
        <f t="shared" si="170"/>
        <v>139.69974313324101</v>
      </c>
      <c r="BD621" s="322">
        <f t="shared" si="170"/>
        <v>42.984536348689552</v>
      </c>
      <c r="BE621" s="322">
        <f t="shared" si="170"/>
        <v>42.984536348689552</v>
      </c>
      <c r="BF621" s="322">
        <f t="shared" si="170"/>
        <v>21.492268174344776</v>
      </c>
    </row>
    <row r="622" spans="2:58" ht="14.25">
      <c r="B622" s="6" t="s">
        <v>303</v>
      </c>
      <c r="C622" s="1918" t="s">
        <v>24</v>
      </c>
      <c r="D622" s="1919" t="s">
        <v>29</v>
      </c>
      <c r="E622" s="1918" t="s">
        <v>25</v>
      </c>
      <c r="F622" s="1753" t="s">
        <v>26</v>
      </c>
      <c r="G622" s="1920">
        <v>17.5</v>
      </c>
      <c r="H622" s="1941">
        <v>204.24910792199094</v>
      </c>
      <c r="I622" s="1941">
        <v>204.24910792199094</v>
      </c>
      <c r="J622" s="1941">
        <v>204.24910792199094</v>
      </c>
      <c r="K622" s="1939">
        <v>9.1300000000000008</v>
      </c>
      <c r="L622" s="1738"/>
      <c r="O622" s="1215"/>
      <c r="R622" s="322">
        <f t="shared" si="161"/>
        <v>1864.7943553277773</v>
      </c>
      <c r="S622" s="322">
        <f t="shared" si="171"/>
        <v>972.22575370867685</v>
      </c>
      <c r="T622" s="322">
        <f t="shared" si="171"/>
        <v>40.849821584398192</v>
      </c>
      <c r="U622" s="322">
        <f t="shared" si="171"/>
        <v>451.39052850759987</v>
      </c>
      <c r="V622" s="322">
        <f t="shared" si="171"/>
        <v>0</v>
      </c>
      <c r="W622" s="322">
        <f t="shared" si="171"/>
        <v>287.99124217000718</v>
      </c>
      <c r="X622" s="322">
        <f t="shared" si="171"/>
        <v>0</v>
      </c>
      <c r="Y622" s="322">
        <f t="shared" si="171"/>
        <v>6.1274732376597276</v>
      </c>
      <c r="Z622" s="322">
        <f t="shared" si="171"/>
        <v>4.0849821584398196</v>
      </c>
      <c r="AA622" s="322">
        <f t="shared" si="171"/>
        <v>10.212455396099548</v>
      </c>
      <c r="AB622" s="322">
        <f t="shared" si="171"/>
        <v>24.50989295063891</v>
      </c>
      <c r="AC622" s="322">
        <f t="shared" si="171"/>
        <v>6.1274732376597276</v>
      </c>
      <c r="AD622" s="322">
        <f t="shared" si="171"/>
        <v>14.297437554539366</v>
      </c>
      <c r="AE622" s="322">
        <f t="shared" si="171"/>
        <v>0</v>
      </c>
      <c r="AF622" s="322">
        <f t="shared" si="171"/>
        <v>0</v>
      </c>
      <c r="AG622" s="322">
        <f t="shared" si="169"/>
        <v>26.552384029858821</v>
      </c>
      <c r="AH622" s="322">
        <f t="shared" si="169"/>
        <v>8.1699643168796392</v>
      </c>
      <c r="AI622" s="322">
        <f t="shared" si="169"/>
        <v>8.1699643168796392</v>
      </c>
      <c r="AJ622" s="322">
        <f t="shared" si="169"/>
        <v>4.0849821584398196</v>
      </c>
      <c r="AK622" s="1280" t="s">
        <v>1465</v>
      </c>
      <c r="AL622" s="88" t="s">
        <v>1465</v>
      </c>
      <c r="AM622" s="1280" t="s">
        <v>1465</v>
      </c>
      <c r="AN622" s="322">
        <f t="shared" si="163"/>
        <v>1864.7943553277773</v>
      </c>
      <c r="AO622" s="322">
        <f t="shared" si="172"/>
        <v>972.22575370867685</v>
      </c>
      <c r="AP622" s="322">
        <f t="shared" si="172"/>
        <v>40.849821584398192</v>
      </c>
      <c r="AQ622" s="322">
        <f t="shared" si="172"/>
        <v>451.39052850759987</v>
      </c>
      <c r="AR622" s="322">
        <f t="shared" si="172"/>
        <v>0</v>
      </c>
      <c r="AS622" s="322">
        <f t="shared" si="172"/>
        <v>287.99124217000718</v>
      </c>
      <c r="AT622" s="322">
        <f t="shared" si="172"/>
        <v>0</v>
      </c>
      <c r="AU622" s="322">
        <f t="shared" si="172"/>
        <v>6.1274732376597276</v>
      </c>
      <c r="AV622" s="322">
        <f t="shared" si="172"/>
        <v>4.0849821584398196</v>
      </c>
      <c r="AW622" s="322">
        <f t="shared" si="172"/>
        <v>10.212455396099548</v>
      </c>
      <c r="AX622" s="322">
        <f t="shared" si="172"/>
        <v>24.50989295063891</v>
      </c>
      <c r="AY622" s="322">
        <f t="shared" si="172"/>
        <v>6.1274732376597276</v>
      </c>
      <c r="AZ622" s="322">
        <f t="shared" si="172"/>
        <v>14.297437554539366</v>
      </c>
      <c r="BA622" s="322">
        <f t="shared" si="172"/>
        <v>0</v>
      </c>
      <c r="BB622" s="322">
        <f t="shared" si="172"/>
        <v>0</v>
      </c>
      <c r="BC622" s="322">
        <f t="shared" si="170"/>
        <v>26.552384029858821</v>
      </c>
      <c r="BD622" s="322">
        <f t="shared" si="170"/>
        <v>8.1699643168796392</v>
      </c>
      <c r="BE622" s="322">
        <f t="shared" si="170"/>
        <v>8.1699643168796392</v>
      </c>
      <c r="BF622" s="322">
        <f t="shared" si="170"/>
        <v>4.0849821584398196</v>
      </c>
    </row>
    <row r="623" spans="2:58" ht="14.25">
      <c r="B623" s="6" t="s">
        <v>303</v>
      </c>
      <c r="C623" s="1918" t="s">
        <v>24</v>
      </c>
      <c r="D623" s="1919" t="s">
        <v>30</v>
      </c>
      <c r="E623" s="1918" t="s">
        <v>25</v>
      </c>
      <c r="F623" s="1753" t="s">
        <v>26</v>
      </c>
      <c r="G623" s="1920">
        <v>17.5</v>
      </c>
      <c r="H623" s="1941">
        <v>257.99781895614393</v>
      </c>
      <c r="I623" s="1941">
        <v>257.99781895614393</v>
      </c>
      <c r="J623" s="1941">
        <v>257.99781895614393</v>
      </c>
      <c r="K623" s="1939">
        <v>9.1300000000000008</v>
      </c>
      <c r="L623" s="1738"/>
      <c r="O623" s="1215"/>
      <c r="R623" s="322">
        <f t="shared" si="161"/>
        <v>2355.5200870695944</v>
      </c>
      <c r="S623" s="322">
        <f t="shared" si="171"/>
        <v>1228.0696182312452</v>
      </c>
      <c r="T623" s="322">
        <f t="shared" si="171"/>
        <v>51.599563791228803</v>
      </c>
      <c r="U623" s="322">
        <f t="shared" si="171"/>
        <v>570.17517989307794</v>
      </c>
      <c r="V623" s="322">
        <f t="shared" si="171"/>
        <v>0</v>
      </c>
      <c r="W623" s="322">
        <f t="shared" si="171"/>
        <v>363.7769247281629</v>
      </c>
      <c r="X623" s="322">
        <f t="shared" si="171"/>
        <v>0</v>
      </c>
      <c r="Y623" s="322">
        <f t="shared" si="171"/>
        <v>7.7399345686843182</v>
      </c>
      <c r="Z623" s="322">
        <f t="shared" si="171"/>
        <v>5.15995637912288</v>
      </c>
      <c r="AA623" s="322">
        <f t="shared" si="171"/>
        <v>12.899890947807201</v>
      </c>
      <c r="AB623" s="322">
        <f t="shared" si="171"/>
        <v>30.959738274737273</v>
      </c>
      <c r="AC623" s="322">
        <f t="shared" si="171"/>
        <v>7.7399345686843182</v>
      </c>
      <c r="AD623" s="322">
        <f t="shared" si="171"/>
        <v>18.059847326930079</v>
      </c>
      <c r="AE623" s="322">
        <f t="shared" si="171"/>
        <v>0</v>
      </c>
      <c r="AF623" s="322">
        <f t="shared" si="171"/>
        <v>0</v>
      </c>
      <c r="AG623" s="322">
        <f t="shared" si="169"/>
        <v>33.539716464298714</v>
      </c>
      <c r="AH623" s="322">
        <f t="shared" si="169"/>
        <v>10.31991275824576</v>
      </c>
      <c r="AI623" s="322">
        <f t="shared" si="169"/>
        <v>10.31991275824576</v>
      </c>
      <c r="AJ623" s="322">
        <f t="shared" si="169"/>
        <v>5.15995637912288</v>
      </c>
      <c r="AK623" s="1280" t="s">
        <v>1465</v>
      </c>
      <c r="AL623" s="88" t="s">
        <v>1465</v>
      </c>
      <c r="AM623" s="1280" t="s">
        <v>1465</v>
      </c>
      <c r="AN623" s="322">
        <f t="shared" si="163"/>
        <v>2355.5200870695944</v>
      </c>
      <c r="AO623" s="322">
        <f t="shared" si="172"/>
        <v>1228.0696182312452</v>
      </c>
      <c r="AP623" s="322">
        <f t="shared" si="172"/>
        <v>51.599563791228803</v>
      </c>
      <c r="AQ623" s="322">
        <f t="shared" si="172"/>
        <v>570.17517989307794</v>
      </c>
      <c r="AR623" s="322">
        <f t="shared" si="172"/>
        <v>0</v>
      </c>
      <c r="AS623" s="322">
        <f t="shared" si="172"/>
        <v>363.7769247281629</v>
      </c>
      <c r="AT623" s="322">
        <f t="shared" si="172"/>
        <v>0</v>
      </c>
      <c r="AU623" s="322">
        <f t="shared" si="172"/>
        <v>7.7399345686843182</v>
      </c>
      <c r="AV623" s="322">
        <f t="shared" si="172"/>
        <v>5.15995637912288</v>
      </c>
      <c r="AW623" s="322">
        <f t="shared" si="172"/>
        <v>12.899890947807201</v>
      </c>
      <c r="AX623" s="322">
        <f t="shared" si="172"/>
        <v>30.959738274737273</v>
      </c>
      <c r="AY623" s="322">
        <f t="shared" si="172"/>
        <v>7.7399345686843182</v>
      </c>
      <c r="AZ623" s="322">
        <f t="shared" si="172"/>
        <v>18.059847326930079</v>
      </c>
      <c r="BA623" s="322">
        <f t="shared" si="172"/>
        <v>0</v>
      </c>
      <c r="BB623" s="322">
        <f t="shared" si="172"/>
        <v>0</v>
      </c>
      <c r="BC623" s="322">
        <f t="shared" si="170"/>
        <v>33.539716464298714</v>
      </c>
      <c r="BD623" s="322">
        <f t="shared" si="170"/>
        <v>10.31991275824576</v>
      </c>
      <c r="BE623" s="322">
        <f t="shared" si="170"/>
        <v>10.31991275824576</v>
      </c>
      <c r="BF623" s="322">
        <f t="shared" si="170"/>
        <v>5.15995637912288</v>
      </c>
    </row>
    <row r="624" spans="2:58" ht="14.25">
      <c r="B624" s="6" t="s">
        <v>303</v>
      </c>
      <c r="C624" s="1918" t="s">
        <v>24</v>
      </c>
      <c r="D624" s="1919" t="s">
        <v>31</v>
      </c>
      <c r="E624" s="1918" t="s">
        <v>25</v>
      </c>
      <c r="F624" s="1753" t="s">
        <v>26</v>
      </c>
      <c r="G624" s="1920">
        <v>17.5</v>
      </c>
      <c r="H624" s="1941">
        <v>479.8107699279513</v>
      </c>
      <c r="I624" s="1941">
        <v>479.8107699279513</v>
      </c>
      <c r="J624" s="1941">
        <v>479.8107699279513</v>
      </c>
      <c r="K624" s="1939">
        <v>9.1300000000000008</v>
      </c>
      <c r="L624" s="1738"/>
      <c r="O624" s="1215"/>
      <c r="R624" s="322">
        <f t="shared" si="161"/>
        <v>4380.6723294421954</v>
      </c>
      <c r="S624" s="322">
        <f t="shared" si="171"/>
        <v>2283.8992648570484</v>
      </c>
      <c r="T624" s="322">
        <f t="shared" si="171"/>
        <v>95.962153985590277</v>
      </c>
      <c r="U624" s="322">
        <f t="shared" si="171"/>
        <v>1060.3818015407721</v>
      </c>
      <c r="V624" s="322">
        <f t="shared" si="171"/>
        <v>0</v>
      </c>
      <c r="W624" s="322">
        <f t="shared" si="171"/>
        <v>676.53318559841114</v>
      </c>
      <c r="X624" s="322">
        <f t="shared" si="171"/>
        <v>0</v>
      </c>
      <c r="Y624" s="322">
        <f t="shared" si="171"/>
        <v>14.394323097838537</v>
      </c>
      <c r="Z624" s="322">
        <f t="shared" si="171"/>
        <v>9.5962153985590284</v>
      </c>
      <c r="AA624" s="322">
        <f t="shared" si="171"/>
        <v>23.990538496397569</v>
      </c>
      <c r="AB624" s="322">
        <f t="shared" si="171"/>
        <v>57.577292391354149</v>
      </c>
      <c r="AC624" s="322">
        <f t="shared" si="171"/>
        <v>14.394323097838537</v>
      </c>
      <c r="AD624" s="322">
        <f t="shared" si="171"/>
        <v>33.586753894956594</v>
      </c>
      <c r="AE624" s="322">
        <f t="shared" si="171"/>
        <v>0</v>
      </c>
      <c r="AF624" s="322">
        <f t="shared" si="171"/>
        <v>0</v>
      </c>
      <c r="AG624" s="322">
        <f t="shared" si="169"/>
        <v>62.375400090633661</v>
      </c>
      <c r="AH624" s="322">
        <f t="shared" si="169"/>
        <v>19.192430797118057</v>
      </c>
      <c r="AI624" s="322">
        <f t="shared" si="169"/>
        <v>19.192430797118057</v>
      </c>
      <c r="AJ624" s="322">
        <f t="shared" si="169"/>
        <v>9.5962153985590284</v>
      </c>
      <c r="AK624" s="1280" t="s">
        <v>1465</v>
      </c>
      <c r="AL624" s="88" t="s">
        <v>1465</v>
      </c>
      <c r="AM624" s="1280" t="s">
        <v>1465</v>
      </c>
      <c r="AN624" s="322">
        <f t="shared" si="163"/>
        <v>4380.6723294421954</v>
      </c>
      <c r="AO624" s="322">
        <f t="shared" si="172"/>
        <v>2283.8992648570484</v>
      </c>
      <c r="AP624" s="322">
        <f t="shared" si="172"/>
        <v>95.962153985590277</v>
      </c>
      <c r="AQ624" s="322">
        <f t="shared" si="172"/>
        <v>1060.3818015407721</v>
      </c>
      <c r="AR624" s="322">
        <f t="shared" si="172"/>
        <v>0</v>
      </c>
      <c r="AS624" s="322">
        <f t="shared" si="172"/>
        <v>676.53318559841114</v>
      </c>
      <c r="AT624" s="322">
        <f t="shared" si="172"/>
        <v>0</v>
      </c>
      <c r="AU624" s="322">
        <f t="shared" si="172"/>
        <v>14.394323097838537</v>
      </c>
      <c r="AV624" s="322">
        <f t="shared" si="172"/>
        <v>9.5962153985590284</v>
      </c>
      <c r="AW624" s="322">
        <f t="shared" si="172"/>
        <v>23.990538496397569</v>
      </c>
      <c r="AX624" s="322">
        <f t="shared" si="172"/>
        <v>57.577292391354149</v>
      </c>
      <c r="AY624" s="322">
        <f t="shared" si="172"/>
        <v>14.394323097838537</v>
      </c>
      <c r="AZ624" s="322">
        <f t="shared" si="172"/>
        <v>33.586753894956594</v>
      </c>
      <c r="BA624" s="322">
        <f t="shared" si="172"/>
        <v>0</v>
      </c>
      <c r="BB624" s="322">
        <f t="shared" si="172"/>
        <v>0</v>
      </c>
      <c r="BC624" s="322">
        <f t="shared" si="170"/>
        <v>62.375400090633661</v>
      </c>
      <c r="BD624" s="322">
        <f t="shared" si="170"/>
        <v>19.192430797118057</v>
      </c>
      <c r="BE624" s="322">
        <f t="shared" si="170"/>
        <v>19.192430797118057</v>
      </c>
      <c r="BF624" s="322">
        <f t="shared" si="170"/>
        <v>9.5962153985590284</v>
      </c>
    </row>
    <row r="625" spans="2:58" ht="14.25">
      <c r="B625" s="6" t="s">
        <v>303</v>
      </c>
      <c r="C625" s="1918" t="s">
        <v>24</v>
      </c>
      <c r="D625" s="1919" t="s">
        <v>32</v>
      </c>
      <c r="E625" s="1918" t="s">
        <v>25</v>
      </c>
      <c r="F625" s="1753" t="s">
        <v>26</v>
      </c>
      <c r="G625" s="1920">
        <v>17.5</v>
      </c>
      <c r="H625" s="1941">
        <v>787.22520588679424</v>
      </c>
      <c r="I625" s="1941">
        <v>787.22520588679424</v>
      </c>
      <c r="J625" s="1941">
        <v>787.22520588679424</v>
      </c>
      <c r="K625" s="1939">
        <v>9.1300000000000008</v>
      </c>
      <c r="L625" s="1738"/>
      <c r="O625" s="1215"/>
      <c r="R625" s="322">
        <f t="shared" si="161"/>
        <v>7187.3661297464323</v>
      </c>
      <c r="S625" s="322">
        <f t="shared" si="171"/>
        <v>3747.1919800211408</v>
      </c>
      <c r="T625" s="322">
        <f t="shared" si="171"/>
        <v>157.44504117735889</v>
      </c>
      <c r="U625" s="322">
        <f t="shared" si="171"/>
        <v>1739.767705009815</v>
      </c>
      <c r="V625" s="322">
        <f t="shared" si="171"/>
        <v>0</v>
      </c>
      <c r="W625" s="322">
        <f t="shared" si="171"/>
        <v>1109.9875403003798</v>
      </c>
      <c r="X625" s="322">
        <f t="shared" si="171"/>
        <v>0</v>
      </c>
      <c r="Y625" s="322">
        <f t="shared" si="171"/>
        <v>23.616756176603825</v>
      </c>
      <c r="Z625" s="322">
        <f t="shared" si="171"/>
        <v>15.74450411773589</v>
      </c>
      <c r="AA625" s="322">
        <f t="shared" si="171"/>
        <v>39.361260294339722</v>
      </c>
      <c r="AB625" s="322">
        <f t="shared" si="171"/>
        <v>94.467024706415302</v>
      </c>
      <c r="AC625" s="322">
        <f t="shared" si="171"/>
        <v>23.616756176603825</v>
      </c>
      <c r="AD625" s="322">
        <f t="shared" si="171"/>
        <v>55.105764412075601</v>
      </c>
      <c r="AE625" s="322">
        <f t="shared" si="171"/>
        <v>0</v>
      </c>
      <c r="AF625" s="322">
        <f t="shared" si="171"/>
        <v>0</v>
      </c>
      <c r="AG625" s="322">
        <f t="shared" si="169"/>
        <v>102.33927676528326</v>
      </c>
      <c r="AH625" s="322">
        <f t="shared" si="169"/>
        <v>31.489008235471779</v>
      </c>
      <c r="AI625" s="322">
        <f t="shared" si="169"/>
        <v>31.489008235471779</v>
      </c>
      <c r="AJ625" s="322">
        <f t="shared" si="169"/>
        <v>15.74450411773589</v>
      </c>
      <c r="AK625" s="1280" t="s">
        <v>1465</v>
      </c>
      <c r="AL625" s="88" t="s">
        <v>1465</v>
      </c>
      <c r="AM625" s="1280" t="s">
        <v>1465</v>
      </c>
      <c r="AN625" s="322">
        <f t="shared" si="163"/>
        <v>7187.3661297464323</v>
      </c>
      <c r="AO625" s="322">
        <f t="shared" si="172"/>
        <v>3747.1919800211408</v>
      </c>
      <c r="AP625" s="322">
        <f t="shared" si="172"/>
        <v>157.44504117735889</v>
      </c>
      <c r="AQ625" s="322">
        <f t="shared" si="172"/>
        <v>1739.767705009815</v>
      </c>
      <c r="AR625" s="322">
        <f t="shared" si="172"/>
        <v>0</v>
      </c>
      <c r="AS625" s="322">
        <f t="shared" si="172"/>
        <v>1109.9875403003798</v>
      </c>
      <c r="AT625" s="322">
        <f t="shared" si="172"/>
        <v>0</v>
      </c>
      <c r="AU625" s="322">
        <f t="shared" si="172"/>
        <v>23.616756176603825</v>
      </c>
      <c r="AV625" s="322">
        <f t="shared" si="172"/>
        <v>15.74450411773589</v>
      </c>
      <c r="AW625" s="322">
        <f t="shared" si="172"/>
        <v>39.361260294339722</v>
      </c>
      <c r="AX625" s="322">
        <f t="shared" si="172"/>
        <v>94.467024706415302</v>
      </c>
      <c r="AY625" s="322">
        <f t="shared" si="172"/>
        <v>23.616756176603825</v>
      </c>
      <c r="AZ625" s="322">
        <f t="shared" si="172"/>
        <v>55.105764412075601</v>
      </c>
      <c r="BA625" s="322">
        <f t="shared" si="172"/>
        <v>0</v>
      </c>
      <c r="BB625" s="322">
        <f t="shared" si="172"/>
        <v>0</v>
      </c>
      <c r="BC625" s="322">
        <f t="shared" si="170"/>
        <v>102.33927676528326</v>
      </c>
      <c r="BD625" s="322">
        <f t="shared" si="170"/>
        <v>31.489008235471779</v>
      </c>
      <c r="BE625" s="322">
        <f t="shared" si="170"/>
        <v>31.489008235471779</v>
      </c>
      <c r="BF625" s="322">
        <f t="shared" si="170"/>
        <v>15.74450411773589</v>
      </c>
    </row>
    <row r="626" spans="2:58" ht="14.25">
      <c r="B626" s="6" t="s">
        <v>303</v>
      </c>
      <c r="C626" s="1918" t="s">
        <v>24</v>
      </c>
      <c r="D626" s="1919" t="s">
        <v>33</v>
      </c>
      <c r="E626" s="1918" t="s">
        <v>25</v>
      </c>
      <c r="F626" s="1753" t="s">
        <v>26</v>
      </c>
      <c r="G626" s="1920">
        <v>17.5</v>
      </c>
      <c r="H626" s="1941">
        <v>295.15174780897024</v>
      </c>
      <c r="I626" s="1941">
        <v>295.15174780897024</v>
      </c>
      <c r="J626" s="1941">
        <v>295.15174780897024</v>
      </c>
      <c r="K626" s="1939">
        <v>9.1300000000000008</v>
      </c>
      <c r="L626" s="1738"/>
      <c r="O626" s="1215"/>
      <c r="R626" s="322">
        <f t="shared" si="161"/>
        <v>2694.7354574958986</v>
      </c>
      <c r="S626" s="322">
        <f t="shared" si="171"/>
        <v>1404.9223195706984</v>
      </c>
      <c r="T626" s="322">
        <f t="shared" si="171"/>
        <v>59.030349561794061</v>
      </c>
      <c r="U626" s="322">
        <f t="shared" si="171"/>
        <v>652.28536265782407</v>
      </c>
      <c r="V626" s="322">
        <f t="shared" si="171"/>
        <v>0</v>
      </c>
      <c r="W626" s="322">
        <f t="shared" si="171"/>
        <v>416.16396441064796</v>
      </c>
      <c r="X626" s="322">
        <f t="shared" si="171"/>
        <v>0</v>
      </c>
      <c r="Y626" s="322">
        <f t="shared" si="171"/>
        <v>8.854552434269106</v>
      </c>
      <c r="Z626" s="322">
        <f t="shared" si="171"/>
        <v>5.9030349561794067</v>
      </c>
      <c r="AA626" s="322">
        <f t="shared" si="171"/>
        <v>14.757587390448515</v>
      </c>
      <c r="AB626" s="322">
        <f t="shared" si="171"/>
        <v>35.418209737076424</v>
      </c>
      <c r="AC626" s="322">
        <f t="shared" si="171"/>
        <v>8.854552434269106</v>
      </c>
      <c r="AD626" s="322">
        <f t="shared" si="171"/>
        <v>20.660622346627918</v>
      </c>
      <c r="AE626" s="322">
        <f t="shared" si="171"/>
        <v>0</v>
      </c>
      <c r="AF626" s="322">
        <f t="shared" si="171"/>
        <v>0</v>
      </c>
      <c r="AG626" s="322">
        <f t="shared" si="169"/>
        <v>38.369727215166129</v>
      </c>
      <c r="AH626" s="322">
        <f t="shared" si="169"/>
        <v>11.806069912358813</v>
      </c>
      <c r="AI626" s="322">
        <f t="shared" si="169"/>
        <v>11.806069912358813</v>
      </c>
      <c r="AJ626" s="322">
        <f t="shared" si="169"/>
        <v>5.9030349561794067</v>
      </c>
      <c r="AK626" s="1280" t="s">
        <v>1465</v>
      </c>
      <c r="AL626" s="88" t="s">
        <v>1465</v>
      </c>
      <c r="AM626" s="1280" t="s">
        <v>1465</v>
      </c>
      <c r="AN626" s="322">
        <f t="shared" si="163"/>
        <v>2694.7354574958986</v>
      </c>
      <c r="AO626" s="322">
        <f t="shared" si="172"/>
        <v>1404.9223195706984</v>
      </c>
      <c r="AP626" s="322">
        <f t="shared" si="172"/>
        <v>59.030349561794061</v>
      </c>
      <c r="AQ626" s="322">
        <f t="shared" si="172"/>
        <v>652.28536265782407</v>
      </c>
      <c r="AR626" s="322">
        <f t="shared" si="172"/>
        <v>0</v>
      </c>
      <c r="AS626" s="322">
        <f t="shared" si="172"/>
        <v>416.16396441064796</v>
      </c>
      <c r="AT626" s="322">
        <f t="shared" si="172"/>
        <v>0</v>
      </c>
      <c r="AU626" s="322">
        <f t="shared" si="172"/>
        <v>8.854552434269106</v>
      </c>
      <c r="AV626" s="322">
        <f t="shared" si="172"/>
        <v>5.9030349561794067</v>
      </c>
      <c r="AW626" s="322">
        <f t="shared" si="172"/>
        <v>14.757587390448515</v>
      </c>
      <c r="AX626" s="322">
        <f t="shared" si="172"/>
        <v>35.418209737076424</v>
      </c>
      <c r="AY626" s="322">
        <f t="shared" si="172"/>
        <v>8.854552434269106</v>
      </c>
      <c r="AZ626" s="322">
        <f t="shared" si="172"/>
        <v>20.660622346627918</v>
      </c>
      <c r="BA626" s="322">
        <f t="shared" si="172"/>
        <v>0</v>
      </c>
      <c r="BB626" s="322">
        <f t="shared" si="172"/>
        <v>0</v>
      </c>
      <c r="BC626" s="322">
        <f t="shared" si="170"/>
        <v>38.369727215166129</v>
      </c>
      <c r="BD626" s="322">
        <f t="shared" si="170"/>
        <v>11.806069912358813</v>
      </c>
      <c r="BE626" s="322">
        <f t="shared" si="170"/>
        <v>11.806069912358813</v>
      </c>
      <c r="BF626" s="322">
        <f t="shared" si="170"/>
        <v>5.9030349561794067</v>
      </c>
    </row>
    <row r="627" spans="2:58" ht="14.25">
      <c r="B627" s="6" t="s">
        <v>303</v>
      </c>
      <c r="C627" s="1918" t="s">
        <v>24</v>
      </c>
      <c r="D627" s="1919" t="s">
        <v>34</v>
      </c>
      <c r="E627" s="1918" t="s">
        <v>25</v>
      </c>
      <c r="F627" s="1753" t="s">
        <v>26</v>
      </c>
      <c r="G627" s="1920">
        <v>17.63</v>
      </c>
      <c r="H627" s="1941">
        <v>4.1264941851331791</v>
      </c>
      <c r="I627" s="1941">
        <v>4.1264941851331791</v>
      </c>
      <c r="J627" s="1941">
        <v>4.1264941851331791</v>
      </c>
      <c r="K627" s="1939">
        <v>9.1300000000000008</v>
      </c>
      <c r="L627" s="1738"/>
      <c r="O627" s="1215"/>
      <c r="R627" s="322">
        <f t="shared" si="161"/>
        <v>37.674891910265927</v>
      </c>
      <c r="S627" s="322">
        <f t="shared" si="171"/>
        <v>19.642112321233935</v>
      </c>
      <c r="T627" s="322">
        <f t="shared" si="171"/>
        <v>0.82529883702663598</v>
      </c>
      <c r="U627" s="322">
        <f t="shared" si="171"/>
        <v>9.1195521491443241</v>
      </c>
      <c r="V627" s="322">
        <f t="shared" si="171"/>
        <v>0</v>
      </c>
      <c r="W627" s="322">
        <f t="shared" si="171"/>
        <v>5.8183568010377815</v>
      </c>
      <c r="X627" s="322">
        <f t="shared" si="171"/>
        <v>0</v>
      </c>
      <c r="Y627" s="322">
        <f t="shared" si="171"/>
        <v>0.12379482555399536</v>
      </c>
      <c r="Z627" s="322">
        <f t="shared" si="171"/>
        <v>8.2529883702663606E-2</v>
      </c>
      <c r="AA627" s="322">
        <f t="shared" si="171"/>
        <v>0.20632470925665899</v>
      </c>
      <c r="AB627" s="322">
        <f t="shared" si="171"/>
        <v>0.49517930221598144</v>
      </c>
      <c r="AC627" s="322">
        <f t="shared" si="171"/>
        <v>0.12379482555399536</v>
      </c>
      <c r="AD627" s="322">
        <f t="shared" si="171"/>
        <v>0.28885459295932253</v>
      </c>
      <c r="AE627" s="322">
        <f t="shared" si="171"/>
        <v>0</v>
      </c>
      <c r="AF627" s="322">
        <f t="shared" si="171"/>
        <v>0</v>
      </c>
      <c r="AG627" s="322">
        <f t="shared" si="169"/>
        <v>0.53644424406731328</v>
      </c>
      <c r="AH627" s="322">
        <f t="shared" si="169"/>
        <v>0.16505976740532721</v>
      </c>
      <c r="AI627" s="322">
        <f t="shared" si="169"/>
        <v>0.16505976740532721</v>
      </c>
      <c r="AJ627" s="322">
        <f t="shared" si="169"/>
        <v>8.2529883702663606E-2</v>
      </c>
      <c r="AK627" s="1280" t="s">
        <v>1465</v>
      </c>
      <c r="AL627" s="88" t="s">
        <v>1465</v>
      </c>
      <c r="AM627" s="1280" t="s">
        <v>1465</v>
      </c>
      <c r="AN627" s="322">
        <f t="shared" si="163"/>
        <v>37.674891910265927</v>
      </c>
      <c r="AO627" s="322">
        <f t="shared" si="172"/>
        <v>19.642112321233935</v>
      </c>
      <c r="AP627" s="322">
        <f t="shared" si="172"/>
        <v>0.82529883702663598</v>
      </c>
      <c r="AQ627" s="322">
        <f t="shared" si="172"/>
        <v>9.1195521491443241</v>
      </c>
      <c r="AR627" s="322">
        <f t="shared" si="172"/>
        <v>0</v>
      </c>
      <c r="AS627" s="322">
        <f t="shared" si="172"/>
        <v>5.8183568010377815</v>
      </c>
      <c r="AT627" s="322">
        <f t="shared" si="172"/>
        <v>0</v>
      </c>
      <c r="AU627" s="322">
        <f t="shared" si="172"/>
        <v>0.12379482555399536</v>
      </c>
      <c r="AV627" s="322">
        <f t="shared" si="172"/>
        <v>8.2529883702663606E-2</v>
      </c>
      <c r="AW627" s="322">
        <f t="shared" si="172"/>
        <v>0.20632470925665899</v>
      </c>
      <c r="AX627" s="322">
        <f t="shared" si="172"/>
        <v>0.49517930221598144</v>
      </c>
      <c r="AY627" s="322">
        <f t="shared" si="172"/>
        <v>0.12379482555399536</v>
      </c>
      <c r="AZ627" s="322">
        <f t="shared" si="172"/>
        <v>0.28885459295932253</v>
      </c>
      <c r="BA627" s="322">
        <f t="shared" si="172"/>
        <v>0</v>
      </c>
      <c r="BB627" s="322">
        <f t="shared" si="172"/>
        <v>0</v>
      </c>
      <c r="BC627" s="322">
        <f t="shared" si="170"/>
        <v>0.53644424406731328</v>
      </c>
      <c r="BD627" s="322">
        <f t="shared" si="170"/>
        <v>0.16505976740532721</v>
      </c>
      <c r="BE627" s="322">
        <f t="shared" si="170"/>
        <v>0.16505976740532721</v>
      </c>
      <c r="BF627" s="322">
        <f t="shared" si="170"/>
        <v>8.2529883702663606E-2</v>
      </c>
    </row>
    <row r="628" spans="2:58" ht="14.25">
      <c r="B628" s="6" t="s">
        <v>303</v>
      </c>
      <c r="C628" s="1918" t="s">
        <v>85</v>
      </c>
      <c r="D628" s="1919" t="s">
        <v>86</v>
      </c>
      <c r="E628" s="1918" t="s">
        <v>25</v>
      </c>
      <c r="F628" s="1753" t="s">
        <v>26</v>
      </c>
      <c r="G628" s="1920">
        <v>17.71</v>
      </c>
      <c r="H628" s="1941">
        <v>2524.3538462076835</v>
      </c>
      <c r="I628" s="1941">
        <v>2524.3538462076835</v>
      </c>
      <c r="J628" s="1941">
        <v>2524.3538462076835</v>
      </c>
      <c r="K628" s="1939">
        <v>9.42</v>
      </c>
      <c r="L628" s="1738"/>
      <c r="O628" s="1215"/>
      <c r="R628" s="322">
        <f t="shared" si="161"/>
        <v>23047.350615876152</v>
      </c>
      <c r="S628" s="322">
        <f t="shared" si="171"/>
        <v>12015.924307948575</v>
      </c>
      <c r="T628" s="322">
        <f t="shared" si="171"/>
        <v>504.87076924153683</v>
      </c>
      <c r="U628" s="322">
        <f t="shared" si="171"/>
        <v>5578.8220001189793</v>
      </c>
      <c r="V628" s="322">
        <f t="shared" si="171"/>
        <v>0</v>
      </c>
      <c r="W628" s="322">
        <f t="shared" si="171"/>
        <v>3559.3389231528331</v>
      </c>
      <c r="X628" s="322">
        <f t="shared" si="171"/>
        <v>0</v>
      </c>
      <c r="Y628" s="322">
        <f t="shared" si="171"/>
        <v>75.730615386230497</v>
      </c>
      <c r="Z628" s="322">
        <f t="shared" si="171"/>
        <v>50.487076924153683</v>
      </c>
      <c r="AA628" s="322">
        <f t="shared" si="171"/>
        <v>126.21769231038421</v>
      </c>
      <c r="AB628" s="322">
        <f t="shared" si="171"/>
        <v>302.92246154492199</v>
      </c>
      <c r="AC628" s="322">
        <f t="shared" si="171"/>
        <v>75.730615386230497</v>
      </c>
      <c r="AD628" s="322">
        <f t="shared" si="171"/>
        <v>176.70476923453785</v>
      </c>
      <c r="AE628" s="322">
        <f t="shared" si="171"/>
        <v>0</v>
      </c>
      <c r="AF628" s="322">
        <f t="shared" si="171"/>
        <v>0</v>
      </c>
      <c r="AG628" s="322">
        <f t="shared" si="169"/>
        <v>328.16600000699884</v>
      </c>
      <c r="AH628" s="322">
        <f t="shared" si="169"/>
        <v>100.97415384830737</v>
      </c>
      <c r="AI628" s="322">
        <f t="shared" si="169"/>
        <v>100.97415384830737</v>
      </c>
      <c r="AJ628" s="322">
        <f t="shared" si="169"/>
        <v>50.487076924153683</v>
      </c>
      <c r="AK628" s="1280" t="s">
        <v>1465</v>
      </c>
      <c r="AL628" s="88" t="s">
        <v>1465</v>
      </c>
      <c r="AM628" s="1280" t="s">
        <v>1465</v>
      </c>
      <c r="AN628" s="322">
        <f t="shared" si="163"/>
        <v>23779.41323127638</v>
      </c>
      <c r="AO628" s="322">
        <f t="shared" si="172"/>
        <v>12397.591126054278</v>
      </c>
      <c r="AP628" s="322">
        <f t="shared" si="172"/>
        <v>520.90719017034792</v>
      </c>
      <c r="AQ628" s="322">
        <f t="shared" si="172"/>
        <v>5756.0244513823418</v>
      </c>
      <c r="AR628" s="322">
        <f t="shared" si="172"/>
        <v>0</v>
      </c>
      <c r="AS628" s="322">
        <f t="shared" si="172"/>
        <v>3672.3956907009515</v>
      </c>
      <c r="AT628" s="322">
        <f t="shared" si="172"/>
        <v>0</v>
      </c>
      <c r="AU628" s="322">
        <f t="shared" si="172"/>
        <v>78.136078525552165</v>
      </c>
      <c r="AV628" s="322">
        <f t="shared" si="172"/>
        <v>52.090719017034793</v>
      </c>
      <c r="AW628" s="322">
        <f t="shared" si="172"/>
        <v>130.22679754258698</v>
      </c>
      <c r="AX628" s="322">
        <f t="shared" si="172"/>
        <v>312.54431410220866</v>
      </c>
      <c r="AY628" s="322">
        <f t="shared" si="172"/>
        <v>78.136078525552165</v>
      </c>
      <c r="AZ628" s="322">
        <f t="shared" si="172"/>
        <v>182.31751655962174</v>
      </c>
      <c r="BA628" s="322">
        <f t="shared" si="172"/>
        <v>0</v>
      </c>
      <c r="BB628" s="322">
        <f t="shared" si="172"/>
        <v>0</v>
      </c>
      <c r="BC628" s="322">
        <f t="shared" si="170"/>
        <v>338.58967361072609</v>
      </c>
      <c r="BD628" s="322">
        <f t="shared" si="170"/>
        <v>104.18143803406959</v>
      </c>
      <c r="BE628" s="322">
        <f t="shared" si="170"/>
        <v>104.18143803406959</v>
      </c>
      <c r="BF628" s="322">
        <f t="shared" si="170"/>
        <v>52.090719017034793</v>
      </c>
    </row>
    <row r="629" spans="2:58" ht="14.25">
      <c r="B629" s="6" t="s">
        <v>303</v>
      </c>
      <c r="C629" s="1918" t="s">
        <v>85</v>
      </c>
      <c r="D629" s="1919" t="s">
        <v>87</v>
      </c>
      <c r="E629" s="1918" t="s">
        <v>25</v>
      </c>
      <c r="F629" s="1753" t="s">
        <v>26</v>
      </c>
      <c r="G629" s="1920">
        <v>17.78</v>
      </c>
      <c r="H629" s="1941">
        <v>63.930974786863544</v>
      </c>
      <c r="I629" s="1941">
        <v>63.930974786863544</v>
      </c>
      <c r="J629" s="1941">
        <v>63.930974786863544</v>
      </c>
      <c r="K629" s="1939">
        <v>9.4600000000000009</v>
      </c>
      <c r="L629" s="1738"/>
      <c r="O629" s="1215"/>
      <c r="R629" s="322">
        <f t="shared" si="161"/>
        <v>583.68979980406425</v>
      </c>
      <c r="S629" s="322">
        <f t="shared" si="171"/>
        <v>304.31143998547054</v>
      </c>
      <c r="T629" s="322">
        <f t="shared" si="171"/>
        <v>12.786194957372713</v>
      </c>
      <c r="U629" s="322">
        <f t="shared" si="171"/>
        <v>141.2874542789684</v>
      </c>
      <c r="V629" s="322">
        <f t="shared" si="171"/>
        <v>0</v>
      </c>
      <c r="W629" s="322">
        <f t="shared" si="171"/>
        <v>90.142674449477596</v>
      </c>
      <c r="X629" s="322">
        <f t="shared" si="171"/>
        <v>0</v>
      </c>
      <c r="Y629" s="322">
        <f t="shared" si="171"/>
        <v>1.9179292436059063</v>
      </c>
      <c r="Z629" s="322">
        <f t="shared" si="171"/>
        <v>1.2786194957372714</v>
      </c>
      <c r="AA629" s="322">
        <f t="shared" si="171"/>
        <v>3.1965487393431782</v>
      </c>
      <c r="AB629" s="322">
        <f t="shared" ref="S629:AF647" si="173">+$R629*VLOOKUP($E629,$P$5:$AF$7,AB$1+3,FALSE)</f>
        <v>7.6717169744236253</v>
      </c>
      <c r="AC629" s="322">
        <f t="shared" si="173"/>
        <v>1.9179292436059063</v>
      </c>
      <c r="AD629" s="322">
        <f t="shared" si="173"/>
        <v>4.4751682350804485</v>
      </c>
      <c r="AE629" s="322">
        <f t="shared" si="173"/>
        <v>0</v>
      </c>
      <c r="AF629" s="322">
        <f t="shared" si="173"/>
        <v>0</v>
      </c>
      <c r="AG629" s="322">
        <f t="shared" si="169"/>
        <v>8.3110267222922616</v>
      </c>
      <c r="AH629" s="322">
        <f t="shared" si="169"/>
        <v>2.5572389914745428</v>
      </c>
      <c r="AI629" s="322">
        <f t="shared" si="169"/>
        <v>2.5572389914745428</v>
      </c>
      <c r="AJ629" s="322">
        <f t="shared" si="169"/>
        <v>1.2786194957372714</v>
      </c>
      <c r="AK629" s="1280" t="s">
        <v>1465</v>
      </c>
      <c r="AL629" s="88" t="s">
        <v>1465</v>
      </c>
      <c r="AM629" s="1280" t="s">
        <v>1465</v>
      </c>
      <c r="AN629" s="322">
        <f t="shared" si="163"/>
        <v>604.78702148372918</v>
      </c>
      <c r="AO629" s="322">
        <f t="shared" si="172"/>
        <v>315.31064865964413</v>
      </c>
      <c r="AP629" s="322">
        <f t="shared" si="172"/>
        <v>13.248346582337991</v>
      </c>
      <c r="AQ629" s="322">
        <f t="shared" si="172"/>
        <v>146.39422973483474</v>
      </c>
      <c r="AR629" s="322">
        <f t="shared" si="172"/>
        <v>0</v>
      </c>
      <c r="AS629" s="322">
        <f t="shared" si="172"/>
        <v>93.400843405482803</v>
      </c>
      <c r="AT629" s="322">
        <f t="shared" si="172"/>
        <v>0</v>
      </c>
      <c r="AU629" s="322">
        <f t="shared" si="172"/>
        <v>1.987251987350698</v>
      </c>
      <c r="AV629" s="322">
        <f t="shared" si="172"/>
        <v>1.3248346582337991</v>
      </c>
      <c r="AW629" s="322">
        <f t="shared" si="172"/>
        <v>3.3120866455844977</v>
      </c>
      <c r="AX629" s="322">
        <f t="shared" ref="AO629:BB647" si="174">+$AN629*VLOOKUP($E629,$AL$5:$BB$7,AX$1+3,FALSE)</f>
        <v>7.9490079494027919</v>
      </c>
      <c r="AY629" s="322">
        <f t="shared" si="174"/>
        <v>1.987251987350698</v>
      </c>
      <c r="AZ629" s="322">
        <f t="shared" si="174"/>
        <v>4.6369213038182959</v>
      </c>
      <c r="BA629" s="322">
        <f t="shared" si="174"/>
        <v>0</v>
      </c>
      <c r="BB629" s="322">
        <f t="shared" si="174"/>
        <v>0</v>
      </c>
      <c r="BC629" s="322">
        <f t="shared" si="170"/>
        <v>8.6114252785196914</v>
      </c>
      <c r="BD629" s="322">
        <f t="shared" si="170"/>
        <v>2.6496693164675982</v>
      </c>
      <c r="BE629" s="322">
        <f t="shared" si="170"/>
        <v>2.6496693164675982</v>
      </c>
      <c r="BF629" s="322">
        <f t="shared" si="170"/>
        <v>1.3248346582337991</v>
      </c>
    </row>
    <row r="630" spans="2:58" ht="14.25">
      <c r="B630" s="6" t="s">
        <v>303</v>
      </c>
      <c r="C630" s="1918" t="s">
        <v>85</v>
      </c>
      <c r="D630" s="1919" t="s">
        <v>88</v>
      </c>
      <c r="E630" s="1918" t="s">
        <v>25</v>
      </c>
      <c r="F630" s="1753" t="s">
        <v>26</v>
      </c>
      <c r="G630" s="1920">
        <v>17.71</v>
      </c>
      <c r="H630" s="1941">
        <v>2119.182446296064</v>
      </c>
      <c r="I630" s="1941">
        <v>2119.182446296064</v>
      </c>
      <c r="J630" s="1941">
        <v>2119.182446296064</v>
      </c>
      <c r="K630" s="1939">
        <v>9.42</v>
      </c>
      <c r="L630" s="1738"/>
      <c r="O630" s="1215"/>
      <c r="R630" s="322">
        <f t="shared" si="161"/>
        <v>19348.135734683066</v>
      </c>
      <c r="S630" s="322">
        <f t="shared" si="173"/>
        <v>10087.308444369266</v>
      </c>
      <c r="T630" s="322">
        <f t="shared" si="173"/>
        <v>423.8364892592129</v>
      </c>
      <c r="U630" s="322">
        <f t="shared" si="173"/>
        <v>4683.3932063143002</v>
      </c>
      <c r="V630" s="322">
        <f t="shared" si="173"/>
        <v>0</v>
      </c>
      <c r="W630" s="322">
        <f t="shared" si="173"/>
        <v>2988.0472492774497</v>
      </c>
      <c r="X630" s="322">
        <f t="shared" si="173"/>
        <v>0</v>
      </c>
      <c r="Y630" s="322">
        <f t="shared" si="173"/>
        <v>63.575473388881917</v>
      </c>
      <c r="Z630" s="322">
        <f t="shared" si="173"/>
        <v>42.383648925921293</v>
      </c>
      <c r="AA630" s="322">
        <f t="shared" si="173"/>
        <v>105.95912231480322</v>
      </c>
      <c r="AB630" s="322">
        <f t="shared" si="173"/>
        <v>254.30189355552767</v>
      </c>
      <c r="AC630" s="322">
        <f t="shared" si="173"/>
        <v>63.575473388881917</v>
      </c>
      <c r="AD630" s="322">
        <f t="shared" si="173"/>
        <v>148.34277124072449</v>
      </c>
      <c r="AE630" s="322">
        <f t="shared" si="173"/>
        <v>0</v>
      </c>
      <c r="AF630" s="322">
        <f t="shared" si="173"/>
        <v>0</v>
      </c>
      <c r="AG630" s="322">
        <f t="shared" si="169"/>
        <v>275.49371801848832</v>
      </c>
      <c r="AH630" s="322">
        <f t="shared" si="169"/>
        <v>84.767297851842585</v>
      </c>
      <c r="AI630" s="322">
        <f t="shared" si="169"/>
        <v>84.767297851842585</v>
      </c>
      <c r="AJ630" s="322">
        <f t="shared" si="169"/>
        <v>42.383648925921293</v>
      </c>
      <c r="AK630" s="1280" t="s">
        <v>1465</v>
      </c>
      <c r="AL630" s="88" t="s">
        <v>1465</v>
      </c>
      <c r="AM630" s="1280" t="s">
        <v>1465</v>
      </c>
      <c r="AN630" s="322">
        <f t="shared" si="163"/>
        <v>19962.698644108921</v>
      </c>
      <c r="AO630" s="322">
        <f t="shared" si="174"/>
        <v>10407.715831977926</v>
      </c>
      <c r="AP630" s="322">
        <f t="shared" si="174"/>
        <v>437.2989845368877</v>
      </c>
      <c r="AQ630" s="322">
        <f t="shared" si="174"/>
        <v>4832.1537791326073</v>
      </c>
      <c r="AR630" s="322">
        <f t="shared" si="174"/>
        <v>0</v>
      </c>
      <c r="AS630" s="322">
        <f t="shared" si="174"/>
        <v>3082.9578409850574</v>
      </c>
      <c r="AT630" s="322">
        <f t="shared" si="174"/>
        <v>0</v>
      </c>
      <c r="AU630" s="322">
        <f t="shared" si="174"/>
        <v>65.594847680533135</v>
      </c>
      <c r="AV630" s="322">
        <f t="shared" si="174"/>
        <v>43.729898453688776</v>
      </c>
      <c r="AW630" s="322">
        <f t="shared" si="174"/>
        <v>109.32474613422193</v>
      </c>
      <c r="AX630" s="322">
        <f t="shared" si="174"/>
        <v>262.37939072213254</v>
      </c>
      <c r="AY630" s="322">
        <f t="shared" si="174"/>
        <v>65.594847680533135</v>
      </c>
      <c r="AZ630" s="322">
        <f t="shared" si="174"/>
        <v>153.05464458791067</v>
      </c>
      <c r="BA630" s="322">
        <f t="shared" si="174"/>
        <v>0</v>
      </c>
      <c r="BB630" s="322">
        <f t="shared" si="174"/>
        <v>0</v>
      </c>
      <c r="BC630" s="322">
        <f t="shared" si="170"/>
        <v>284.24433994897697</v>
      </c>
      <c r="BD630" s="322">
        <f t="shared" si="170"/>
        <v>87.459796907377552</v>
      </c>
      <c r="BE630" s="322">
        <f t="shared" si="170"/>
        <v>87.459796907377552</v>
      </c>
      <c r="BF630" s="322">
        <f t="shared" si="170"/>
        <v>43.729898453688776</v>
      </c>
    </row>
    <row r="631" spans="2:58" ht="14.25">
      <c r="B631" s="6" t="s">
        <v>303</v>
      </c>
      <c r="C631" s="1918" t="s">
        <v>85</v>
      </c>
      <c r="D631" s="1919" t="s">
        <v>89</v>
      </c>
      <c r="E631" s="1918" t="s">
        <v>25</v>
      </c>
      <c r="F631" s="1753" t="s">
        <v>26</v>
      </c>
      <c r="G631" s="1920">
        <v>17.78</v>
      </c>
      <c r="H631" s="1941">
        <v>653.73099287261948</v>
      </c>
      <c r="I631" s="1941">
        <v>653.73099287261948</v>
      </c>
      <c r="J631" s="1941">
        <v>653.73099287261948</v>
      </c>
      <c r="K631" s="1939">
        <v>9.4600000000000009</v>
      </c>
      <c r="L631" s="1738"/>
      <c r="O631" s="1215"/>
      <c r="R631" s="322">
        <f t="shared" si="161"/>
        <v>5968.5639649270161</v>
      </c>
      <c r="S631" s="322">
        <f t="shared" si="173"/>
        <v>3111.7595260736689</v>
      </c>
      <c r="T631" s="322">
        <f t="shared" si="173"/>
        <v>130.74619857452393</v>
      </c>
      <c r="U631" s="322">
        <f t="shared" si="173"/>
        <v>1444.7454942484887</v>
      </c>
      <c r="V631" s="322">
        <f t="shared" si="173"/>
        <v>0</v>
      </c>
      <c r="W631" s="322">
        <f t="shared" si="173"/>
        <v>921.76069995039325</v>
      </c>
      <c r="X631" s="322">
        <f t="shared" si="173"/>
        <v>0</v>
      </c>
      <c r="Y631" s="322">
        <f t="shared" si="173"/>
        <v>19.611929786178582</v>
      </c>
      <c r="Z631" s="322">
        <f t="shared" si="173"/>
        <v>13.074619857452392</v>
      </c>
      <c r="AA631" s="322">
        <f t="shared" si="173"/>
        <v>32.686549643630983</v>
      </c>
      <c r="AB631" s="322">
        <f t="shared" si="173"/>
        <v>78.447719144714327</v>
      </c>
      <c r="AC631" s="322">
        <f t="shared" si="173"/>
        <v>19.611929786178582</v>
      </c>
      <c r="AD631" s="322">
        <f t="shared" si="173"/>
        <v>45.761169501083366</v>
      </c>
      <c r="AE631" s="322">
        <f t="shared" si="173"/>
        <v>0</v>
      </c>
      <c r="AF631" s="322">
        <f t="shared" si="173"/>
        <v>0</v>
      </c>
      <c r="AG631" s="322">
        <f t="shared" si="169"/>
        <v>84.985029073440529</v>
      </c>
      <c r="AH631" s="322">
        <f t="shared" si="169"/>
        <v>26.149239714904784</v>
      </c>
      <c r="AI631" s="322">
        <f t="shared" si="169"/>
        <v>26.149239714904784</v>
      </c>
      <c r="AJ631" s="322">
        <f t="shared" si="169"/>
        <v>13.074619857452392</v>
      </c>
      <c r="AK631" s="1280" t="s">
        <v>1465</v>
      </c>
      <c r="AL631" s="88" t="s">
        <v>1465</v>
      </c>
      <c r="AM631" s="1280" t="s">
        <v>1465</v>
      </c>
      <c r="AN631" s="322">
        <f t="shared" si="163"/>
        <v>6184.2951925749812</v>
      </c>
      <c r="AO631" s="322">
        <f t="shared" si="174"/>
        <v>3224.23276195585</v>
      </c>
      <c r="AP631" s="322">
        <f t="shared" si="174"/>
        <v>135.47196478806094</v>
      </c>
      <c r="AQ631" s="322">
        <f t="shared" si="174"/>
        <v>1496.9652109080728</v>
      </c>
      <c r="AR631" s="322">
        <f t="shared" si="174"/>
        <v>0</v>
      </c>
      <c r="AS631" s="322">
        <f t="shared" si="174"/>
        <v>955.07735175582934</v>
      </c>
      <c r="AT631" s="322">
        <f t="shared" si="174"/>
        <v>0</v>
      </c>
      <c r="AU631" s="322">
        <f t="shared" si="174"/>
        <v>20.320794718209136</v>
      </c>
      <c r="AV631" s="322">
        <f t="shared" si="174"/>
        <v>13.547196478806095</v>
      </c>
      <c r="AW631" s="322">
        <f t="shared" si="174"/>
        <v>33.867991197015236</v>
      </c>
      <c r="AX631" s="322">
        <f t="shared" si="174"/>
        <v>81.283178872836544</v>
      </c>
      <c r="AY631" s="322">
        <f t="shared" si="174"/>
        <v>20.320794718209136</v>
      </c>
      <c r="AZ631" s="322">
        <f t="shared" si="174"/>
        <v>47.415187675821322</v>
      </c>
      <c r="BA631" s="322">
        <f t="shared" si="174"/>
        <v>0</v>
      </c>
      <c r="BB631" s="322">
        <f t="shared" si="174"/>
        <v>0</v>
      </c>
      <c r="BC631" s="322">
        <f t="shared" si="170"/>
        <v>88.056777112239601</v>
      </c>
      <c r="BD631" s="322">
        <f t="shared" si="170"/>
        <v>27.09439295761219</v>
      </c>
      <c r="BE631" s="322">
        <f t="shared" si="170"/>
        <v>27.09439295761219</v>
      </c>
      <c r="BF631" s="322">
        <f t="shared" si="170"/>
        <v>13.547196478806095</v>
      </c>
    </row>
    <row r="632" spans="2:58" ht="14.25">
      <c r="B632" s="6" t="s">
        <v>303</v>
      </c>
      <c r="C632" s="1918" t="s">
        <v>85</v>
      </c>
      <c r="D632" s="1919" t="s">
        <v>90</v>
      </c>
      <c r="E632" s="1918" t="s">
        <v>25</v>
      </c>
      <c r="F632" s="1753" t="s">
        <v>26</v>
      </c>
      <c r="G632" s="1920">
        <v>17.71</v>
      </c>
      <c r="H632" s="1941">
        <v>918.2436111019947</v>
      </c>
      <c r="I632" s="1941">
        <v>918.2436111019947</v>
      </c>
      <c r="J632" s="1941">
        <v>918.2436111019947</v>
      </c>
      <c r="K632" s="1939">
        <v>9.42</v>
      </c>
      <c r="L632" s="1738"/>
      <c r="O632" s="1215"/>
      <c r="R632" s="322">
        <f t="shared" ref="R632:R666" si="175">+I632*VLOOKUP($E632,$P$5:$R$7,3,FALSE)</f>
        <v>8383.5641693612124</v>
      </c>
      <c r="S632" s="322">
        <f t="shared" si="173"/>
        <v>4370.8395888454952</v>
      </c>
      <c r="T632" s="322">
        <f t="shared" si="173"/>
        <v>183.64872222039898</v>
      </c>
      <c r="U632" s="322">
        <f t="shared" si="173"/>
        <v>2029.3183805354079</v>
      </c>
      <c r="V632" s="322">
        <f t="shared" si="173"/>
        <v>0</v>
      </c>
      <c r="W632" s="322">
        <f t="shared" si="173"/>
        <v>1294.7234916538123</v>
      </c>
      <c r="X632" s="322">
        <f t="shared" si="173"/>
        <v>0</v>
      </c>
      <c r="Y632" s="322">
        <f t="shared" si="173"/>
        <v>27.547308333059839</v>
      </c>
      <c r="Z632" s="322">
        <f t="shared" si="173"/>
        <v>18.364872222039899</v>
      </c>
      <c r="AA632" s="322">
        <f t="shared" si="173"/>
        <v>45.912180555099745</v>
      </c>
      <c r="AB632" s="322">
        <f t="shared" si="173"/>
        <v>110.18923333223935</v>
      </c>
      <c r="AC632" s="322">
        <f t="shared" si="173"/>
        <v>27.547308333059839</v>
      </c>
      <c r="AD632" s="322">
        <f t="shared" si="173"/>
        <v>64.27705277713963</v>
      </c>
      <c r="AE632" s="322">
        <f t="shared" si="173"/>
        <v>0</v>
      </c>
      <c r="AF632" s="322">
        <f t="shared" si="173"/>
        <v>0</v>
      </c>
      <c r="AG632" s="322">
        <f t="shared" ref="AG632:AJ668" si="176">+$R632*VLOOKUP($E632,$P$5:$AJ$7,AG$1+3,FALSE)</f>
        <v>119.37166944325931</v>
      </c>
      <c r="AH632" s="322">
        <f t="shared" si="176"/>
        <v>36.729744444079799</v>
      </c>
      <c r="AI632" s="322">
        <f t="shared" si="176"/>
        <v>36.729744444079799</v>
      </c>
      <c r="AJ632" s="322">
        <f t="shared" si="176"/>
        <v>18.364872222039899</v>
      </c>
      <c r="AK632" s="1280" t="s">
        <v>1465</v>
      </c>
      <c r="AL632" s="88" t="s">
        <v>1465</v>
      </c>
      <c r="AM632" s="1280" t="s">
        <v>1465</v>
      </c>
      <c r="AN632" s="322">
        <f t="shared" ref="AN632:AN666" si="177">+J632*K632</f>
        <v>8649.8548165807897</v>
      </c>
      <c r="AO632" s="322">
        <f t="shared" si="174"/>
        <v>4509.6723906817697</v>
      </c>
      <c r="AP632" s="322">
        <f t="shared" si="174"/>
        <v>189.48203322192313</v>
      </c>
      <c r="AQ632" s="322">
        <f t="shared" si="174"/>
        <v>2093.7764671022496</v>
      </c>
      <c r="AR632" s="322">
        <f t="shared" si="174"/>
        <v>0</v>
      </c>
      <c r="AS632" s="322">
        <f t="shared" si="174"/>
        <v>1335.8483342145576</v>
      </c>
      <c r="AT632" s="322">
        <f t="shared" si="174"/>
        <v>0</v>
      </c>
      <c r="AU632" s="322">
        <f t="shared" si="174"/>
        <v>28.422304983288463</v>
      </c>
      <c r="AV632" s="322">
        <f t="shared" si="174"/>
        <v>18.948203322192313</v>
      </c>
      <c r="AW632" s="322">
        <f t="shared" si="174"/>
        <v>47.370508305480783</v>
      </c>
      <c r="AX632" s="322">
        <f t="shared" si="174"/>
        <v>113.68921993315385</v>
      </c>
      <c r="AY632" s="322">
        <f t="shared" si="174"/>
        <v>28.422304983288463</v>
      </c>
      <c r="AZ632" s="322">
        <f t="shared" si="174"/>
        <v>66.318711627673082</v>
      </c>
      <c r="BA632" s="322">
        <f t="shared" si="174"/>
        <v>0</v>
      </c>
      <c r="BB632" s="322">
        <f t="shared" si="174"/>
        <v>0</v>
      </c>
      <c r="BC632" s="322">
        <f t="shared" ref="BC632:BF668" si="178">+$AN632*VLOOKUP($E632,$AL$5:$BF$7,BC$1+3,FALSE)</f>
        <v>123.16332159425001</v>
      </c>
      <c r="BD632" s="322">
        <f t="shared" si="178"/>
        <v>37.896406644384626</v>
      </c>
      <c r="BE632" s="322">
        <f t="shared" si="178"/>
        <v>37.896406644384626</v>
      </c>
      <c r="BF632" s="322">
        <f t="shared" si="178"/>
        <v>18.948203322192313</v>
      </c>
    </row>
    <row r="633" spans="2:58" ht="14.25">
      <c r="B633" s="6" t="s">
        <v>303</v>
      </c>
      <c r="C633" s="1918" t="s">
        <v>35</v>
      </c>
      <c r="D633" s="1919" t="s">
        <v>36</v>
      </c>
      <c r="E633" s="1918" t="s">
        <v>25</v>
      </c>
      <c r="F633" s="1753" t="s">
        <v>26</v>
      </c>
      <c r="G633" s="1920">
        <v>17.170000000000002</v>
      </c>
      <c r="H633" s="1941">
        <v>35568.250168814804</v>
      </c>
      <c r="I633" s="1941">
        <v>35568.250168814804</v>
      </c>
      <c r="J633" s="1941">
        <v>35568.250168814804</v>
      </c>
      <c r="K633" s="1939">
        <v>9.1300000000000008</v>
      </c>
      <c r="L633" s="1738"/>
      <c r="O633" s="1215"/>
      <c r="R633" s="322">
        <f t="shared" si="175"/>
        <v>324738.1240412792</v>
      </c>
      <c r="S633" s="322">
        <f t="shared" si="173"/>
        <v>169304.87080355847</v>
      </c>
      <c r="T633" s="322">
        <f t="shared" si="173"/>
        <v>7113.6500337629623</v>
      </c>
      <c r="U633" s="322">
        <f t="shared" si="173"/>
        <v>78605.832873080697</v>
      </c>
      <c r="V633" s="322">
        <f t="shared" si="173"/>
        <v>0</v>
      </c>
      <c r="W633" s="322">
        <f t="shared" si="173"/>
        <v>50151.23273802887</v>
      </c>
      <c r="X633" s="322">
        <f t="shared" si="173"/>
        <v>0</v>
      </c>
      <c r="Y633" s="322">
        <f t="shared" si="173"/>
        <v>1067.0475050644441</v>
      </c>
      <c r="Z633" s="322">
        <f t="shared" si="173"/>
        <v>711.36500337629627</v>
      </c>
      <c r="AA633" s="322">
        <f t="shared" si="173"/>
        <v>1778.4125084407406</v>
      </c>
      <c r="AB633" s="322">
        <f t="shared" si="173"/>
        <v>4268.1900202577763</v>
      </c>
      <c r="AC633" s="322">
        <f t="shared" si="173"/>
        <v>1067.0475050644441</v>
      </c>
      <c r="AD633" s="322">
        <f t="shared" si="173"/>
        <v>2489.7775118170366</v>
      </c>
      <c r="AE633" s="322">
        <f t="shared" si="173"/>
        <v>0</v>
      </c>
      <c r="AF633" s="322">
        <f t="shared" si="173"/>
        <v>0</v>
      </c>
      <c r="AG633" s="322">
        <f t="shared" si="176"/>
        <v>4623.8725219459247</v>
      </c>
      <c r="AH633" s="322">
        <f t="shared" si="176"/>
        <v>1422.7300067525925</v>
      </c>
      <c r="AI633" s="322">
        <f t="shared" si="176"/>
        <v>1422.7300067525925</v>
      </c>
      <c r="AJ633" s="322">
        <f t="shared" si="176"/>
        <v>711.36500337629627</v>
      </c>
      <c r="AK633" s="1280" t="s">
        <v>1465</v>
      </c>
      <c r="AL633" s="88" t="s">
        <v>1465</v>
      </c>
      <c r="AM633" s="1280" t="s">
        <v>1465</v>
      </c>
      <c r="AN633" s="322">
        <f t="shared" si="177"/>
        <v>324738.1240412792</v>
      </c>
      <c r="AO633" s="322">
        <f t="shared" si="174"/>
        <v>169304.87080355847</v>
      </c>
      <c r="AP633" s="322">
        <f t="shared" si="174"/>
        <v>7113.6500337629623</v>
      </c>
      <c r="AQ633" s="322">
        <f t="shared" si="174"/>
        <v>78605.832873080697</v>
      </c>
      <c r="AR633" s="322">
        <f t="shared" si="174"/>
        <v>0</v>
      </c>
      <c r="AS633" s="322">
        <f t="shared" si="174"/>
        <v>50151.23273802887</v>
      </c>
      <c r="AT633" s="322">
        <f t="shared" si="174"/>
        <v>0</v>
      </c>
      <c r="AU633" s="322">
        <f t="shared" si="174"/>
        <v>1067.0475050644441</v>
      </c>
      <c r="AV633" s="322">
        <f t="shared" si="174"/>
        <v>711.36500337629627</v>
      </c>
      <c r="AW633" s="322">
        <f t="shared" si="174"/>
        <v>1778.4125084407406</v>
      </c>
      <c r="AX633" s="322">
        <f t="shared" si="174"/>
        <v>4268.1900202577763</v>
      </c>
      <c r="AY633" s="322">
        <f t="shared" si="174"/>
        <v>1067.0475050644441</v>
      </c>
      <c r="AZ633" s="322">
        <f t="shared" si="174"/>
        <v>2489.7775118170366</v>
      </c>
      <c r="BA633" s="322">
        <f t="shared" si="174"/>
        <v>0</v>
      </c>
      <c r="BB633" s="322">
        <f t="shared" si="174"/>
        <v>0</v>
      </c>
      <c r="BC633" s="322">
        <f t="shared" si="178"/>
        <v>4623.8725219459247</v>
      </c>
      <c r="BD633" s="322">
        <f t="shared" si="178"/>
        <v>1422.7300067525925</v>
      </c>
      <c r="BE633" s="322">
        <f t="shared" si="178"/>
        <v>1422.7300067525925</v>
      </c>
      <c r="BF633" s="322">
        <f t="shared" si="178"/>
        <v>711.36500337629627</v>
      </c>
    </row>
    <row r="634" spans="2:58" ht="14.25">
      <c r="B634" s="6" t="s">
        <v>303</v>
      </c>
      <c r="C634" s="1918" t="s">
        <v>35</v>
      </c>
      <c r="D634" s="1919" t="s">
        <v>23</v>
      </c>
      <c r="E634" s="1918" t="s">
        <v>25</v>
      </c>
      <c r="F634" s="1753" t="s">
        <v>26</v>
      </c>
      <c r="G634" s="1920">
        <v>17.170000000000002</v>
      </c>
      <c r="H634" s="1941">
        <v>12021.908575325057</v>
      </c>
      <c r="I634" s="1941">
        <v>12021.908575325057</v>
      </c>
      <c r="J634" s="1941">
        <v>12021.908575325057</v>
      </c>
      <c r="K634" s="1939">
        <v>9.1300000000000008</v>
      </c>
      <c r="L634" s="1738"/>
      <c r="R634" s="322">
        <f t="shared" si="175"/>
        <v>109760.02529271778</v>
      </c>
      <c r="S634" s="322">
        <f t="shared" si="173"/>
        <v>57224.284818547276</v>
      </c>
      <c r="T634" s="322">
        <f t="shared" si="173"/>
        <v>2404.381715065012</v>
      </c>
      <c r="U634" s="322">
        <f t="shared" si="173"/>
        <v>26568.417951468371</v>
      </c>
      <c r="V634" s="322">
        <f t="shared" si="173"/>
        <v>0</v>
      </c>
      <c r="W634" s="322">
        <f t="shared" si="173"/>
        <v>16950.891091208327</v>
      </c>
      <c r="X634" s="322">
        <f t="shared" si="173"/>
        <v>0</v>
      </c>
      <c r="Y634" s="322">
        <f t="shared" si="173"/>
        <v>360.6572572597517</v>
      </c>
      <c r="Z634" s="322">
        <f t="shared" si="173"/>
        <v>240.43817150650119</v>
      </c>
      <c r="AA634" s="322">
        <f t="shared" si="173"/>
        <v>601.09542876625301</v>
      </c>
      <c r="AB634" s="322">
        <f t="shared" si="173"/>
        <v>1442.6290290390068</v>
      </c>
      <c r="AC634" s="322">
        <f t="shared" si="173"/>
        <v>360.6572572597517</v>
      </c>
      <c r="AD634" s="322">
        <f t="shared" si="173"/>
        <v>841.53360027275403</v>
      </c>
      <c r="AE634" s="322">
        <f t="shared" si="173"/>
        <v>0</v>
      </c>
      <c r="AF634" s="322">
        <f t="shared" si="173"/>
        <v>0</v>
      </c>
      <c r="AG634" s="322">
        <f t="shared" si="176"/>
        <v>1562.8481147922573</v>
      </c>
      <c r="AH634" s="322">
        <f t="shared" si="176"/>
        <v>480.87634301300238</v>
      </c>
      <c r="AI634" s="322">
        <f t="shared" si="176"/>
        <v>480.87634301300238</v>
      </c>
      <c r="AJ634" s="322">
        <f t="shared" si="176"/>
        <v>240.43817150650119</v>
      </c>
      <c r="AK634" s="1280" t="s">
        <v>1465</v>
      </c>
      <c r="AL634" s="88" t="s">
        <v>1465</v>
      </c>
      <c r="AM634" s="1280" t="s">
        <v>1465</v>
      </c>
      <c r="AN634" s="322">
        <f t="shared" si="177"/>
        <v>109760.02529271778</v>
      </c>
      <c r="AO634" s="322">
        <f t="shared" si="174"/>
        <v>57224.284818547276</v>
      </c>
      <c r="AP634" s="322">
        <f t="shared" si="174"/>
        <v>2404.381715065012</v>
      </c>
      <c r="AQ634" s="322">
        <f t="shared" si="174"/>
        <v>26568.417951468371</v>
      </c>
      <c r="AR634" s="322">
        <f t="shared" si="174"/>
        <v>0</v>
      </c>
      <c r="AS634" s="322">
        <f t="shared" si="174"/>
        <v>16950.891091208327</v>
      </c>
      <c r="AT634" s="322">
        <f t="shared" si="174"/>
        <v>0</v>
      </c>
      <c r="AU634" s="322">
        <f t="shared" si="174"/>
        <v>360.6572572597517</v>
      </c>
      <c r="AV634" s="322">
        <f t="shared" si="174"/>
        <v>240.43817150650119</v>
      </c>
      <c r="AW634" s="322">
        <f t="shared" si="174"/>
        <v>601.09542876625301</v>
      </c>
      <c r="AX634" s="322">
        <f t="shared" si="174"/>
        <v>1442.6290290390068</v>
      </c>
      <c r="AY634" s="322">
        <f t="shared" si="174"/>
        <v>360.6572572597517</v>
      </c>
      <c r="AZ634" s="322">
        <f t="shared" si="174"/>
        <v>841.53360027275403</v>
      </c>
      <c r="BA634" s="322">
        <f t="shared" si="174"/>
        <v>0</v>
      </c>
      <c r="BB634" s="322">
        <f t="shared" si="174"/>
        <v>0</v>
      </c>
      <c r="BC634" s="322">
        <f t="shared" si="178"/>
        <v>1562.8481147922573</v>
      </c>
      <c r="BD634" s="322">
        <f t="shared" si="178"/>
        <v>480.87634301300238</v>
      </c>
      <c r="BE634" s="322">
        <f t="shared" si="178"/>
        <v>480.87634301300238</v>
      </c>
      <c r="BF634" s="322">
        <f t="shared" si="178"/>
        <v>240.43817150650119</v>
      </c>
    </row>
    <row r="635" spans="2:58" ht="14.25">
      <c r="B635" s="6" t="s">
        <v>303</v>
      </c>
      <c r="C635" s="1918" t="s">
        <v>35</v>
      </c>
      <c r="D635" s="1919" t="s">
        <v>37</v>
      </c>
      <c r="E635" s="1918" t="s">
        <v>25</v>
      </c>
      <c r="F635" s="1753" t="s">
        <v>26</v>
      </c>
      <c r="G635" s="1920">
        <v>17.420000000000002</v>
      </c>
      <c r="H635" s="1941">
        <v>1557.6123205362921</v>
      </c>
      <c r="I635" s="1941">
        <v>1557.6123205362921</v>
      </c>
      <c r="J635" s="1941">
        <v>1557.6123205362921</v>
      </c>
      <c r="K635" s="1939">
        <v>9.1300000000000008</v>
      </c>
      <c r="L635" s="1738"/>
      <c r="R635" s="322">
        <f t="shared" si="175"/>
        <v>14221.000486496348</v>
      </c>
      <c r="S635" s="322">
        <f t="shared" si="173"/>
        <v>7414.234645752751</v>
      </c>
      <c r="T635" s="322">
        <f t="shared" si="173"/>
        <v>311.52246410725849</v>
      </c>
      <c r="U635" s="322">
        <f t="shared" si="173"/>
        <v>3442.3232283852049</v>
      </c>
      <c r="V635" s="322">
        <f t="shared" si="173"/>
        <v>0</v>
      </c>
      <c r="W635" s="322">
        <f t="shared" si="173"/>
        <v>2196.2333719561716</v>
      </c>
      <c r="X635" s="322">
        <f t="shared" si="173"/>
        <v>0</v>
      </c>
      <c r="Y635" s="322">
        <f t="shared" si="173"/>
        <v>46.728369616088763</v>
      </c>
      <c r="Z635" s="322">
        <f t="shared" si="173"/>
        <v>31.152246410725851</v>
      </c>
      <c r="AA635" s="322">
        <f t="shared" si="173"/>
        <v>77.880616026814621</v>
      </c>
      <c r="AB635" s="322">
        <f t="shared" si="173"/>
        <v>186.91347846435505</v>
      </c>
      <c r="AC635" s="322">
        <f t="shared" si="173"/>
        <v>46.728369616088763</v>
      </c>
      <c r="AD635" s="322">
        <f t="shared" si="173"/>
        <v>109.03286243754046</v>
      </c>
      <c r="AE635" s="322">
        <f t="shared" si="173"/>
        <v>0</v>
      </c>
      <c r="AF635" s="322">
        <f t="shared" si="173"/>
        <v>0</v>
      </c>
      <c r="AG635" s="322">
        <f t="shared" si="176"/>
        <v>202.48960166971798</v>
      </c>
      <c r="AH635" s="322">
        <f t="shared" si="176"/>
        <v>62.304492821451703</v>
      </c>
      <c r="AI635" s="322">
        <f t="shared" si="176"/>
        <v>62.304492821451703</v>
      </c>
      <c r="AJ635" s="322">
        <f t="shared" si="176"/>
        <v>31.152246410725851</v>
      </c>
      <c r="AK635" s="1280" t="s">
        <v>1465</v>
      </c>
      <c r="AL635" s="88" t="s">
        <v>1465</v>
      </c>
      <c r="AM635" s="1280" t="s">
        <v>1465</v>
      </c>
      <c r="AN635" s="322">
        <f t="shared" si="177"/>
        <v>14221.000486496348</v>
      </c>
      <c r="AO635" s="322">
        <f t="shared" si="174"/>
        <v>7414.234645752751</v>
      </c>
      <c r="AP635" s="322">
        <f t="shared" si="174"/>
        <v>311.52246410725849</v>
      </c>
      <c r="AQ635" s="322">
        <f t="shared" si="174"/>
        <v>3442.3232283852049</v>
      </c>
      <c r="AR635" s="322">
        <f t="shared" si="174"/>
        <v>0</v>
      </c>
      <c r="AS635" s="322">
        <f t="shared" si="174"/>
        <v>2196.2333719561716</v>
      </c>
      <c r="AT635" s="322">
        <f t="shared" si="174"/>
        <v>0</v>
      </c>
      <c r="AU635" s="322">
        <f t="shared" si="174"/>
        <v>46.728369616088763</v>
      </c>
      <c r="AV635" s="322">
        <f t="shared" si="174"/>
        <v>31.152246410725851</v>
      </c>
      <c r="AW635" s="322">
        <f t="shared" si="174"/>
        <v>77.880616026814621</v>
      </c>
      <c r="AX635" s="322">
        <f t="shared" si="174"/>
        <v>186.91347846435505</v>
      </c>
      <c r="AY635" s="322">
        <f t="shared" si="174"/>
        <v>46.728369616088763</v>
      </c>
      <c r="AZ635" s="322">
        <f t="shared" si="174"/>
        <v>109.03286243754046</v>
      </c>
      <c r="BA635" s="322">
        <f t="shared" si="174"/>
        <v>0</v>
      </c>
      <c r="BB635" s="322">
        <f t="shared" si="174"/>
        <v>0</v>
      </c>
      <c r="BC635" s="322">
        <f t="shared" si="178"/>
        <v>202.48960166971798</v>
      </c>
      <c r="BD635" s="322">
        <f t="shared" si="178"/>
        <v>62.304492821451703</v>
      </c>
      <c r="BE635" s="322">
        <f t="shared" si="178"/>
        <v>62.304492821451703</v>
      </c>
      <c r="BF635" s="322">
        <f t="shared" si="178"/>
        <v>31.152246410725851</v>
      </c>
    </row>
    <row r="636" spans="2:58" ht="14.25">
      <c r="B636" s="6" t="s">
        <v>303</v>
      </c>
      <c r="C636" s="1918" t="s">
        <v>35</v>
      </c>
      <c r="D636" s="1919" t="s">
        <v>38</v>
      </c>
      <c r="E636" s="1918" t="s">
        <v>25</v>
      </c>
      <c r="F636" s="1753" t="s">
        <v>26</v>
      </c>
      <c r="G636" s="1920">
        <v>17.170000000000002</v>
      </c>
      <c r="H636" s="1941">
        <v>9241.0767053053569</v>
      </c>
      <c r="I636" s="1941">
        <v>9241.0767053053569</v>
      </c>
      <c r="J636" s="1941">
        <v>9241.0767053053569</v>
      </c>
      <c r="K636" s="1939">
        <v>9.1300000000000008</v>
      </c>
      <c r="L636" s="1738"/>
      <c r="R636" s="322">
        <f t="shared" si="175"/>
        <v>84371.030319437908</v>
      </c>
      <c r="S636" s="322">
        <f t="shared" si="173"/>
        <v>43987.525117253499</v>
      </c>
      <c r="T636" s="322">
        <f t="shared" si="173"/>
        <v>1848.2153410610717</v>
      </c>
      <c r="U636" s="322">
        <f t="shared" si="173"/>
        <v>20422.779518724834</v>
      </c>
      <c r="V636" s="322">
        <f t="shared" si="173"/>
        <v>0</v>
      </c>
      <c r="W636" s="322">
        <f t="shared" si="173"/>
        <v>13029.918154480551</v>
      </c>
      <c r="X636" s="322">
        <f t="shared" si="173"/>
        <v>0</v>
      </c>
      <c r="Y636" s="322">
        <f t="shared" si="173"/>
        <v>277.23230115916067</v>
      </c>
      <c r="Z636" s="322">
        <f t="shared" si="173"/>
        <v>184.82153410610718</v>
      </c>
      <c r="AA636" s="322">
        <f t="shared" si="173"/>
        <v>462.05383526526794</v>
      </c>
      <c r="AB636" s="322">
        <f t="shared" si="173"/>
        <v>1108.9292046366427</v>
      </c>
      <c r="AC636" s="322">
        <f t="shared" si="173"/>
        <v>277.23230115916067</v>
      </c>
      <c r="AD636" s="322">
        <f t="shared" si="173"/>
        <v>646.87536937137497</v>
      </c>
      <c r="AE636" s="322">
        <f t="shared" si="173"/>
        <v>0</v>
      </c>
      <c r="AF636" s="322">
        <f t="shared" si="173"/>
        <v>0</v>
      </c>
      <c r="AG636" s="322">
        <f t="shared" si="176"/>
        <v>1201.3399716896963</v>
      </c>
      <c r="AH636" s="322">
        <f t="shared" si="176"/>
        <v>369.64306821221436</v>
      </c>
      <c r="AI636" s="322">
        <f t="shared" si="176"/>
        <v>369.64306821221436</v>
      </c>
      <c r="AJ636" s="322">
        <f t="shared" si="176"/>
        <v>184.82153410610718</v>
      </c>
      <c r="AK636" s="1280" t="s">
        <v>1465</v>
      </c>
      <c r="AL636" s="88" t="s">
        <v>1465</v>
      </c>
      <c r="AM636" s="1280" t="s">
        <v>1465</v>
      </c>
      <c r="AN636" s="322">
        <f t="shared" si="177"/>
        <v>84371.030319437908</v>
      </c>
      <c r="AO636" s="322">
        <f t="shared" si="174"/>
        <v>43987.525117253499</v>
      </c>
      <c r="AP636" s="322">
        <f t="shared" si="174"/>
        <v>1848.2153410610717</v>
      </c>
      <c r="AQ636" s="322">
        <f t="shared" si="174"/>
        <v>20422.779518724834</v>
      </c>
      <c r="AR636" s="322">
        <f t="shared" si="174"/>
        <v>0</v>
      </c>
      <c r="AS636" s="322">
        <f t="shared" si="174"/>
        <v>13029.918154480551</v>
      </c>
      <c r="AT636" s="322">
        <f t="shared" si="174"/>
        <v>0</v>
      </c>
      <c r="AU636" s="322">
        <f t="shared" si="174"/>
        <v>277.23230115916067</v>
      </c>
      <c r="AV636" s="322">
        <f t="shared" si="174"/>
        <v>184.82153410610718</v>
      </c>
      <c r="AW636" s="322">
        <f t="shared" si="174"/>
        <v>462.05383526526794</v>
      </c>
      <c r="AX636" s="322">
        <f t="shared" si="174"/>
        <v>1108.9292046366427</v>
      </c>
      <c r="AY636" s="322">
        <f t="shared" si="174"/>
        <v>277.23230115916067</v>
      </c>
      <c r="AZ636" s="322">
        <f t="shared" si="174"/>
        <v>646.87536937137497</v>
      </c>
      <c r="BA636" s="322">
        <f t="shared" si="174"/>
        <v>0</v>
      </c>
      <c r="BB636" s="322">
        <f t="shared" si="174"/>
        <v>0</v>
      </c>
      <c r="BC636" s="322">
        <f t="shared" si="178"/>
        <v>1201.3399716896963</v>
      </c>
      <c r="BD636" s="322">
        <f t="shared" si="178"/>
        <v>369.64306821221436</v>
      </c>
      <c r="BE636" s="322">
        <f t="shared" si="178"/>
        <v>369.64306821221436</v>
      </c>
      <c r="BF636" s="322">
        <f t="shared" si="178"/>
        <v>184.82153410610718</v>
      </c>
    </row>
    <row r="637" spans="2:58" ht="14.25">
      <c r="B637" s="6" t="s">
        <v>303</v>
      </c>
      <c r="C637" s="1918" t="s">
        <v>35</v>
      </c>
      <c r="D637" s="1919" t="s">
        <v>36</v>
      </c>
      <c r="E637" s="1918" t="s">
        <v>25</v>
      </c>
      <c r="F637" s="1753" t="s">
        <v>26</v>
      </c>
      <c r="G637" s="1920">
        <v>17.170000000000002</v>
      </c>
      <c r="H637" s="1941">
        <v>13531.593924502193</v>
      </c>
      <c r="I637" s="1941">
        <v>13531.593924502193</v>
      </c>
      <c r="J637" s="1941">
        <v>13531.593924502193</v>
      </c>
      <c r="K637" s="1939">
        <v>9.1300000000000008</v>
      </c>
      <c r="L637" s="1738"/>
      <c r="R637" s="322">
        <f t="shared" si="175"/>
        <v>123543.45253070504</v>
      </c>
      <c r="S637" s="322">
        <f t="shared" si="173"/>
        <v>64410.387080630448</v>
      </c>
      <c r="T637" s="322">
        <f t="shared" si="173"/>
        <v>2706.3187849004394</v>
      </c>
      <c r="U637" s="322">
        <f t="shared" si="173"/>
        <v>29904.822573149839</v>
      </c>
      <c r="V637" s="322">
        <f t="shared" si="173"/>
        <v>0</v>
      </c>
      <c r="W637" s="322">
        <f t="shared" si="173"/>
        <v>19079.54743354809</v>
      </c>
      <c r="X637" s="322">
        <f t="shared" si="173"/>
        <v>0</v>
      </c>
      <c r="Y637" s="322">
        <f t="shared" si="173"/>
        <v>405.94781773506577</v>
      </c>
      <c r="Z637" s="322">
        <f t="shared" si="173"/>
        <v>270.63187849004396</v>
      </c>
      <c r="AA637" s="322">
        <f t="shared" si="173"/>
        <v>676.57969622510984</v>
      </c>
      <c r="AB637" s="322">
        <f t="shared" si="173"/>
        <v>1623.7912709402631</v>
      </c>
      <c r="AC637" s="322">
        <f t="shared" si="173"/>
        <v>405.94781773506577</v>
      </c>
      <c r="AD637" s="322">
        <f t="shared" si="173"/>
        <v>947.21157471515357</v>
      </c>
      <c r="AE637" s="322">
        <f t="shared" si="173"/>
        <v>0</v>
      </c>
      <c r="AF637" s="322">
        <f t="shared" si="173"/>
        <v>0</v>
      </c>
      <c r="AG637" s="322">
        <f t="shared" si="176"/>
        <v>1759.1072101852851</v>
      </c>
      <c r="AH637" s="322">
        <f t="shared" si="176"/>
        <v>541.26375698008792</v>
      </c>
      <c r="AI637" s="322">
        <f t="shared" si="176"/>
        <v>541.26375698008792</v>
      </c>
      <c r="AJ637" s="322">
        <f t="shared" si="176"/>
        <v>270.63187849004396</v>
      </c>
      <c r="AK637" s="1280" t="s">
        <v>1465</v>
      </c>
      <c r="AL637" s="88" t="s">
        <v>1465</v>
      </c>
      <c r="AM637" s="1280" t="s">
        <v>1465</v>
      </c>
      <c r="AN637" s="322">
        <f t="shared" si="177"/>
        <v>123543.45253070504</v>
      </c>
      <c r="AO637" s="322">
        <f t="shared" si="174"/>
        <v>64410.387080630448</v>
      </c>
      <c r="AP637" s="322">
        <f t="shared" si="174"/>
        <v>2706.3187849004394</v>
      </c>
      <c r="AQ637" s="322">
        <f t="shared" si="174"/>
        <v>29904.822573149839</v>
      </c>
      <c r="AR637" s="322">
        <f t="shared" si="174"/>
        <v>0</v>
      </c>
      <c r="AS637" s="322">
        <f t="shared" si="174"/>
        <v>19079.54743354809</v>
      </c>
      <c r="AT637" s="322">
        <f t="shared" si="174"/>
        <v>0</v>
      </c>
      <c r="AU637" s="322">
        <f t="shared" si="174"/>
        <v>405.94781773506577</v>
      </c>
      <c r="AV637" s="322">
        <f t="shared" si="174"/>
        <v>270.63187849004396</v>
      </c>
      <c r="AW637" s="322">
        <f t="shared" si="174"/>
        <v>676.57969622510984</v>
      </c>
      <c r="AX637" s="322">
        <f t="shared" si="174"/>
        <v>1623.7912709402631</v>
      </c>
      <c r="AY637" s="322">
        <f t="shared" si="174"/>
        <v>405.94781773506577</v>
      </c>
      <c r="AZ637" s="322">
        <f t="shared" si="174"/>
        <v>947.21157471515357</v>
      </c>
      <c r="BA637" s="322">
        <f t="shared" si="174"/>
        <v>0</v>
      </c>
      <c r="BB637" s="322">
        <f t="shared" si="174"/>
        <v>0</v>
      </c>
      <c r="BC637" s="322">
        <f t="shared" si="178"/>
        <v>1759.1072101852851</v>
      </c>
      <c r="BD637" s="322">
        <f t="shared" si="178"/>
        <v>541.26375698008792</v>
      </c>
      <c r="BE637" s="322">
        <f t="shared" si="178"/>
        <v>541.26375698008792</v>
      </c>
      <c r="BF637" s="322">
        <f t="shared" si="178"/>
        <v>270.63187849004396</v>
      </c>
    </row>
    <row r="638" spans="2:58" ht="14.25">
      <c r="B638" s="6" t="s">
        <v>303</v>
      </c>
      <c r="C638" s="1918" t="s">
        <v>35</v>
      </c>
      <c r="D638" s="1919" t="s">
        <v>23</v>
      </c>
      <c r="E638" s="1918" t="s">
        <v>25</v>
      </c>
      <c r="F638" s="1753" t="s">
        <v>26</v>
      </c>
      <c r="G638" s="1920">
        <v>17.170000000000002</v>
      </c>
      <c r="H638" s="1941">
        <v>4573.6178829910086</v>
      </c>
      <c r="I638" s="1941">
        <v>4573.6178829910086</v>
      </c>
      <c r="J638" s="1941">
        <v>4573.6178829910086</v>
      </c>
      <c r="K638" s="1939">
        <v>9.1300000000000008</v>
      </c>
      <c r="L638" s="1738"/>
      <c r="R638" s="322">
        <f t="shared" si="175"/>
        <v>41757.131271707913</v>
      </c>
      <c r="S638" s="322">
        <f t="shared" si="173"/>
        <v>21770.421123037202</v>
      </c>
      <c r="T638" s="322">
        <f t="shared" si="173"/>
        <v>914.72357659820193</v>
      </c>
      <c r="U638" s="322">
        <f t="shared" si="173"/>
        <v>10107.695521410127</v>
      </c>
      <c r="V638" s="322">
        <f t="shared" si="173"/>
        <v>0</v>
      </c>
      <c r="W638" s="322">
        <f t="shared" si="173"/>
        <v>6448.8012150173217</v>
      </c>
      <c r="X638" s="322">
        <f t="shared" si="173"/>
        <v>0</v>
      </c>
      <c r="Y638" s="322">
        <f t="shared" si="173"/>
        <v>137.20853648973025</v>
      </c>
      <c r="Z638" s="322">
        <f t="shared" si="173"/>
        <v>91.472357659820204</v>
      </c>
      <c r="AA638" s="322">
        <f t="shared" si="173"/>
        <v>228.68089414955048</v>
      </c>
      <c r="AB638" s="322">
        <f t="shared" si="173"/>
        <v>548.834145958921</v>
      </c>
      <c r="AC638" s="322">
        <f t="shared" si="173"/>
        <v>137.20853648973025</v>
      </c>
      <c r="AD638" s="322">
        <f t="shared" si="173"/>
        <v>320.1532518093706</v>
      </c>
      <c r="AE638" s="322">
        <f t="shared" si="173"/>
        <v>0</v>
      </c>
      <c r="AF638" s="322">
        <f t="shared" si="173"/>
        <v>0</v>
      </c>
      <c r="AG638" s="322">
        <f t="shared" si="176"/>
        <v>594.57032478883116</v>
      </c>
      <c r="AH638" s="322">
        <f t="shared" si="176"/>
        <v>182.94471531964041</v>
      </c>
      <c r="AI638" s="322">
        <f t="shared" si="176"/>
        <v>182.94471531964041</v>
      </c>
      <c r="AJ638" s="322">
        <f t="shared" si="176"/>
        <v>91.472357659820204</v>
      </c>
      <c r="AK638" s="1280" t="s">
        <v>1465</v>
      </c>
      <c r="AL638" s="88" t="s">
        <v>1465</v>
      </c>
      <c r="AM638" s="1280" t="s">
        <v>1465</v>
      </c>
      <c r="AN638" s="322">
        <f t="shared" si="177"/>
        <v>41757.131271707913</v>
      </c>
      <c r="AO638" s="322">
        <f t="shared" si="174"/>
        <v>21770.421123037202</v>
      </c>
      <c r="AP638" s="322">
        <f t="shared" si="174"/>
        <v>914.72357659820193</v>
      </c>
      <c r="AQ638" s="322">
        <f t="shared" si="174"/>
        <v>10107.695521410127</v>
      </c>
      <c r="AR638" s="322">
        <f t="shared" si="174"/>
        <v>0</v>
      </c>
      <c r="AS638" s="322">
        <f t="shared" si="174"/>
        <v>6448.8012150173217</v>
      </c>
      <c r="AT638" s="322">
        <f t="shared" si="174"/>
        <v>0</v>
      </c>
      <c r="AU638" s="322">
        <f t="shared" si="174"/>
        <v>137.20853648973025</v>
      </c>
      <c r="AV638" s="322">
        <f t="shared" si="174"/>
        <v>91.472357659820204</v>
      </c>
      <c r="AW638" s="322">
        <f t="shared" si="174"/>
        <v>228.68089414955048</v>
      </c>
      <c r="AX638" s="322">
        <f t="shared" si="174"/>
        <v>548.834145958921</v>
      </c>
      <c r="AY638" s="322">
        <f t="shared" si="174"/>
        <v>137.20853648973025</v>
      </c>
      <c r="AZ638" s="322">
        <f t="shared" si="174"/>
        <v>320.1532518093706</v>
      </c>
      <c r="BA638" s="322">
        <f t="shared" si="174"/>
        <v>0</v>
      </c>
      <c r="BB638" s="322">
        <f t="shared" si="174"/>
        <v>0</v>
      </c>
      <c r="BC638" s="322">
        <f t="shared" si="178"/>
        <v>594.57032478883116</v>
      </c>
      <c r="BD638" s="322">
        <f t="shared" si="178"/>
        <v>182.94471531964041</v>
      </c>
      <c r="BE638" s="322">
        <f t="shared" si="178"/>
        <v>182.94471531964041</v>
      </c>
      <c r="BF638" s="322">
        <f t="shared" si="178"/>
        <v>91.472357659820204</v>
      </c>
    </row>
    <row r="639" spans="2:58" ht="14.25">
      <c r="B639" s="6" t="s">
        <v>303</v>
      </c>
      <c r="C639" s="1918" t="s">
        <v>35</v>
      </c>
      <c r="D639" s="1919" t="s">
        <v>37</v>
      </c>
      <c r="E639" s="1918" t="s">
        <v>25</v>
      </c>
      <c r="F639" s="1753" t="s">
        <v>26</v>
      </c>
      <c r="G639" s="1920">
        <v>17.420000000000002</v>
      </c>
      <c r="H639" s="1941">
        <v>592.57841792223792</v>
      </c>
      <c r="I639" s="1941">
        <v>592.57841792223792</v>
      </c>
      <c r="J639" s="1941">
        <v>592.57841792223792</v>
      </c>
      <c r="K639" s="1939">
        <v>9.1300000000000008</v>
      </c>
      <c r="L639" s="1738"/>
      <c r="R639" s="322">
        <f t="shared" si="175"/>
        <v>5410.2409556300327</v>
      </c>
      <c r="S639" s="322">
        <f t="shared" si="173"/>
        <v>2820.6732693098529</v>
      </c>
      <c r="T639" s="322">
        <f t="shared" si="173"/>
        <v>118.51568358444761</v>
      </c>
      <c r="U639" s="322">
        <f t="shared" si="173"/>
        <v>1309.5983036081454</v>
      </c>
      <c r="V639" s="322">
        <f t="shared" si="173"/>
        <v>0</v>
      </c>
      <c r="W639" s="322">
        <f t="shared" si="173"/>
        <v>835.53556927035538</v>
      </c>
      <c r="X639" s="322">
        <f t="shared" si="173"/>
        <v>0</v>
      </c>
      <c r="Y639" s="322">
        <f t="shared" si="173"/>
        <v>17.777352537667138</v>
      </c>
      <c r="Z639" s="322">
        <f t="shared" si="173"/>
        <v>11.851568358444762</v>
      </c>
      <c r="AA639" s="322">
        <f t="shared" si="173"/>
        <v>29.628920896111904</v>
      </c>
      <c r="AB639" s="322">
        <f t="shared" si="173"/>
        <v>71.109410150668552</v>
      </c>
      <c r="AC639" s="322">
        <f t="shared" si="173"/>
        <v>17.777352537667138</v>
      </c>
      <c r="AD639" s="322">
        <f t="shared" si="173"/>
        <v>41.480489254556659</v>
      </c>
      <c r="AE639" s="322">
        <f t="shared" si="173"/>
        <v>0</v>
      </c>
      <c r="AF639" s="322">
        <f t="shared" si="173"/>
        <v>0</v>
      </c>
      <c r="AG639" s="322">
        <f t="shared" si="176"/>
        <v>77.035194329890928</v>
      </c>
      <c r="AH639" s="322">
        <f t="shared" si="176"/>
        <v>23.703136716889524</v>
      </c>
      <c r="AI639" s="322">
        <f t="shared" si="176"/>
        <v>23.703136716889524</v>
      </c>
      <c r="AJ639" s="322">
        <f t="shared" si="176"/>
        <v>11.851568358444762</v>
      </c>
      <c r="AK639" s="1280" t="s">
        <v>1465</v>
      </c>
      <c r="AL639" s="88" t="s">
        <v>1465</v>
      </c>
      <c r="AM639" s="1280" t="s">
        <v>1465</v>
      </c>
      <c r="AN639" s="322">
        <f t="shared" si="177"/>
        <v>5410.2409556300327</v>
      </c>
      <c r="AO639" s="322">
        <f t="shared" si="174"/>
        <v>2820.6732693098529</v>
      </c>
      <c r="AP639" s="322">
        <f t="shared" si="174"/>
        <v>118.51568358444761</v>
      </c>
      <c r="AQ639" s="322">
        <f t="shared" si="174"/>
        <v>1309.5983036081454</v>
      </c>
      <c r="AR639" s="322">
        <f t="shared" si="174"/>
        <v>0</v>
      </c>
      <c r="AS639" s="322">
        <f t="shared" si="174"/>
        <v>835.53556927035538</v>
      </c>
      <c r="AT639" s="322">
        <f t="shared" si="174"/>
        <v>0</v>
      </c>
      <c r="AU639" s="322">
        <f t="shared" si="174"/>
        <v>17.777352537667138</v>
      </c>
      <c r="AV639" s="322">
        <f t="shared" si="174"/>
        <v>11.851568358444762</v>
      </c>
      <c r="AW639" s="322">
        <f t="shared" si="174"/>
        <v>29.628920896111904</v>
      </c>
      <c r="AX639" s="322">
        <f t="shared" si="174"/>
        <v>71.109410150668552</v>
      </c>
      <c r="AY639" s="322">
        <f t="shared" si="174"/>
        <v>17.777352537667138</v>
      </c>
      <c r="AZ639" s="322">
        <f t="shared" si="174"/>
        <v>41.480489254556659</v>
      </c>
      <c r="BA639" s="322">
        <f t="shared" si="174"/>
        <v>0</v>
      </c>
      <c r="BB639" s="322">
        <f t="shared" si="174"/>
        <v>0</v>
      </c>
      <c r="BC639" s="322">
        <f t="shared" si="178"/>
        <v>77.035194329890928</v>
      </c>
      <c r="BD639" s="322">
        <f t="shared" si="178"/>
        <v>23.703136716889524</v>
      </c>
      <c r="BE639" s="322">
        <f t="shared" si="178"/>
        <v>23.703136716889524</v>
      </c>
      <c r="BF639" s="322">
        <f t="shared" si="178"/>
        <v>11.851568358444762</v>
      </c>
    </row>
    <row r="640" spans="2:58" ht="14.25">
      <c r="B640" s="7" t="s">
        <v>303</v>
      </c>
      <c r="C640" s="1918" t="s">
        <v>35</v>
      </c>
      <c r="D640" s="1919" t="s">
        <v>38</v>
      </c>
      <c r="E640" s="1918" t="s">
        <v>25</v>
      </c>
      <c r="F640" s="1753" t="s">
        <v>26</v>
      </c>
      <c r="G640" s="1920">
        <v>17.170000000000002</v>
      </c>
      <c r="H640" s="1941">
        <v>3515.6775159832237</v>
      </c>
      <c r="I640" s="1941">
        <v>3515.6775159832237</v>
      </c>
      <c r="J640" s="1941">
        <v>3515.6775159832237</v>
      </c>
      <c r="K640" s="1939">
        <v>9.1300000000000008</v>
      </c>
      <c r="L640" s="1738"/>
      <c r="R640" s="322">
        <f t="shared" si="175"/>
        <v>32098.135720926835</v>
      </c>
      <c r="S640" s="322">
        <f t="shared" si="173"/>
        <v>16734.624976080147</v>
      </c>
      <c r="T640" s="322">
        <f t="shared" si="173"/>
        <v>703.13550319664489</v>
      </c>
      <c r="U640" s="322">
        <f t="shared" si="173"/>
        <v>7769.6473103229227</v>
      </c>
      <c r="V640" s="322">
        <f t="shared" si="173"/>
        <v>0</v>
      </c>
      <c r="W640" s="322">
        <f t="shared" si="173"/>
        <v>4957.1052975363446</v>
      </c>
      <c r="X640" s="322">
        <f t="shared" si="173"/>
        <v>0</v>
      </c>
      <c r="Y640" s="322">
        <f t="shared" si="173"/>
        <v>105.47032547949671</v>
      </c>
      <c r="Z640" s="322">
        <f t="shared" si="173"/>
        <v>70.313550319664486</v>
      </c>
      <c r="AA640" s="322">
        <f t="shared" si="173"/>
        <v>175.78387579916122</v>
      </c>
      <c r="AB640" s="322">
        <f t="shared" si="173"/>
        <v>421.88130191798683</v>
      </c>
      <c r="AC640" s="322">
        <f t="shared" si="173"/>
        <v>105.47032547949671</v>
      </c>
      <c r="AD640" s="322">
        <f t="shared" si="173"/>
        <v>246.09742611882567</v>
      </c>
      <c r="AE640" s="322">
        <f t="shared" si="173"/>
        <v>0</v>
      </c>
      <c r="AF640" s="322">
        <f t="shared" si="173"/>
        <v>0</v>
      </c>
      <c r="AG640" s="322">
        <f t="shared" si="176"/>
        <v>457.03807707781908</v>
      </c>
      <c r="AH640" s="322">
        <f t="shared" si="176"/>
        <v>140.62710063932897</v>
      </c>
      <c r="AI640" s="322">
        <f t="shared" si="176"/>
        <v>140.62710063932897</v>
      </c>
      <c r="AJ640" s="322">
        <f t="shared" si="176"/>
        <v>70.313550319664486</v>
      </c>
      <c r="AK640" s="1280" t="s">
        <v>1465</v>
      </c>
      <c r="AL640" s="88" t="s">
        <v>1465</v>
      </c>
      <c r="AM640" s="1280" t="s">
        <v>1465</v>
      </c>
      <c r="AN640" s="322">
        <f t="shared" si="177"/>
        <v>32098.135720926835</v>
      </c>
      <c r="AO640" s="322">
        <f t="shared" si="174"/>
        <v>16734.624976080147</v>
      </c>
      <c r="AP640" s="322">
        <f t="shared" si="174"/>
        <v>703.13550319664489</v>
      </c>
      <c r="AQ640" s="322">
        <f t="shared" si="174"/>
        <v>7769.6473103229227</v>
      </c>
      <c r="AR640" s="322">
        <f t="shared" si="174"/>
        <v>0</v>
      </c>
      <c r="AS640" s="322">
        <f t="shared" si="174"/>
        <v>4957.1052975363446</v>
      </c>
      <c r="AT640" s="322">
        <f t="shared" si="174"/>
        <v>0</v>
      </c>
      <c r="AU640" s="322">
        <f t="shared" si="174"/>
        <v>105.47032547949671</v>
      </c>
      <c r="AV640" s="322">
        <f t="shared" si="174"/>
        <v>70.313550319664486</v>
      </c>
      <c r="AW640" s="322">
        <f t="shared" si="174"/>
        <v>175.78387579916122</v>
      </c>
      <c r="AX640" s="322">
        <f t="shared" si="174"/>
        <v>421.88130191798683</v>
      </c>
      <c r="AY640" s="322">
        <f t="shared" si="174"/>
        <v>105.47032547949671</v>
      </c>
      <c r="AZ640" s="322">
        <f t="shared" si="174"/>
        <v>246.09742611882567</v>
      </c>
      <c r="BA640" s="322">
        <f t="shared" si="174"/>
        <v>0</v>
      </c>
      <c r="BB640" s="322">
        <f t="shared" si="174"/>
        <v>0</v>
      </c>
      <c r="BC640" s="322">
        <f t="shared" si="178"/>
        <v>457.03807707781908</v>
      </c>
      <c r="BD640" s="322">
        <f t="shared" si="178"/>
        <v>140.62710063932897</v>
      </c>
      <c r="BE640" s="322">
        <f t="shared" si="178"/>
        <v>140.62710063932897</v>
      </c>
      <c r="BF640" s="322">
        <f t="shared" si="178"/>
        <v>70.313550319664486</v>
      </c>
    </row>
    <row r="641" spans="2:58" ht="14.25">
      <c r="B641" s="1378" t="s">
        <v>342</v>
      </c>
      <c r="C641" s="2027" t="s">
        <v>24</v>
      </c>
      <c r="D641" s="2028" t="s">
        <v>28</v>
      </c>
      <c r="E641" s="2029" t="s">
        <v>25</v>
      </c>
      <c r="F641" s="2030" t="s">
        <v>16</v>
      </c>
      <c r="G641" s="2031">
        <v>17.170000000000002</v>
      </c>
      <c r="H641" s="2303">
        <v>0</v>
      </c>
      <c r="I641" s="2032">
        <v>0</v>
      </c>
      <c r="J641" s="1931">
        <v>0</v>
      </c>
      <c r="K641" s="2033">
        <v>9.1300000000000008</v>
      </c>
      <c r="L641" s="1738"/>
      <c r="Q641" s="324"/>
      <c r="R641" s="322">
        <f t="shared" si="175"/>
        <v>0</v>
      </c>
      <c r="S641" s="322">
        <f t="shared" si="173"/>
        <v>0</v>
      </c>
      <c r="T641" s="322">
        <f t="shared" si="173"/>
        <v>0</v>
      </c>
      <c r="U641" s="322">
        <f t="shared" si="173"/>
        <v>0</v>
      </c>
      <c r="V641" s="322">
        <f t="shared" si="173"/>
        <v>0</v>
      </c>
      <c r="W641" s="322">
        <f t="shared" si="173"/>
        <v>0</v>
      </c>
      <c r="X641" s="322">
        <f t="shared" si="173"/>
        <v>0</v>
      </c>
      <c r="Y641" s="322">
        <f t="shared" si="173"/>
        <v>0</v>
      </c>
      <c r="Z641" s="322">
        <f t="shared" si="173"/>
        <v>0</v>
      </c>
      <c r="AA641" s="322">
        <f t="shared" si="173"/>
        <v>0</v>
      </c>
      <c r="AB641" s="322">
        <f t="shared" si="173"/>
        <v>0</v>
      </c>
      <c r="AC641" s="322">
        <f t="shared" si="173"/>
        <v>0</v>
      </c>
      <c r="AD641" s="322">
        <f t="shared" si="173"/>
        <v>0</v>
      </c>
      <c r="AE641" s="322">
        <f t="shared" si="173"/>
        <v>0</v>
      </c>
      <c r="AF641" s="322">
        <f t="shared" si="173"/>
        <v>0</v>
      </c>
      <c r="AG641" s="322">
        <f t="shared" si="176"/>
        <v>0</v>
      </c>
      <c r="AH641" s="322">
        <f t="shared" si="176"/>
        <v>0</v>
      </c>
      <c r="AI641" s="322">
        <f t="shared" si="176"/>
        <v>0</v>
      </c>
      <c r="AJ641" s="322">
        <f t="shared" si="176"/>
        <v>0</v>
      </c>
      <c r="AK641" s="1280" t="s">
        <v>1465</v>
      </c>
      <c r="AL641" s="88" t="s">
        <v>1465</v>
      </c>
      <c r="AM641" s="1280" t="s">
        <v>1465</v>
      </c>
      <c r="AN641" s="322">
        <f t="shared" si="177"/>
        <v>0</v>
      </c>
      <c r="AO641" s="322">
        <f t="shared" si="174"/>
        <v>0</v>
      </c>
      <c r="AP641" s="322">
        <f t="shared" si="174"/>
        <v>0</v>
      </c>
      <c r="AQ641" s="322">
        <f t="shared" si="174"/>
        <v>0</v>
      </c>
      <c r="AR641" s="322">
        <f t="shared" si="174"/>
        <v>0</v>
      </c>
      <c r="AS641" s="322">
        <f t="shared" si="174"/>
        <v>0</v>
      </c>
      <c r="AT641" s="322">
        <f t="shared" si="174"/>
        <v>0</v>
      </c>
      <c r="AU641" s="322">
        <f t="shared" si="174"/>
        <v>0</v>
      </c>
      <c r="AV641" s="322">
        <f t="shared" si="174"/>
        <v>0</v>
      </c>
      <c r="AW641" s="322">
        <f t="shared" si="174"/>
        <v>0</v>
      </c>
      <c r="AX641" s="322">
        <f t="shared" si="174"/>
        <v>0</v>
      </c>
      <c r="AY641" s="322">
        <f t="shared" si="174"/>
        <v>0</v>
      </c>
      <c r="AZ641" s="322">
        <f t="shared" si="174"/>
        <v>0</v>
      </c>
      <c r="BA641" s="322">
        <f t="shared" si="174"/>
        <v>0</v>
      </c>
      <c r="BB641" s="322">
        <f t="shared" si="174"/>
        <v>0</v>
      </c>
      <c r="BC641" s="322">
        <f t="shared" si="178"/>
        <v>0</v>
      </c>
      <c r="BD641" s="322">
        <f t="shared" si="178"/>
        <v>0</v>
      </c>
      <c r="BE641" s="322">
        <f t="shared" si="178"/>
        <v>0</v>
      </c>
      <c r="BF641" s="322">
        <f t="shared" si="178"/>
        <v>0</v>
      </c>
    </row>
    <row r="642" spans="2:58" ht="14.25">
      <c r="B642" s="6" t="s">
        <v>342</v>
      </c>
      <c r="C642" s="2034" t="s">
        <v>24</v>
      </c>
      <c r="D642" s="1937" t="s">
        <v>28</v>
      </c>
      <c r="E642" s="2017" t="s">
        <v>15</v>
      </c>
      <c r="F642" s="1753" t="s">
        <v>16</v>
      </c>
      <c r="G642" s="1947">
        <v>17.170000000000002</v>
      </c>
      <c r="H642" s="2304">
        <v>1451.7565000000002</v>
      </c>
      <c r="I642" s="2035">
        <v>1451.7565000000002</v>
      </c>
      <c r="J642" s="1921">
        <v>1451.7565000000002</v>
      </c>
      <c r="K642" s="1963">
        <v>12.18</v>
      </c>
      <c r="L642" s="1738"/>
      <c r="Q642" s="324"/>
      <c r="R642" s="322">
        <f t="shared" si="175"/>
        <v>17682.394170000003</v>
      </c>
      <c r="S642" s="322">
        <f t="shared" si="173"/>
        <v>6910.3609399999968</v>
      </c>
      <c r="T642" s="322">
        <f t="shared" si="173"/>
        <v>290.35130000000015</v>
      </c>
      <c r="U642" s="322">
        <f t="shared" si="173"/>
        <v>3208.3818650000003</v>
      </c>
      <c r="V642" s="322">
        <f t="shared" si="173"/>
        <v>0</v>
      </c>
      <c r="W642" s="322">
        <f t="shared" si="173"/>
        <v>6474.833990000001</v>
      </c>
      <c r="X642" s="322">
        <f t="shared" si="173"/>
        <v>0</v>
      </c>
      <c r="Y642" s="322">
        <f t="shared" si="173"/>
        <v>43.552695000000007</v>
      </c>
      <c r="Z642" s="322">
        <f t="shared" si="173"/>
        <v>29.035130000000013</v>
      </c>
      <c r="AA642" s="322">
        <f t="shared" si="173"/>
        <v>72.587825000000038</v>
      </c>
      <c r="AB642" s="322">
        <f t="shared" si="173"/>
        <v>174.21078000000003</v>
      </c>
      <c r="AC642" s="322">
        <f t="shared" si="173"/>
        <v>43.552695000000007</v>
      </c>
      <c r="AD642" s="322">
        <f t="shared" si="173"/>
        <v>101.62295500000003</v>
      </c>
      <c r="AE642" s="322">
        <f t="shared" si="173"/>
        <v>0</v>
      </c>
      <c r="AF642" s="322">
        <f t="shared" si="173"/>
        <v>0</v>
      </c>
      <c r="AG642" s="322">
        <f t="shared" si="176"/>
        <v>188.72834500000005</v>
      </c>
      <c r="AH642" s="322">
        <f t="shared" si="176"/>
        <v>58.070260000000026</v>
      </c>
      <c r="AI642" s="322">
        <f t="shared" si="176"/>
        <v>58.070260000000026</v>
      </c>
      <c r="AJ642" s="322">
        <f t="shared" si="176"/>
        <v>29.035130000000013</v>
      </c>
      <c r="AK642" s="1280" t="s">
        <v>1465</v>
      </c>
      <c r="AL642" s="88" t="s">
        <v>1465</v>
      </c>
      <c r="AM642" s="1280" t="s">
        <v>1465</v>
      </c>
      <c r="AN642" s="322">
        <f t="shared" si="177"/>
        <v>17682.394170000003</v>
      </c>
      <c r="AO642" s="322">
        <f t="shared" si="174"/>
        <v>6910.3609399999968</v>
      </c>
      <c r="AP642" s="322">
        <f t="shared" si="174"/>
        <v>290.35130000000015</v>
      </c>
      <c r="AQ642" s="322">
        <f t="shared" si="174"/>
        <v>3208.3818650000003</v>
      </c>
      <c r="AR642" s="322">
        <f t="shared" si="174"/>
        <v>0</v>
      </c>
      <c r="AS642" s="322">
        <f t="shared" si="174"/>
        <v>6474.833990000001</v>
      </c>
      <c r="AT642" s="322">
        <f t="shared" si="174"/>
        <v>0</v>
      </c>
      <c r="AU642" s="322">
        <f t="shared" si="174"/>
        <v>43.552695000000007</v>
      </c>
      <c r="AV642" s="322">
        <f t="shared" si="174"/>
        <v>29.035130000000013</v>
      </c>
      <c r="AW642" s="322">
        <f t="shared" si="174"/>
        <v>72.587825000000038</v>
      </c>
      <c r="AX642" s="322">
        <f t="shared" si="174"/>
        <v>174.21078000000003</v>
      </c>
      <c r="AY642" s="322">
        <f t="shared" si="174"/>
        <v>43.552695000000007</v>
      </c>
      <c r="AZ642" s="322">
        <f t="shared" si="174"/>
        <v>101.62295500000003</v>
      </c>
      <c r="BA642" s="322">
        <f t="shared" si="174"/>
        <v>0</v>
      </c>
      <c r="BB642" s="322">
        <f t="shared" si="174"/>
        <v>0</v>
      </c>
      <c r="BC642" s="322">
        <f t="shared" si="178"/>
        <v>188.72834500000005</v>
      </c>
      <c r="BD642" s="322">
        <f t="shared" si="178"/>
        <v>58.070260000000026</v>
      </c>
      <c r="BE642" s="322">
        <f t="shared" si="178"/>
        <v>58.070260000000026</v>
      </c>
      <c r="BF642" s="322">
        <f t="shared" si="178"/>
        <v>29.035130000000013</v>
      </c>
    </row>
    <row r="643" spans="2:58" ht="14.25">
      <c r="B643" s="6" t="s">
        <v>342</v>
      </c>
      <c r="C643" s="2034" t="s">
        <v>24</v>
      </c>
      <c r="D643" s="1937" t="s">
        <v>28</v>
      </c>
      <c r="E643" s="2017" t="s">
        <v>19</v>
      </c>
      <c r="F643" s="1753" t="s">
        <v>16</v>
      </c>
      <c r="G643" s="1947">
        <v>17.170000000000002</v>
      </c>
      <c r="H643" s="2304">
        <v>434.94106405157072</v>
      </c>
      <c r="I643" s="2035">
        <v>434.94106405157072</v>
      </c>
      <c r="J643" s="1921">
        <v>434.94106405157072</v>
      </c>
      <c r="K643" s="1963">
        <v>17.440000000000001</v>
      </c>
      <c r="L643" s="1738"/>
      <c r="Q643" s="324"/>
      <c r="R643" s="322">
        <f t="shared" si="175"/>
        <v>7585.3721570593943</v>
      </c>
      <c r="S643" s="322">
        <f t="shared" si="173"/>
        <v>2070.3194648854774</v>
      </c>
      <c r="T643" s="322">
        <f t="shared" si="173"/>
        <v>86.988212810314167</v>
      </c>
      <c r="U643" s="322">
        <f t="shared" si="173"/>
        <v>961.21975155397126</v>
      </c>
      <c r="V643" s="322">
        <f t="shared" si="173"/>
        <v>0</v>
      </c>
      <c r="W643" s="322">
        <f t="shared" si="173"/>
        <v>4227.6271425812683</v>
      </c>
      <c r="X643" s="322">
        <f t="shared" si="173"/>
        <v>0</v>
      </c>
      <c r="Y643" s="322">
        <f t="shared" si="173"/>
        <v>13.048231921547123</v>
      </c>
      <c r="Z643" s="322">
        <f t="shared" si="173"/>
        <v>8.6988212810314156</v>
      </c>
      <c r="AA643" s="322">
        <f t="shared" si="173"/>
        <v>21.747053202578542</v>
      </c>
      <c r="AB643" s="322">
        <f t="shared" si="173"/>
        <v>52.19292768618849</v>
      </c>
      <c r="AC643" s="322">
        <f t="shared" si="173"/>
        <v>13.048231921547123</v>
      </c>
      <c r="AD643" s="322">
        <f t="shared" si="173"/>
        <v>30.445874483609956</v>
      </c>
      <c r="AE643" s="322">
        <f t="shared" si="173"/>
        <v>0</v>
      </c>
      <c r="AF643" s="322">
        <f t="shared" si="173"/>
        <v>0</v>
      </c>
      <c r="AG643" s="322">
        <f t="shared" si="176"/>
        <v>56.542338326704197</v>
      </c>
      <c r="AH643" s="322">
        <f t="shared" si="176"/>
        <v>17.397642562062831</v>
      </c>
      <c r="AI643" s="322">
        <f t="shared" si="176"/>
        <v>17.397642562062831</v>
      </c>
      <c r="AJ643" s="322">
        <f t="shared" si="176"/>
        <v>8.6988212810314156</v>
      </c>
      <c r="AK643" s="1280" t="s">
        <v>1465</v>
      </c>
      <c r="AL643" s="88" t="s">
        <v>1465</v>
      </c>
      <c r="AM643" s="1280" t="s">
        <v>1465</v>
      </c>
      <c r="AN643" s="322">
        <f t="shared" si="177"/>
        <v>7585.3721570593943</v>
      </c>
      <c r="AO643" s="322">
        <f t="shared" si="174"/>
        <v>2070.3194648854774</v>
      </c>
      <c r="AP643" s="322">
        <f t="shared" si="174"/>
        <v>86.988212810314167</v>
      </c>
      <c r="AQ643" s="322">
        <f t="shared" si="174"/>
        <v>961.21975155397126</v>
      </c>
      <c r="AR643" s="322">
        <f t="shared" si="174"/>
        <v>0</v>
      </c>
      <c r="AS643" s="322">
        <f t="shared" si="174"/>
        <v>4227.6271425812683</v>
      </c>
      <c r="AT643" s="322">
        <f t="shared" si="174"/>
        <v>0</v>
      </c>
      <c r="AU643" s="322">
        <f t="shared" si="174"/>
        <v>13.048231921547123</v>
      </c>
      <c r="AV643" s="322">
        <f t="shared" si="174"/>
        <v>8.6988212810314156</v>
      </c>
      <c r="AW643" s="322">
        <f t="shared" si="174"/>
        <v>21.747053202578542</v>
      </c>
      <c r="AX643" s="322">
        <f t="shared" si="174"/>
        <v>52.19292768618849</v>
      </c>
      <c r="AY643" s="322">
        <f t="shared" si="174"/>
        <v>13.048231921547123</v>
      </c>
      <c r="AZ643" s="322">
        <f t="shared" si="174"/>
        <v>30.445874483609956</v>
      </c>
      <c r="BA643" s="322">
        <f t="shared" si="174"/>
        <v>0</v>
      </c>
      <c r="BB643" s="322">
        <f t="shared" si="174"/>
        <v>0</v>
      </c>
      <c r="BC643" s="322">
        <f t="shared" si="178"/>
        <v>56.542338326704197</v>
      </c>
      <c r="BD643" s="322">
        <f t="shared" si="178"/>
        <v>17.397642562062831</v>
      </c>
      <c r="BE643" s="322">
        <f t="shared" si="178"/>
        <v>17.397642562062831</v>
      </c>
      <c r="BF643" s="322">
        <f t="shared" si="178"/>
        <v>8.6988212810314156</v>
      </c>
    </row>
    <row r="644" spans="2:58" ht="14.25">
      <c r="B644" s="6" t="s">
        <v>342</v>
      </c>
      <c r="C644" s="2034" t="s">
        <v>24</v>
      </c>
      <c r="D644" s="1937" t="s">
        <v>23</v>
      </c>
      <c r="E644" s="2017" t="s">
        <v>25</v>
      </c>
      <c r="F644" s="1753" t="s">
        <v>16</v>
      </c>
      <c r="G644" s="1947">
        <v>17.170000000000002</v>
      </c>
      <c r="H644" s="2304">
        <v>0</v>
      </c>
      <c r="I644" s="2035">
        <v>0</v>
      </c>
      <c r="J644" s="1921">
        <v>0</v>
      </c>
      <c r="K644" s="1963">
        <v>9.1300000000000008</v>
      </c>
      <c r="L644" s="1738"/>
      <c r="Q644" s="324"/>
      <c r="R644" s="322">
        <f t="shared" si="175"/>
        <v>0</v>
      </c>
      <c r="S644" s="322">
        <f t="shared" si="173"/>
        <v>0</v>
      </c>
      <c r="T644" s="322">
        <f t="shared" si="173"/>
        <v>0</v>
      </c>
      <c r="U644" s="322">
        <f t="shared" si="173"/>
        <v>0</v>
      </c>
      <c r="V644" s="322">
        <f t="shared" si="173"/>
        <v>0</v>
      </c>
      <c r="W644" s="322">
        <f t="shared" si="173"/>
        <v>0</v>
      </c>
      <c r="X644" s="322">
        <f t="shared" si="173"/>
        <v>0</v>
      </c>
      <c r="Y644" s="322">
        <f t="shared" si="173"/>
        <v>0</v>
      </c>
      <c r="Z644" s="322">
        <f t="shared" si="173"/>
        <v>0</v>
      </c>
      <c r="AA644" s="322">
        <f t="shared" si="173"/>
        <v>0</v>
      </c>
      <c r="AB644" s="322">
        <f t="shared" si="173"/>
        <v>0</v>
      </c>
      <c r="AC644" s="322">
        <f t="shared" si="173"/>
        <v>0</v>
      </c>
      <c r="AD644" s="322">
        <f t="shared" si="173"/>
        <v>0</v>
      </c>
      <c r="AE644" s="322">
        <f t="shared" si="173"/>
        <v>0</v>
      </c>
      <c r="AF644" s="322">
        <f t="shared" si="173"/>
        <v>0</v>
      </c>
      <c r="AG644" s="322">
        <f t="shared" si="176"/>
        <v>0</v>
      </c>
      <c r="AH644" s="322">
        <f t="shared" si="176"/>
        <v>0</v>
      </c>
      <c r="AI644" s="322">
        <f t="shared" si="176"/>
        <v>0</v>
      </c>
      <c r="AJ644" s="322">
        <f t="shared" si="176"/>
        <v>0</v>
      </c>
      <c r="AK644" s="1280" t="s">
        <v>1465</v>
      </c>
      <c r="AL644" s="88" t="s">
        <v>1465</v>
      </c>
      <c r="AM644" s="1280" t="s">
        <v>1465</v>
      </c>
      <c r="AN644" s="322">
        <f t="shared" si="177"/>
        <v>0</v>
      </c>
      <c r="AO644" s="322">
        <f t="shared" si="174"/>
        <v>0</v>
      </c>
      <c r="AP644" s="322">
        <f t="shared" si="174"/>
        <v>0</v>
      </c>
      <c r="AQ644" s="322">
        <f t="shared" si="174"/>
        <v>0</v>
      </c>
      <c r="AR644" s="322">
        <f t="shared" si="174"/>
        <v>0</v>
      </c>
      <c r="AS644" s="322">
        <f t="shared" si="174"/>
        <v>0</v>
      </c>
      <c r="AT644" s="322">
        <f t="shared" si="174"/>
        <v>0</v>
      </c>
      <c r="AU644" s="322">
        <f t="shared" si="174"/>
        <v>0</v>
      </c>
      <c r="AV644" s="322">
        <f t="shared" si="174"/>
        <v>0</v>
      </c>
      <c r="AW644" s="322">
        <f t="shared" si="174"/>
        <v>0</v>
      </c>
      <c r="AX644" s="322">
        <f t="shared" si="174"/>
        <v>0</v>
      </c>
      <c r="AY644" s="322">
        <f t="shared" si="174"/>
        <v>0</v>
      </c>
      <c r="AZ644" s="322">
        <f t="shared" si="174"/>
        <v>0</v>
      </c>
      <c r="BA644" s="322">
        <f t="shared" si="174"/>
        <v>0</v>
      </c>
      <c r="BB644" s="322">
        <f t="shared" si="174"/>
        <v>0</v>
      </c>
      <c r="BC644" s="322">
        <f t="shared" si="178"/>
        <v>0</v>
      </c>
      <c r="BD644" s="322">
        <f t="shared" si="178"/>
        <v>0</v>
      </c>
      <c r="BE644" s="322">
        <f t="shared" si="178"/>
        <v>0</v>
      </c>
      <c r="BF644" s="322">
        <f t="shared" si="178"/>
        <v>0</v>
      </c>
    </row>
    <row r="645" spans="2:58" ht="14.25">
      <c r="B645" s="6" t="s">
        <v>342</v>
      </c>
      <c r="C645" s="2034" t="s">
        <v>24</v>
      </c>
      <c r="D645" s="1937" t="s">
        <v>23</v>
      </c>
      <c r="E645" s="2017" t="s">
        <v>15</v>
      </c>
      <c r="F645" s="1753" t="s">
        <v>16</v>
      </c>
      <c r="G645" s="1947">
        <v>17.170000000000002</v>
      </c>
      <c r="H645" s="2304">
        <v>5807.0260000000007</v>
      </c>
      <c r="I645" s="2035">
        <v>5807.0260000000007</v>
      </c>
      <c r="J645" s="1921">
        <v>5807.0260000000007</v>
      </c>
      <c r="K645" s="1963">
        <v>12.18</v>
      </c>
      <c r="L645" s="1738"/>
      <c r="Q645" s="324"/>
      <c r="R645" s="322">
        <f t="shared" si="175"/>
        <v>70729.576680000013</v>
      </c>
      <c r="S645" s="322">
        <f t="shared" si="173"/>
        <v>27641.443759999987</v>
      </c>
      <c r="T645" s="322">
        <f t="shared" si="173"/>
        <v>1161.4052000000006</v>
      </c>
      <c r="U645" s="322">
        <f t="shared" si="173"/>
        <v>12833.527460000001</v>
      </c>
      <c r="V645" s="322">
        <f t="shared" si="173"/>
        <v>0</v>
      </c>
      <c r="W645" s="322">
        <f t="shared" si="173"/>
        <v>25899.335960000004</v>
      </c>
      <c r="X645" s="322">
        <f t="shared" si="173"/>
        <v>0</v>
      </c>
      <c r="Y645" s="322">
        <f t="shared" si="173"/>
        <v>174.21078000000003</v>
      </c>
      <c r="Z645" s="322">
        <f t="shared" si="173"/>
        <v>116.14052000000005</v>
      </c>
      <c r="AA645" s="322">
        <f t="shared" si="173"/>
        <v>290.35130000000015</v>
      </c>
      <c r="AB645" s="322">
        <f t="shared" si="173"/>
        <v>696.84312000000011</v>
      </c>
      <c r="AC645" s="322">
        <f t="shared" si="173"/>
        <v>174.21078000000003</v>
      </c>
      <c r="AD645" s="322">
        <f t="shared" si="173"/>
        <v>406.49182000000013</v>
      </c>
      <c r="AE645" s="322">
        <f t="shared" si="173"/>
        <v>0</v>
      </c>
      <c r="AF645" s="322">
        <f t="shared" si="173"/>
        <v>0</v>
      </c>
      <c r="AG645" s="322">
        <f t="shared" si="176"/>
        <v>754.91338000000019</v>
      </c>
      <c r="AH645" s="322">
        <f t="shared" si="176"/>
        <v>232.2810400000001</v>
      </c>
      <c r="AI645" s="322">
        <f t="shared" si="176"/>
        <v>232.2810400000001</v>
      </c>
      <c r="AJ645" s="322">
        <f t="shared" si="176"/>
        <v>116.14052000000005</v>
      </c>
      <c r="AK645" s="1280" t="s">
        <v>1465</v>
      </c>
      <c r="AL645" s="88" t="s">
        <v>1465</v>
      </c>
      <c r="AM645" s="1280" t="s">
        <v>1465</v>
      </c>
      <c r="AN645" s="322">
        <f t="shared" si="177"/>
        <v>70729.576680000013</v>
      </c>
      <c r="AO645" s="322">
        <f t="shared" si="174"/>
        <v>27641.443759999987</v>
      </c>
      <c r="AP645" s="322">
        <f t="shared" si="174"/>
        <v>1161.4052000000006</v>
      </c>
      <c r="AQ645" s="322">
        <f t="shared" si="174"/>
        <v>12833.527460000001</v>
      </c>
      <c r="AR645" s="322">
        <f t="shared" si="174"/>
        <v>0</v>
      </c>
      <c r="AS645" s="322">
        <f t="shared" si="174"/>
        <v>25899.335960000004</v>
      </c>
      <c r="AT645" s="322">
        <f t="shared" si="174"/>
        <v>0</v>
      </c>
      <c r="AU645" s="322">
        <f t="shared" si="174"/>
        <v>174.21078000000003</v>
      </c>
      <c r="AV645" s="322">
        <f t="shared" si="174"/>
        <v>116.14052000000005</v>
      </c>
      <c r="AW645" s="322">
        <f t="shared" si="174"/>
        <v>290.35130000000015</v>
      </c>
      <c r="AX645" s="322">
        <f t="shared" si="174"/>
        <v>696.84312000000011</v>
      </c>
      <c r="AY645" s="322">
        <f t="shared" si="174"/>
        <v>174.21078000000003</v>
      </c>
      <c r="AZ645" s="322">
        <f t="shared" si="174"/>
        <v>406.49182000000013</v>
      </c>
      <c r="BA645" s="322">
        <f t="shared" si="174"/>
        <v>0</v>
      </c>
      <c r="BB645" s="322">
        <f t="shared" si="174"/>
        <v>0</v>
      </c>
      <c r="BC645" s="322">
        <f t="shared" si="178"/>
        <v>754.91338000000019</v>
      </c>
      <c r="BD645" s="322">
        <f t="shared" si="178"/>
        <v>232.2810400000001</v>
      </c>
      <c r="BE645" s="322">
        <f t="shared" si="178"/>
        <v>232.2810400000001</v>
      </c>
      <c r="BF645" s="322">
        <f t="shared" si="178"/>
        <v>116.14052000000005</v>
      </c>
    </row>
    <row r="646" spans="2:58" ht="14.25">
      <c r="B646" s="6" t="s">
        <v>342</v>
      </c>
      <c r="C646" s="2034" t="s">
        <v>24</v>
      </c>
      <c r="D646" s="1937" t="s">
        <v>23</v>
      </c>
      <c r="E646" s="2017" t="s">
        <v>19</v>
      </c>
      <c r="F646" s="1753" t="s">
        <v>16</v>
      </c>
      <c r="G646" s="1947">
        <v>17.170000000000002</v>
      </c>
      <c r="H646" s="2304">
        <v>1739.7642562062829</v>
      </c>
      <c r="I646" s="2035">
        <v>1739.7642562062829</v>
      </c>
      <c r="J646" s="1921">
        <v>1739.7642562062829</v>
      </c>
      <c r="K646" s="1963">
        <v>17.440000000000001</v>
      </c>
      <c r="L646" s="1738"/>
      <c r="Q646" s="324"/>
      <c r="R646" s="322">
        <f t="shared" si="175"/>
        <v>30341.488628237577</v>
      </c>
      <c r="S646" s="322">
        <f t="shared" si="173"/>
        <v>8281.2778595419095</v>
      </c>
      <c r="T646" s="322">
        <f t="shared" si="173"/>
        <v>347.95285124125667</v>
      </c>
      <c r="U646" s="322">
        <f t="shared" si="173"/>
        <v>3844.8790062158851</v>
      </c>
      <c r="V646" s="322">
        <f t="shared" si="173"/>
        <v>0</v>
      </c>
      <c r="W646" s="322">
        <f t="shared" si="173"/>
        <v>16910.508570325073</v>
      </c>
      <c r="X646" s="322">
        <f t="shared" si="173"/>
        <v>0</v>
      </c>
      <c r="Y646" s="322">
        <f t="shared" si="173"/>
        <v>52.19292768618849</v>
      </c>
      <c r="Z646" s="322">
        <f t="shared" si="173"/>
        <v>34.795285124125662</v>
      </c>
      <c r="AA646" s="322">
        <f t="shared" si="173"/>
        <v>86.988212810314167</v>
      </c>
      <c r="AB646" s="322">
        <f t="shared" si="173"/>
        <v>208.77171074475396</v>
      </c>
      <c r="AC646" s="322">
        <f t="shared" si="173"/>
        <v>52.19292768618849</v>
      </c>
      <c r="AD646" s="322">
        <f t="shared" si="173"/>
        <v>121.78349793443982</v>
      </c>
      <c r="AE646" s="322">
        <f t="shared" si="173"/>
        <v>0</v>
      </c>
      <c r="AF646" s="322">
        <f t="shared" si="173"/>
        <v>0</v>
      </c>
      <c r="AG646" s="322">
        <f t="shared" si="176"/>
        <v>226.16935330681679</v>
      </c>
      <c r="AH646" s="322">
        <f t="shared" si="176"/>
        <v>69.590570248251325</v>
      </c>
      <c r="AI646" s="322">
        <f t="shared" si="176"/>
        <v>69.590570248251325</v>
      </c>
      <c r="AJ646" s="322">
        <f t="shared" si="176"/>
        <v>34.795285124125662</v>
      </c>
      <c r="AK646" s="1280" t="s">
        <v>1465</v>
      </c>
      <c r="AL646" s="88" t="s">
        <v>1465</v>
      </c>
      <c r="AM646" s="1280" t="s">
        <v>1465</v>
      </c>
      <c r="AN646" s="322">
        <f t="shared" si="177"/>
        <v>30341.488628237577</v>
      </c>
      <c r="AO646" s="322">
        <f t="shared" si="174"/>
        <v>8281.2778595419095</v>
      </c>
      <c r="AP646" s="322">
        <f t="shared" si="174"/>
        <v>347.95285124125667</v>
      </c>
      <c r="AQ646" s="322">
        <f t="shared" si="174"/>
        <v>3844.8790062158851</v>
      </c>
      <c r="AR646" s="322">
        <f t="shared" si="174"/>
        <v>0</v>
      </c>
      <c r="AS646" s="322">
        <f t="shared" si="174"/>
        <v>16910.508570325073</v>
      </c>
      <c r="AT646" s="322">
        <f t="shared" si="174"/>
        <v>0</v>
      </c>
      <c r="AU646" s="322">
        <f t="shared" si="174"/>
        <v>52.19292768618849</v>
      </c>
      <c r="AV646" s="322">
        <f t="shared" si="174"/>
        <v>34.795285124125662</v>
      </c>
      <c r="AW646" s="322">
        <f t="shared" si="174"/>
        <v>86.988212810314167</v>
      </c>
      <c r="AX646" s="322">
        <f t="shared" si="174"/>
        <v>208.77171074475396</v>
      </c>
      <c r="AY646" s="322">
        <f t="shared" si="174"/>
        <v>52.19292768618849</v>
      </c>
      <c r="AZ646" s="322">
        <f t="shared" si="174"/>
        <v>121.78349793443982</v>
      </c>
      <c r="BA646" s="322">
        <f t="shared" si="174"/>
        <v>0</v>
      </c>
      <c r="BB646" s="322">
        <f t="shared" si="174"/>
        <v>0</v>
      </c>
      <c r="BC646" s="322">
        <f t="shared" si="178"/>
        <v>226.16935330681679</v>
      </c>
      <c r="BD646" s="322">
        <f t="shared" si="178"/>
        <v>69.590570248251325</v>
      </c>
      <c r="BE646" s="322">
        <f t="shared" si="178"/>
        <v>69.590570248251325</v>
      </c>
      <c r="BF646" s="322">
        <f t="shared" si="178"/>
        <v>34.795285124125662</v>
      </c>
    </row>
    <row r="647" spans="2:58" ht="14.25">
      <c r="B647" s="6" t="s">
        <v>342</v>
      </c>
      <c r="C647" s="2034" t="s">
        <v>24</v>
      </c>
      <c r="D647" s="1937" t="s">
        <v>27</v>
      </c>
      <c r="E647" s="2017" t="s">
        <v>25</v>
      </c>
      <c r="F647" s="1753" t="s">
        <v>16</v>
      </c>
      <c r="G647" s="1947">
        <v>17.170000000000002</v>
      </c>
      <c r="H647" s="2304">
        <v>0</v>
      </c>
      <c r="I647" s="2035">
        <v>0</v>
      </c>
      <c r="J647" s="1921">
        <v>0</v>
      </c>
      <c r="K647" s="1963">
        <v>9.1300000000000008</v>
      </c>
      <c r="L647" s="1738"/>
      <c r="Q647" s="324"/>
      <c r="R647" s="322">
        <f t="shared" si="175"/>
        <v>0</v>
      </c>
      <c r="S647" s="322">
        <f t="shared" si="173"/>
        <v>0</v>
      </c>
      <c r="T647" s="322">
        <f t="shared" si="173"/>
        <v>0</v>
      </c>
      <c r="U647" s="322">
        <f t="shared" si="173"/>
        <v>0</v>
      </c>
      <c r="V647" s="322">
        <f t="shared" si="173"/>
        <v>0</v>
      </c>
      <c r="W647" s="322">
        <f t="shared" si="173"/>
        <v>0</v>
      </c>
      <c r="X647" s="322">
        <f t="shared" si="173"/>
        <v>0</v>
      </c>
      <c r="Y647" s="322">
        <f t="shared" si="173"/>
        <v>0</v>
      </c>
      <c r="Z647" s="322">
        <f t="shared" si="173"/>
        <v>0</v>
      </c>
      <c r="AA647" s="322">
        <f t="shared" si="173"/>
        <v>0</v>
      </c>
      <c r="AB647" s="322">
        <f t="shared" si="173"/>
        <v>0</v>
      </c>
      <c r="AC647" s="322">
        <f t="shared" si="173"/>
        <v>0</v>
      </c>
      <c r="AD647" s="322">
        <f t="shared" si="173"/>
        <v>0</v>
      </c>
      <c r="AE647" s="322">
        <f t="shared" ref="S647:AF668" si="179">+$R647*VLOOKUP($E647,$P$5:$AF$7,AE$1+3,FALSE)</f>
        <v>0</v>
      </c>
      <c r="AF647" s="322">
        <f t="shared" si="179"/>
        <v>0</v>
      </c>
      <c r="AG647" s="322">
        <f t="shared" si="176"/>
        <v>0</v>
      </c>
      <c r="AH647" s="322">
        <f t="shared" si="176"/>
        <v>0</v>
      </c>
      <c r="AI647" s="322">
        <f t="shared" si="176"/>
        <v>0</v>
      </c>
      <c r="AJ647" s="322">
        <f t="shared" si="176"/>
        <v>0</v>
      </c>
      <c r="AK647" s="1280" t="s">
        <v>1465</v>
      </c>
      <c r="AL647" s="88" t="s">
        <v>1465</v>
      </c>
      <c r="AM647" s="1280" t="s">
        <v>1465</v>
      </c>
      <c r="AN647" s="322">
        <f t="shared" si="177"/>
        <v>0</v>
      </c>
      <c r="AO647" s="322">
        <f t="shared" si="174"/>
        <v>0</v>
      </c>
      <c r="AP647" s="322">
        <f t="shared" si="174"/>
        <v>0</v>
      </c>
      <c r="AQ647" s="322">
        <f t="shared" si="174"/>
        <v>0</v>
      </c>
      <c r="AR647" s="322">
        <f t="shared" si="174"/>
        <v>0</v>
      </c>
      <c r="AS647" s="322">
        <f t="shared" si="174"/>
        <v>0</v>
      </c>
      <c r="AT647" s="322">
        <f t="shared" si="174"/>
        <v>0</v>
      </c>
      <c r="AU647" s="322">
        <f t="shared" si="174"/>
        <v>0</v>
      </c>
      <c r="AV647" s="322">
        <f t="shared" si="174"/>
        <v>0</v>
      </c>
      <c r="AW647" s="322">
        <f t="shared" si="174"/>
        <v>0</v>
      </c>
      <c r="AX647" s="322">
        <f t="shared" si="174"/>
        <v>0</v>
      </c>
      <c r="AY647" s="322">
        <f t="shared" si="174"/>
        <v>0</v>
      </c>
      <c r="AZ647" s="322">
        <f t="shared" si="174"/>
        <v>0</v>
      </c>
      <c r="BA647" s="322">
        <f t="shared" ref="AO647:BB668" si="180">+$AN647*VLOOKUP($E647,$AL$5:$BB$7,BA$1+3,FALSE)</f>
        <v>0</v>
      </c>
      <c r="BB647" s="322">
        <f t="shared" si="180"/>
        <v>0</v>
      </c>
      <c r="BC647" s="322">
        <f t="shared" si="178"/>
        <v>0</v>
      </c>
      <c r="BD647" s="322">
        <f t="shared" si="178"/>
        <v>0</v>
      </c>
      <c r="BE647" s="322">
        <f t="shared" si="178"/>
        <v>0</v>
      </c>
      <c r="BF647" s="322">
        <f t="shared" si="178"/>
        <v>0</v>
      </c>
    </row>
    <row r="648" spans="2:58" ht="14.25">
      <c r="B648" s="6" t="s">
        <v>342</v>
      </c>
      <c r="C648" s="2034" t="s">
        <v>24</v>
      </c>
      <c r="D648" s="1937" t="s">
        <v>27</v>
      </c>
      <c r="E648" s="2017" t="s">
        <v>15</v>
      </c>
      <c r="F648" s="1753" t="s">
        <v>16</v>
      </c>
      <c r="G648" s="1947">
        <v>17.170000000000002</v>
      </c>
      <c r="H648" s="2304">
        <v>21776.3475</v>
      </c>
      <c r="I648" s="2035">
        <v>21776.3475</v>
      </c>
      <c r="J648" s="1921">
        <v>21776.3475</v>
      </c>
      <c r="K648" s="1963">
        <v>12.18</v>
      </c>
      <c r="L648" s="1738"/>
      <c r="Q648" s="324"/>
      <c r="R648" s="322">
        <f t="shared" si="175"/>
        <v>265235.91255000001</v>
      </c>
      <c r="S648" s="322">
        <f t="shared" si="179"/>
        <v>103655.41409999994</v>
      </c>
      <c r="T648" s="322">
        <f t="shared" si="179"/>
        <v>4355.2695000000012</v>
      </c>
      <c r="U648" s="322">
        <f t="shared" si="179"/>
        <v>48125.727974999994</v>
      </c>
      <c r="V648" s="322">
        <f t="shared" si="179"/>
        <v>0</v>
      </c>
      <c r="W648" s="322">
        <f t="shared" si="179"/>
        <v>97122.509850000002</v>
      </c>
      <c r="X648" s="322">
        <f t="shared" si="179"/>
        <v>0</v>
      </c>
      <c r="Y648" s="322">
        <f t="shared" si="179"/>
        <v>653.29042500000003</v>
      </c>
      <c r="Z648" s="322">
        <f t="shared" si="179"/>
        <v>435.52695000000011</v>
      </c>
      <c r="AA648" s="322">
        <f t="shared" si="179"/>
        <v>1088.8173750000003</v>
      </c>
      <c r="AB648" s="322">
        <f t="shared" si="179"/>
        <v>2613.1617000000001</v>
      </c>
      <c r="AC648" s="322">
        <f t="shared" si="179"/>
        <v>653.29042500000003</v>
      </c>
      <c r="AD648" s="322">
        <f t="shared" si="179"/>
        <v>1524.3443250000003</v>
      </c>
      <c r="AE648" s="322">
        <f t="shared" si="179"/>
        <v>0</v>
      </c>
      <c r="AF648" s="322">
        <f t="shared" si="179"/>
        <v>0</v>
      </c>
      <c r="AG648" s="322">
        <f t="shared" si="176"/>
        <v>2830.9251750000003</v>
      </c>
      <c r="AH648" s="322">
        <f t="shared" si="176"/>
        <v>871.05390000000023</v>
      </c>
      <c r="AI648" s="322">
        <f t="shared" si="176"/>
        <v>871.05390000000023</v>
      </c>
      <c r="AJ648" s="322">
        <f t="shared" si="176"/>
        <v>435.52695000000011</v>
      </c>
      <c r="AK648" s="1280" t="s">
        <v>1465</v>
      </c>
      <c r="AL648" s="88" t="s">
        <v>1465</v>
      </c>
      <c r="AM648" s="1280" t="s">
        <v>1465</v>
      </c>
      <c r="AN648" s="322">
        <f t="shared" si="177"/>
        <v>265235.91255000001</v>
      </c>
      <c r="AO648" s="322">
        <f t="shared" si="180"/>
        <v>103655.41409999994</v>
      </c>
      <c r="AP648" s="322">
        <f t="shared" si="180"/>
        <v>4355.2695000000012</v>
      </c>
      <c r="AQ648" s="322">
        <f t="shared" si="180"/>
        <v>48125.727974999994</v>
      </c>
      <c r="AR648" s="322">
        <f t="shared" si="180"/>
        <v>0</v>
      </c>
      <c r="AS648" s="322">
        <f t="shared" si="180"/>
        <v>97122.509850000002</v>
      </c>
      <c r="AT648" s="322">
        <f t="shared" si="180"/>
        <v>0</v>
      </c>
      <c r="AU648" s="322">
        <f t="shared" si="180"/>
        <v>653.29042500000003</v>
      </c>
      <c r="AV648" s="322">
        <f t="shared" si="180"/>
        <v>435.52695000000011</v>
      </c>
      <c r="AW648" s="322">
        <f t="shared" si="180"/>
        <v>1088.8173750000003</v>
      </c>
      <c r="AX648" s="322">
        <f t="shared" si="180"/>
        <v>2613.1617000000001</v>
      </c>
      <c r="AY648" s="322">
        <f t="shared" si="180"/>
        <v>653.29042500000003</v>
      </c>
      <c r="AZ648" s="322">
        <f t="shared" si="180"/>
        <v>1524.3443250000003</v>
      </c>
      <c r="BA648" s="322">
        <f t="shared" si="180"/>
        <v>0</v>
      </c>
      <c r="BB648" s="322">
        <f t="shared" si="180"/>
        <v>0</v>
      </c>
      <c r="BC648" s="322">
        <f t="shared" si="178"/>
        <v>2830.9251750000003</v>
      </c>
      <c r="BD648" s="322">
        <f t="shared" si="178"/>
        <v>871.05390000000023</v>
      </c>
      <c r="BE648" s="322">
        <f t="shared" si="178"/>
        <v>871.05390000000023</v>
      </c>
      <c r="BF648" s="322">
        <f t="shared" si="178"/>
        <v>435.52695000000011</v>
      </c>
    </row>
    <row r="649" spans="2:58" ht="14.25">
      <c r="B649" s="6" t="s">
        <v>342</v>
      </c>
      <c r="C649" s="2034" t="s">
        <v>24</v>
      </c>
      <c r="D649" s="1937" t="s">
        <v>27</v>
      </c>
      <c r="E649" s="2017" t="s">
        <v>19</v>
      </c>
      <c r="F649" s="1753" t="s">
        <v>16</v>
      </c>
      <c r="G649" s="1947">
        <v>17.170000000000002</v>
      </c>
      <c r="H649" s="2304">
        <v>6524.1159607735608</v>
      </c>
      <c r="I649" s="2035">
        <v>6524.1159607735608</v>
      </c>
      <c r="J649" s="1921">
        <v>6524.1159607735608</v>
      </c>
      <c r="K649" s="1963">
        <v>17.440000000000001</v>
      </c>
      <c r="L649" s="1738"/>
      <c r="Q649" s="324"/>
      <c r="R649" s="322">
        <f t="shared" si="175"/>
        <v>113780.5823558909</v>
      </c>
      <c r="S649" s="322">
        <f t="shared" si="179"/>
        <v>31054.791973282161</v>
      </c>
      <c r="T649" s="322">
        <f t="shared" si="179"/>
        <v>1304.8231921547122</v>
      </c>
      <c r="U649" s="322">
        <f t="shared" si="179"/>
        <v>14418.296273309566</v>
      </c>
      <c r="V649" s="322">
        <f t="shared" si="179"/>
        <v>0</v>
      </c>
      <c r="W649" s="322">
        <f t="shared" si="179"/>
        <v>63414.40713871902</v>
      </c>
      <c r="X649" s="322">
        <f t="shared" si="179"/>
        <v>0</v>
      </c>
      <c r="Y649" s="322">
        <f t="shared" si="179"/>
        <v>195.72347882320682</v>
      </c>
      <c r="Z649" s="322">
        <f t="shared" si="179"/>
        <v>130.48231921547122</v>
      </c>
      <c r="AA649" s="322">
        <f t="shared" si="179"/>
        <v>326.20579803867804</v>
      </c>
      <c r="AB649" s="322">
        <f t="shared" si="179"/>
        <v>782.89391529282727</v>
      </c>
      <c r="AC649" s="322">
        <f t="shared" si="179"/>
        <v>195.72347882320682</v>
      </c>
      <c r="AD649" s="322">
        <f t="shared" si="179"/>
        <v>456.68811725414929</v>
      </c>
      <c r="AE649" s="322">
        <f t="shared" si="179"/>
        <v>0</v>
      </c>
      <c r="AF649" s="322">
        <f t="shared" si="179"/>
        <v>0</v>
      </c>
      <c r="AG649" s="322">
        <f t="shared" si="176"/>
        <v>848.13507490056293</v>
      </c>
      <c r="AH649" s="322">
        <f t="shared" si="176"/>
        <v>260.96463843094244</v>
      </c>
      <c r="AI649" s="322">
        <f t="shared" si="176"/>
        <v>260.96463843094244</v>
      </c>
      <c r="AJ649" s="322">
        <f t="shared" si="176"/>
        <v>130.48231921547122</v>
      </c>
      <c r="AK649" s="1280" t="s">
        <v>1465</v>
      </c>
      <c r="AL649" s="88" t="s">
        <v>1465</v>
      </c>
      <c r="AM649" s="1280" t="s">
        <v>1465</v>
      </c>
      <c r="AN649" s="322">
        <f t="shared" si="177"/>
        <v>113780.5823558909</v>
      </c>
      <c r="AO649" s="322">
        <f t="shared" si="180"/>
        <v>31054.791973282161</v>
      </c>
      <c r="AP649" s="322">
        <f t="shared" si="180"/>
        <v>1304.8231921547122</v>
      </c>
      <c r="AQ649" s="322">
        <f t="shared" si="180"/>
        <v>14418.296273309566</v>
      </c>
      <c r="AR649" s="322">
        <f t="shared" si="180"/>
        <v>0</v>
      </c>
      <c r="AS649" s="322">
        <f t="shared" si="180"/>
        <v>63414.40713871902</v>
      </c>
      <c r="AT649" s="322">
        <f t="shared" si="180"/>
        <v>0</v>
      </c>
      <c r="AU649" s="322">
        <f t="shared" si="180"/>
        <v>195.72347882320682</v>
      </c>
      <c r="AV649" s="322">
        <f t="shared" si="180"/>
        <v>130.48231921547122</v>
      </c>
      <c r="AW649" s="322">
        <f t="shared" si="180"/>
        <v>326.20579803867804</v>
      </c>
      <c r="AX649" s="322">
        <f t="shared" si="180"/>
        <v>782.89391529282727</v>
      </c>
      <c r="AY649" s="322">
        <f t="shared" si="180"/>
        <v>195.72347882320682</v>
      </c>
      <c r="AZ649" s="322">
        <f t="shared" si="180"/>
        <v>456.68811725414929</v>
      </c>
      <c r="BA649" s="322">
        <f t="shared" si="180"/>
        <v>0</v>
      </c>
      <c r="BB649" s="322">
        <f t="shared" si="180"/>
        <v>0</v>
      </c>
      <c r="BC649" s="322">
        <f t="shared" si="178"/>
        <v>848.13507490056293</v>
      </c>
      <c r="BD649" s="322">
        <f t="shared" si="178"/>
        <v>260.96463843094244</v>
      </c>
      <c r="BE649" s="322">
        <f t="shared" si="178"/>
        <v>260.96463843094244</v>
      </c>
      <c r="BF649" s="322">
        <f t="shared" si="178"/>
        <v>130.48231921547122</v>
      </c>
    </row>
    <row r="650" spans="2:58" ht="14.25">
      <c r="B650" s="6" t="s">
        <v>342</v>
      </c>
      <c r="C650" s="2034" t="s">
        <v>343</v>
      </c>
      <c r="D650" s="1937" t="s">
        <v>344</v>
      </c>
      <c r="E650" s="2017" t="s">
        <v>25</v>
      </c>
      <c r="F650" s="1753" t="s">
        <v>16</v>
      </c>
      <c r="G650" s="1947">
        <v>16.93</v>
      </c>
      <c r="H650" s="2304">
        <v>450.09</v>
      </c>
      <c r="I650" s="2036">
        <v>450.09</v>
      </c>
      <c r="J650" s="1973">
        <v>450.09</v>
      </c>
      <c r="K650" s="1963">
        <v>9.1300000000000008</v>
      </c>
      <c r="L650" s="1738"/>
      <c r="Q650" s="324"/>
      <c r="R650" s="322">
        <f t="shared" si="175"/>
        <v>4109.3217000000004</v>
      </c>
      <c r="S650" s="322">
        <f t="shared" si="179"/>
        <v>2142.4284000000002</v>
      </c>
      <c r="T650" s="322">
        <f t="shared" si="179"/>
        <v>90.018000000000015</v>
      </c>
      <c r="U650" s="322">
        <f t="shared" si="179"/>
        <v>994.69889999999975</v>
      </c>
      <c r="V650" s="322">
        <f t="shared" si="179"/>
        <v>0</v>
      </c>
      <c r="W650" s="322">
        <f t="shared" si="179"/>
        <v>634.62689999999986</v>
      </c>
      <c r="X650" s="322">
        <f t="shared" si="179"/>
        <v>0</v>
      </c>
      <c r="Y650" s="322">
        <f t="shared" si="179"/>
        <v>13.502699999999999</v>
      </c>
      <c r="Z650" s="322">
        <f t="shared" si="179"/>
        <v>9.0018000000000029</v>
      </c>
      <c r="AA650" s="322">
        <f t="shared" si="179"/>
        <v>22.504500000000004</v>
      </c>
      <c r="AB650" s="322">
        <f t="shared" si="179"/>
        <v>54.010799999999996</v>
      </c>
      <c r="AC650" s="322">
        <f t="shared" si="179"/>
        <v>13.502699999999999</v>
      </c>
      <c r="AD650" s="322">
        <f t="shared" si="179"/>
        <v>31.506300000000003</v>
      </c>
      <c r="AE650" s="322">
        <f t="shared" si="179"/>
        <v>0</v>
      </c>
      <c r="AF650" s="322">
        <f t="shared" si="179"/>
        <v>0</v>
      </c>
      <c r="AG650" s="322">
        <f t="shared" si="176"/>
        <v>58.511700000000005</v>
      </c>
      <c r="AH650" s="322">
        <f t="shared" si="176"/>
        <v>18.003600000000006</v>
      </c>
      <c r="AI650" s="322">
        <f t="shared" si="176"/>
        <v>18.003600000000006</v>
      </c>
      <c r="AJ650" s="322">
        <f t="shared" si="176"/>
        <v>9.0018000000000029</v>
      </c>
      <c r="AK650" s="1280" t="s">
        <v>1465</v>
      </c>
      <c r="AL650" s="88" t="s">
        <v>1465</v>
      </c>
      <c r="AM650" s="1280" t="s">
        <v>1465</v>
      </c>
      <c r="AN650" s="322">
        <f t="shared" si="177"/>
        <v>4109.3217000000004</v>
      </c>
      <c r="AO650" s="322">
        <f t="shared" si="180"/>
        <v>2142.4284000000002</v>
      </c>
      <c r="AP650" s="322">
        <f t="shared" si="180"/>
        <v>90.018000000000015</v>
      </c>
      <c r="AQ650" s="322">
        <f t="shared" si="180"/>
        <v>994.69889999999975</v>
      </c>
      <c r="AR650" s="322">
        <f t="shared" si="180"/>
        <v>0</v>
      </c>
      <c r="AS650" s="322">
        <f t="shared" si="180"/>
        <v>634.62689999999986</v>
      </c>
      <c r="AT650" s="322">
        <f t="shared" si="180"/>
        <v>0</v>
      </c>
      <c r="AU650" s="322">
        <f t="shared" si="180"/>
        <v>13.502699999999999</v>
      </c>
      <c r="AV650" s="322">
        <f t="shared" si="180"/>
        <v>9.0018000000000029</v>
      </c>
      <c r="AW650" s="322">
        <f t="shared" si="180"/>
        <v>22.504500000000004</v>
      </c>
      <c r="AX650" s="322">
        <f t="shared" si="180"/>
        <v>54.010799999999996</v>
      </c>
      <c r="AY650" s="322">
        <f t="shared" si="180"/>
        <v>13.502699999999999</v>
      </c>
      <c r="AZ650" s="322">
        <f t="shared" si="180"/>
        <v>31.506300000000003</v>
      </c>
      <c r="BA650" s="322">
        <f t="shared" si="180"/>
        <v>0</v>
      </c>
      <c r="BB650" s="322">
        <f t="shared" si="180"/>
        <v>0</v>
      </c>
      <c r="BC650" s="322">
        <f t="shared" si="178"/>
        <v>58.511700000000005</v>
      </c>
      <c r="BD650" s="322">
        <f t="shared" si="178"/>
        <v>18.003600000000006</v>
      </c>
      <c r="BE650" s="322">
        <f t="shared" si="178"/>
        <v>18.003600000000006</v>
      </c>
      <c r="BF650" s="322">
        <f t="shared" si="178"/>
        <v>9.0018000000000029</v>
      </c>
    </row>
    <row r="651" spans="2:58" ht="14.25">
      <c r="B651" s="6" t="s">
        <v>342</v>
      </c>
      <c r="C651" s="2034" t="s">
        <v>1831</v>
      </c>
      <c r="D651" s="1937" t="s">
        <v>27</v>
      </c>
      <c r="E651" s="2017" t="s">
        <v>19</v>
      </c>
      <c r="F651" s="1753" t="s">
        <v>16</v>
      </c>
      <c r="G651" s="1947">
        <v>17.170000000000002</v>
      </c>
      <c r="H651" s="2304">
        <v>9313.84</v>
      </c>
      <c r="I651" s="2036">
        <v>9313.84</v>
      </c>
      <c r="J651" s="1973">
        <v>9313.84</v>
      </c>
      <c r="K651" s="1963">
        <v>17.440000000000001</v>
      </c>
      <c r="L651" s="1738"/>
      <c r="Q651" s="324"/>
      <c r="R651" s="322">
        <f t="shared" si="175"/>
        <v>162433.36960000001</v>
      </c>
      <c r="S651" s="322">
        <f t="shared" si="179"/>
        <v>44333.878400000016</v>
      </c>
      <c r="T651" s="322">
        <f t="shared" si="179"/>
        <v>1862.7680000000003</v>
      </c>
      <c r="U651" s="322">
        <f t="shared" si="179"/>
        <v>20583.586399999997</v>
      </c>
      <c r="V651" s="322">
        <f t="shared" si="179"/>
        <v>0</v>
      </c>
      <c r="W651" s="322">
        <f t="shared" si="179"/>
        <v>90530.524800000014</v>
      </c>
      <c r="X651" s="322">
        <f t="shared" si="179"/>
        <v>0</v>
      </c>
      <c r="Y651" s="322">
        <f t="shared" si="179"/>
        <v>279.41519999999997</v>
      </c>
      <c r="Z651" s="322">
        <f t="shared" si="179"/>
        <v>186.27680000000001</v>
      </c>
      <c r="AA651" s="322">
        <f t="shared" si="179"/>
        <v>465.69200000000006</v>
      </c>
      <c r="AB651" s="322">
        <f t="shared" si="179"/>
        <v>1117.6607999999999</v>
      </c>
      <c r="AC651" s="322">
        <f t="shared" si="179"/>
        <v>279.41519999999997</v>
      </c>
      <c r="AD651" s="322">
        <f t="shared" si="179"/>
        <v>651.9688000000001</v>
      </c>
      <c r="AE651" s="322">
        <f t="shared" si="179"/>
        <v>0</v>
      </c>
      <c r="AF651" s="322">
        <f t="shared" si="179"/>
        <v>0</v>
      </c>
      <c r="AG651" s="322">
        <f t="shared" si="176"/>
        <v>1210.7991999999999</v>
      </c>
      <c r="AH651" s="322">
        <f t="shared" si="176"/>
        <v>372.55360000000002</v>
      </c>
      <c r="AI651" s="322">
        <f t="shared" si="176"/>
        <v>372.55360000000002</v>
      </c>
      <c r="AJ651" s="322">
        <f t="shared" si="176"/>
        <v>186.27680000000001</v>
      </c>
      <c r="AK651" s="1280" t="s">
        <v>1465</v>
      </c>
      <c r="AL651" s="88" t="s">
        <v>1465</v>
      </c>
      <c r="AM651" s="1280" t="s">
        <v>1465</v>
      </c>
      <c r="AN651" s="322">
        <f t="shared" si="177"/>
        <v>162433.36960000001</v>
      </c>
      <c r="AO651" s="322">
        <f t="shared" si="180"/>
        <v>44333.878400000016</v>
      </c>
      <c r="AP651" s="322">
        <f t="shared" si="180"/>
        <v>1862.7680000000003</v>
      </c>
      <c r="AQ651" s="322">
        <f t="shared" si="180"/>
        <v>20583.586399999997</v>
      </c>
      <c r="AR651" s="322">
        <f t="shared" si="180"/>
        <v>0</v>
      </c>
      <c r="AS651" s="322">
        <f t="shared" si="180"/>
        <v>90530.524800000014</v>
      </c>
      <c r="AT651" s="322">
        <f t="shared" si="180"/>
        <v>0</v>
      </c>
      <c r="AU651" s="322">
        <f t="shared" si="180"/>
        <v>279.41519999999997</v>
      </c>
      <c r="AV651" s="322">
        <f t="shared" si="180"/>
        <v>186.27680000000001</v>
      </c>
      <c r="AW651" s="322">
        <f t="shared" si="180"/>
        <v>465.69200000000006</v>
      </c>
      <c r="AX651" s="322">
        <f t="shared" si="180"/>
        <v>1117.6607999999999</v>
      </c>
      <c r="AY651" s="322">
        <f t="shared" si="180"/>
        <v>279.41519999999997</v>
      </c>
      <c r="AZ651" s="322">
        <f t="shared" si="180"/>
        <v>651.9688000000001</v>
      </c>
      <c r="BA651" s="322">
        <f t="shared" si="180"/>
        <v>0</v>
      </c>
      <c r="BB651" s="322">
        <f t="shared" si="180"/>
        <v>0</v>
      </c>
      <c r="BC651" s="322">
        <f t="shared" si="178"/>
        <v>1210.7991999999999</v>
      </c>
      <c r="BD651" s="322">
        <f t="shared" si="178"/>
        <v>372.55360000000002</v>
      </c>
      <c r="BE651" s="322">
        <f t="shared" si="178"/>
        <v>372.55360000000002</v>
      </c>
      <c r="BF651" s="322">
        <f t="shared" si="178"/>
        <v>186.27680000000001</v>
      </c>
    </row>
    <row r="652" spans="2:58" ht="14.25">
      <c r="B652" s="6" t="s">
        <v>342</v>
      </c>
      <c r="C652" s="2034" t="s">
        <v>280</v>
      </c>
      <c r="D652" s="1937" t="s">
        <v>345</v>
      </c>
      <c r="E652" s="2017" t="s">
        <v>19</v>
      </c>
      <c r="F652" s="1753" t="s">
        <v>16</v>
      </c>
      <c r="G652" s="1947">
        <v>17.170000000000002</v>
      </c>
      <c r="H652" s="2304">
        <v>16566.919999999998</v>
      </c>
      <c r="I652" s="2036">
        <v>16566.919999999998</v>
      </c>
      <c r="J652" s="1973">
        <v>16566.919999999998</v>
      </c>
      <c r="K652" s="1963">
        <v>17.440000000000001</v>
      </c>
      <c r="L652" s="1738"/>
      <c r="Q652" s="324"/>
      <c r="R652" s="322">
        <f t="shared" si="175"/>
        <v>288927.08480000001</v>
      </c>
      <c r="S652" s="322">
        <f t="shared" si="179"/>
        <v>78858.539200000028</v>
      </c>
      <c r="T652" s="322">
        <f t="shared" si="179"/>
        <v>3313.3840000000005</v>
      </c>
      <c r="U652" s="322">
        <f t="shared" si="179"/>
        <v>36612.893199999991</v>
      </c>
      <c r="V652" s="322">
        <f t="shared" si="179"/>
        <v>0</v>
      </c>
      <c r="W652" s="322">
        <f t="shared" si="179"/>
        <v>161030.46240000002</v>
      </c>
      <c r="X652" s="322">
        <f t="shared" si="179"/>
        <v>0</v>
      </c>
      <c r="Y652" s="322">
        <f t="shared" si="179"/>
        <v>497.00759999999997</v>
      </c>
      <c r="Z652" s="322">
        <f t="shared" si="179"/>
        <v>331.33840000000004</v>
      </c>
      <c r="AA652" s="322">
        <f t="shared" si="179"/>
        <v>828.34600000000012</v>
      </c>
      <c r="AB652" s="322">
        <f t="shared" si="179"/>
        <v>1988.0303999999999</v>
      </c>
      <c r="AC652" s="322">
        <f t="shared" si="179"/>
        <v>497.00759999999997</v>
      </c>
      <c r="AD652" s="322">
        <f t="shared" si="179"/>
        <v>1159.6844000000001</v>
      </c>
      <c r="AE652" s="322">
        <f t="shared" si="179"/>
        <v>0</v>
      </c>
      <c r="AF652" s="322">
        <f t="shared" si="179"/>
        <v>0</v>
      </c>
      <c r="AG652" s="322">
        <f t="shared" si="176"/>
        <v>2153.6995999999999</v>
      </c>
      <c r="AH652" s="322">
        <f t="shared" si="176"/>
        <v>662.67680000000007</v>
      </c>
      <c r="AI652" s="322">
        <f t="shared" si="176"/>
        <v>662.67680000000007</v>
      </c>
      <c r="AJ652" s="322">
        <f t="shared" si="176"/>
        <v>331.33840000000004</v>
      </c>
      <c r="AK652" s="1280" t="s">
        <v>1465</v>
      </c>
      <c r="AL652" s="88" t="s">
        <v>1465</v>
      </c>
      <c r="AM652" s="1280" t="s">
        <v>1465</v>
      </c>
      <c r="AN652" s="322">
        <f t="shared" si="177"/>
        <v>288927.08480000001</v>
      </c>
      <c r="AO652" s="322">
        <f t="shared" si="180"/>
        <v>78858.539200000028</v>
      </c>
      <c r="AP652" s="322">
        <f t="shared" si="180"/>
        <v>3313.3840000000005</v>
      </c>
      <c r="AQ652" s="322">
        <f t="shared" si="180"/>
        <v>36612.893199999991</v>
      </c>
      <c r="AR652" s="322">
        <f t="shared" si="180"/>
        <v>0</v>
      </c>
      <c r="AS652" s="322">
        <f t="shared" si="180"/>
        <v>161030.46240000002</v>
      </c>
      <c r="AT652" s="322">
        <f t="shared" si="180"/>
        <v>0</v>
      </c>
      <c r="AU652" s="322">
        <f t="shared" si="180"/>
        <v>497.00759999999997</v>
      </c>
      <c r="AV652" s="322">
        <f t="shared" si="180"/>
        <v>331.33840000000004</v>
      </c>
      <c r="AW652" s="322">
        <f t="shared" si="180"/>
        <v>828.34600000000012</v>
      </c>
      <c r="AX652" s="322">
        <f t="shared" si="180"/>
        <v>1988.0303999999999</v>
      </c>
      <c r="AY652" s="322">
        <f t="shared" si="180"/>
        <v>497.00759999999997</v>
      </c>
      <c r="AZ652" s="322">
        <f t="shared" si="180"/>
        <v>1159.6844000000001</v>
      </c>
      <c r="BA652" s="322">
        <f t="shared" si="180"/>
        <v>0</v>
      </c>
      <c r="BB652" s="322">
        <f t="shared" si="180"/>
        <v>0</v>
      </c>
      <c r="BC652" s="322">
        <f t="shared" si="178"/>
        <v>2153.6995999999999</v>
      </c>
      <c r="BD652" s="322">
        <f t="shared" si="178"/>
        <v>662.67680000000007</v>
      </c>
      <c r="BE652" s="322">
        <f t="shared" si="178"/>
        <v>662.67680000000007</v>
      </c>
      <c r="BF652" s="322">
        <f t="shared" si="178"/>
        <v>331.33840000000004</v>
      </c>
    </row>
    <row r="653" spans="2:58" ht="14.25">
      <c r="B653" s="6" t="s">
        <v>342</v>
      </c>
      <c r="C653" s="2034" t="s">
        <v>1832</v>
      </c>
      <c r="D653" s="1937" t="s">
        <v>21</v>
      </c>
      <c r="E653" s="2017" t="s">
        <v>15</v>
      </c>
      <c r="F653" s="1753" t="s">
        <v>16</v>
      </c>
      <c r="G653" s="1947">
        <v>17.170000000000002</v>
      </c>
      <c r="H653" s="2304">
        <v>0</v>
      </c>
      <c r="I653" s="2036">
        <v>0</v>
      </c>
      <c r="J653" s="1973">
        <v>0</v>
      </c>
      <c r="K653" s="1963">
        <v>12.18</v>
      </c>
      <c r="L653" s="1738"/>
      <c r="Q653" s="324"/>
      <c r="R653" s="322">
        <f t="shared" si="175"/>
        <v>0</v>
      </c>
      <c r="S653" s="322">
        <f t="shared" si="179"/>
        <v>0</v>
      </c>
      <c r="T653" s="322">
        <f t="shared" si="179"/>
        <v>0</v>
      </c>
      <c r="U653" s="322">
        <f t="shared" si="179"/>
        <v>0</v>
      </c>
      <c r="V653" s="322">
        <f t="shared" si="179"/>
        <v>0</v>
      </c>
      <c r="W653" s="322">
        <f t="shared" si="179"/>
        <v>0</v>
      </c>
      <c r="X653" s="322">
        <f t="shared" si="179"/>
        <v>0</v>
      </c>
      <c r="Y653" s="322">
        <f t="shared" si="179"/>
        <v>0</v>
      </c>
      <c r="Z653" s="322">
        <f t="shared" si="179"/>
        <v>0</v>
      </c>
      <c r="AA653" s="322">
        <f t="shared" si="179"/>
        <v>0</v>
      </c>
      <c r="AB653" s="322">
        <f t="shared" si="179"/>
        <v>0</v>
      </c>
      <c r="AC653" s="322">
        <f t="shared" si="179"/>
        <v>0</v>
      </c>
      <c r="AD653" s="322">
        <f t="shared" si="179"/>
        <v>0</v>
      </c>
      <c r="AE653" s="322">
        <f t="shared" si="179"/>
        <v>0</v>
      </c>
      <c r="AF653" s="322">
        <f t="shared" si="179"/>
        <v>0</v>
      </c>
      <c r="AG653" s="322">
        <f t="shared" si="176"/>
        <v>0</v>
      </c>
      <c r="AH653" s="322">
        <f t="shared" si="176"/>
        <v>0</v>
      </c>
      <c r="AI653" s="322">
        <f t="shared" si="176"/>
        <v>0</v>
      </c>
      <c r="AJ653" s="322">
        <f t="shared" si="176"/>
        <v>0</v>
      </c>
      <c r="AK653" s="1280" t="s">
        <v>1465</v>
      </c>
      <c r="AL653" s="88" t="s">
        <v>1465</v>
      </c>
      <c r="AM653" s="1280" t="s">
        <v>1465</v>
      </c>
      <c r="AN653" s="322">
        <f t="shared" si="177"/>
        <v>0</v>
      </c>
      <c r="AO653" s="322">
        <f t="shared" si="180"/>
        <v>0</v>
      </c>
      <c r="AP653" s="322">
        <f t="shared" si="180"/>
        <v>0</v>
      </c>
      <c r="AQ653" s="322">
        <f t="shared" si="180"/>
        <v>0</v>
      </c>
      <c r="AR653" s="322">
        <f t="shared" si="180"/>
        <v>0</v>
      </c>
      <c r="AS653" s="322">
        <f t="shared" si="180"/>
        <v>0</v>
      </c>
      <c r="AT653" s="322">
        <f t="shared" si="180"/>
        <v>0</v>
      </c>
      <c r="AU653" s="322">
        <f t="shared" si="180"/>
        <v>0</v>
      </c>
      <c r="AV653" s="322">
        <f t="shared" si="180"/>
        <v>0</v>
      </c>
      <c r="AW653" s="322">
        <f t="shared" si="180"/>
        <v>0</v>
      </c>
      <c r="AX653" s="322">
        <f t="shared" si="180"/>
        <v>0</v>
      </c>
      <c r="AY653" s="322">
        <f t="shared" si="180"/>
        <v>0</v>
      </c>
      <c r="AZ653" s="322">
        <f t="shared" si="180"/>
        <v>0</v>
      </c>
      <c r="BA653" s="322">
        <f t="shared" si="180"/>
        <v>0</v>
      </c>
      <c r="BB653" s="322">
        <f t="shared" si="180"/>
        <v>0</v>
      </c>
      <c r="BC653" s="322">
        <f t="shared" si="178"/>
        <v>0</v>
      </c>
      <c r="BD653" s="322">
        <f t="shared" si="178"/>
        <v>0</v>
      </c>
      <c r="BE653" s="322">
        <f t="shared" si="178"/>
        <v>0</v>
      </c>
      <c r="BF653" s="322">
        <f t="shared" si="178"/>
        <v>0</v>
      </c>
    </row>
    <row r="654" spans="2:58" ht="14.25">
      <c r="B654" s="6" t="s">
        <v>342</v>
      </c>
      <c r="C654" s="2034" t="s">
        <v>346</v>
      </c>
      <c r="D654" s="1937" t="s">
        <v>347</v>
      </c>
      <c r="E654" s="2017" t="s">
        <v>15</v>
      </c>
      <c r="F654" s="1753" t="s">
        <v>16</v>
      </c>
      <c r="G654" s="1947">
        <v>17.170000000000002</v>
      </c>
      <c r="H654" s="2304">
        <v>2199.9785243888809</v>
      </c>
      <c r="I654" s="2036">
        <v>2199.9785243888809</v>
      </c>
      <c r="J654" s="1973">
        <v>2199.9785243888809</v>
      </c>
      <c r="K654" s="1963">
        <v>12.18</v>
      </c>
      <c r="L654" s="1738"/>
      <c r="Q654" s="324"/>
      <c r="R654" s="322">
        <f t="shared" si="175"/>
        <v>26795.738427056571</v>
      </c>
      <c r="S654" s="322">
        <f t="shared" si="179"/>
        <v>10471.897776091067</v>
      </c>
      <c r="T654" s="322">
        <f t="shared" si="179"/>
        <v>439.99570487777629</v>
      </c>
      <c r="U654" s="322">
        <f t="shared" si="179"/>
        <v>4861.9525388994261</v>
      </c>
      <c r="V654" s="322">
        <f t="shared" si="179"/>
        <v>0</v>
      </c>
      <c r="W654" s="322">
        <f t="shared" si="179"/>
        <v>9811.9042187744089</v>
      </c>
      <c r="X654" s="322">
        <f t="shared" si="179"/>
        <v>0</v>
      </c>
      <c r="Y654" s="322">
        <f t="shared" si="179"/>
        <v>65.999355731666427</v>
      </c>
      <c r="Z654" s="322">
        <f t="shared" si="179"/>
        <v>43.999570487777632</v>
      </c>
      <c r="AA654" s="322">
        <f t="shared" si="179"/>
        <v>109.99892621944407</v>
      </c>
      <c r="AB654" s="322">
        <f t="shared" si="179"/>
        <v>263.99742292666571</v>
      </c>
      <c r="AC654" s="322">
        <f t="shared" si="179"/>
        <v>65.999355731666427</v>
      </c>
      <c r="AD654" s="322">
        <f t="shared" si="179"/>
        <v>153.9984967072217</v>
      </c>
      <c r="AE654" s="322">
        <f t="shared" si="179"/>
        <v>0</v>
      </c>
      <c r="AF654" s="322">
        <f t="shared" si="179"/>
        <v>0</v>
      </c>
      <c r="AG654" s="322">
        <f t="shared" si="176"/>
        <v>285.99720817055453</v>
      </c>
      <c r="AH654" s="322">
        <f t="shared" si="176"/>
        <v>87.999140975555264</v>
      </c>
      <c r="AI654" s="322">
        <f t="shared" si="176"/>
        <v>87.999140975555264</v>
      </c>
      <c r="AJ654" s="322">
        <f t="shared" si="176"/>
        <v>43.999570487777632</v>
      </c>
      <c r="AK654" s="1280" t="s">
        <v>1465</v>
      </c>
      <c r="AL654" s="88" t="s">
        <v>1465</v>
      </c>
      <c r="AM654" s="1280" t="s">
        <v>1465</v>
      </c>
      <c r="AN654" s="322">
        <f t="shared" si="177"/>
        <v>26795.738427056571</v>
      </c>
      <c r="AO654" s="322">
        <f t="shared" si="180"/>
        <v>10471.897776091067</v>
      </c>
      <c r="AP654" s="322">
        <f t="shared" si="180"/>
        <v>439.99570487777629</v>
      </c>
      <c r="AQ654" s="322">
        <f t="shared" si="180"/>
        <v>4861.9525388994261</v>
      </c>
      <c r="AR654" s="322">
        <f t="shared" si="180"/>
        <v>0</v>
      </c>
      <c r="AS654" s="322">
        <f t="shared" si="180"/>
        <v>9811.9042187744089</v>
      </c>
      <c r="AT654" s="322">
        <f t="shared" si="180"/>
        <v>0</v>
      </c>
      <c r="AU654" s="322">
        <f t="shared" si="180"/>
        <v>65.999355731666427</v>
      </c>
      <c r="AV654" s="322">
        <f t="shared" si="180"/>
        <v>43.999570487777632</v>
      </c>
      <c r="AW654" s="322">
        <f t="shared" si="180"/>
        <v>109.99892621944407</v>
      </c>
      <c r="AX654" s="322">
        <f t="shared" si="180"/>
        <v>263.99742292666571</v>
      </c>
      <c r="AY654" s="322">
        <f t="shared" si="180"/>
        <v>65.999355731666427</v>
      </c>
      <c r="AZ654" s="322">
        <f t="shared" si="180"/>
        <v>153.9984967072217</v>
      </c>
      <c r="BA654" s="322">
        <f t="shared" si="180"/>
        <v>0</v>
      </c>
      <c r="BB654" s="322">
        <f t="shared" si="180"/>
        <v>0</v>
      </c>
      <c r="BC654" s="322">
        <f t="shared" si="178"/>
        <v>285.99720817055453</v>
      </c>
      <c r="BD654" s="322">
        <f t="shared" si="178"/>
        <v>87.999140975555264</v>
      </c>
      <c r="BE654" s="322">
        <f t="shared" si="178"/>
        <v>87.999140975555264</v>
      </c>
      <c r="BF654" s="322">
        <f t="shared" si="178"/>
        <v>43.999570487777632</v>
      </c>
    </row>
    <row r="655" spans="2:58" ht="14.25">
      <c r="B655" s="6" t="s">
        <v>342</v>
      </c>
      <c r="C655" s="2034" t="s">
        <v>348</v>
      </c>
      <c r="D655" s="1937" t="s">
        <v>27</v>
      </c>
      <c r="E655" s="2017" t="s">
        <v>19</v>
      </c>
      <c r="F655" s="1753" t="s">
        <v>16</v>
      </c>
      <c r="G655" s="1947">
        <v>17.170000000000002</v>
      </c>
      <c r="H655" s="2304">
        <v>3928.9118252631743</v>
      </c>
      <c r="I655" s="2036">
        <v>3928.9118252631743</v>
      </c>
      <c r="J655" s="1973">
        <v>3928.9118252631743</v>
      </c>
      <c r="K655" s="1963">
        <v>17.440000000000001</v>
      </c>
      <c r="L655" s="1738"/>
      <c r="Q655" s="324"/>
      <c r="R655" s="322">
        <f t="shared" si="175"/>
        <v>68520.22223258976</v>
      </c>
      <c r="S655" s="322">
        <f t="shared" si="179"/>
        <v>18701.620288252714</v>
      </c>
      <c r="T655" s="322">
        <f t="shared" si="179"/>
        <v>785.78236505263487</v>
      </c>
      <c r="U655" s="322">
        <f t="shared" si="179"/>
        <v>8682.8951338316128</v>
      </c>
      <c r="V655" s="322">
        <f t="shared" si="179"/>
        <v>0</v>
      </c>
      <c r="W655" s="322">
        <f t="shared" si="179"/>
        <v>38189.022941558054</v>
      </c>
      <c r="X655" s="322">
        <f t="shared" si="179"/>
        <v>0</v>
      </c>
      <c r="Y655" s="322">
        <f t="shared" si="179"/>
        <v>117.86735475789523</v>
      </c>
      <c r="Z655" s="322">
        <f t="shared" si="179"/>
        <v>78.57823650526349</v>
      </c>
      <c r="AA655" s="322">
        <f t="shared" si="179"/>
        <v>196.44559126315872</v>
      </c>
      <c r="AB655" s="322">
        <f t="shared" si="179"/>
        <v>471.46941903158091</v>
      </c>
      <c r="AC655" s="322">
        <f t="shared" si="179"/>
        <v>117.86735475789523</v>
      </c>
      <c r="AD655" s="322">
        <f t="shared" si="179"/>
        <v>275.02382776842222</v>
      </c>
      <c r="AE655" s="322">
        <f t="shared" si="179"/>
        <v>0</v>
      </c>
      <c r="AF655" s="322">
        <f t="shared" si="179"/>
        <v>0</v>
      </c>
      <c r="AG655" s="322">
        <f t="shared" si="176"/>
        <v>510.75853728421265</v>
      </c>
      <c r="AH655" s="322">
        <f t="shared" si="176"/>
        <v>157.15647301052698</v>
      </c>
      <c r="AI655" s="322">
        <f t="shared" si="176"/>
        <v>157.15647301052698</v>
      </c>
      <c r="AJ655" s="322">
        <f t="shared" si="176"/>
        <v>78.57823650526349</v>
      </c>
      <c r="AK655" s="1280" t="s">
        <v>1465</v>
      </c>
      <c r="AL655" s="88" t="s">
        <v>1465</v>
      </c>
      <c r="AM655" s="1280" t="s">
        <v>1465</v>
      </c>
      <c r="AN655" s="322">
        <f t="shared" si="177"/>
        <v>68520.22223258976</v>
      </c>
      <c r="AO655" s="322">
        <f t="shared" si="180"/>
        <v>18701.620288252714</v>
      </c>
      <c r="AP655" s="322">
        <f t="shared" si="180"/>
        <v>785.78236505263487</v>
      </c>
      <c r="AQ655" s="322">
        <f t="shared" si="180"/>
        <v>8682.8951338316128</v>
      </c>
      <c r="AR655" s="322">
        <f t="shared" si="180"/>
        <v>0</v>
      </c>
      <c r="AS655" s="322">
        <f t="shared" si="180"/>
        <v>38189.022941558054</v>
      </c>
      <c r="AT655" s="322">
        <f t="shared" si="180"/>
        <v>0</v>
      </c>
      <c r="AU655" s="322">
        <f t="shared" si="180"/>
        <v>117.86735475789523</v>
      </c>
      <c r="AV655" s="322">
        <f t="shared" si="180"/>
        <v>78.57823650526349</v>
      </c>
      <c r="AW655" s="322">
        <f t="shared" si="180"/>
        <v>196.44559126315872</v>
      </c>
      <c r="AX655" s="322">
        <f t="shared" si="180"/>
        <v>471.46941903158091</v>
      </c>
      <c r="AY655" s="322">
        <f t="shared" si="180"/>
        <v>117.86735475789523</v>
      </c>
      <c r="AZ655" s="322">
        <f t="shared" si="180"/>
        <v>275.02382776842222</v>
      </c>
      <c r="BA655" s="322">
        <f t="shared" si="180"/>
        <v>0</v>
      </c>
      <c r="BB655" s="322">
        <f t="shared" si="180"/>
        <v>0</v>
      </c>
      <c r="BC655" s="322">
        <f t="shared" si="178"/>
        <v>510.75853728421265</v>
      </c>
      <c r="BD655" s="322">
        <f t="shared" si="178"/>
        <v>157.15647301052698</v>
      </c>
      <c r="BE655" s="322">
        <f t="shared" si="178"/>
        <v>157.15647301052698</v>
      </c>
      <c r="BF655" s="322">
        <f t="shared" si="178"/>
        <v>78.57823650526349</v>
      </c>
    </row>
    <row r="656" spans="2:58" ht="14.25">
      <c r="B656" s="6" t="s">
        <v>342</v>
      </c>
      <c r="C656" s="2034" t="s">
        <v>85</v>
      </c>
      <c r="D656" s="1937" t="s">
        <v>86</v>
      </c>
      <c r="E656" s="2017" t="s">
        <v>25</v>
      </c>
      <c r="F656" s="1753" t="s">
        <v>16</v>
      </c>
      <c r="G656" s="1947">
        <v>17.71</v>
      </c>
      <c r="H656" s="2308">
        <v>14070.1</v>
      </c>
      <c r="I656" s="2309">
        <v>14070.1</v>
      </c>
      <c r="J656" s="2310">
        <v>14070.1</v>
      </c>
      <c r="K656" s="1963">
        <v>9.42</v>
      </c>
      <c r="L656" s="1738"/>
      <c r="Q656" s="324"/>
      <c r="R656" s="322">
        <f t="shared" si="175"/>
        <v>128460.01300000002</v>
      </c>
      <c r="S656" s="322">
        <f t="shared" si="179"/>
        <v>66973.676000000007</v>
      </c>
      <c r="T656" s="322">
        <f t="shared" si="179"/>
        <v>2814.0200000000009</v>
      </c>
      <c r="U656" s="322">
        <f t="shared" si="179"/>
        <v>31094.920999999995</v>
      </c>
      <c r="V656" s="322">
        <f t="shared" si="179"/>
        <v>0</v>
      </c>
      <c r="W656" s="322">
        <f t="shared" si="179"/>
        <v>19838.841</v>
      </c>
      <c r="X656" s="322">
        <f t="shared" si="179"/>
        <v>0</v>
      </c>
      <c r="Y656" s="322">
        <f t="shared" si="179"/>
        <v>422.10300000000001</v>
      </c>
      <c r="Z656" s="322">
        <f t="shared" si="179"/>
        <v>281.4020000000001</v>
      </c>
      <c r="AA656" s="322">
        <f t="shared" si="179"/>
        <v>703.50500000000022</v>
      </c>
      <c r="AB656" s="322">
        <f t="shared" si="179"/>
        <v>1688.412</v>
      </c>
      <c r="AC656" s="322">
        <f t="shared" si="179"/>
        <v>422.10300000000001</v>
      </c>
      <c r="AD656" s="322">
        <f t="shared" si="179"/>
        <v>984.90700000000015</v>
      </c>
      <c r="AE656" s="322">
        <f t="shared" si="179"/>
        <v>0</v>
      </c>
      <c r="AF656" s="322">
        <f t="shared" si="179"/>
        <v>0</v>
      </c>
      <c r="AG656" s="322">
        <f t="shared" si="176"/>
        <v>1829.1130000000001</v>
      </c>
      <c r="AH656" s="322">
        <f t="shared" si="176"/>
        <v>562.8040000000002</v>
      </c>
      <c r="AI656" s="322">
        <f t="shared" si="176"/>
        <v>562.8040000000002</v>
      </c>
      <c r="AJ656" s="322">
        <f t="shared" si="176"/>
        <v>281.4020000000001</v>
      </c>
      <c r="AK656" s="1280" t="s">
        <v>1465</v>
      </c>
      <c r="AL656" s="88" t="s">
        <v>1465</v>
      </c>
      <c r="AM656" s="1280" t="s">
        <v>1465</v>
      </c>
      <c r="AN656" s="322">
        <f t="shared" si="177"/>
        <v>132540.342</v>
      </c>
      <c r="AO656" s="322">
        <f t="shared" si="180"/>
        <v>69100.988819277103</v>
      </c>
      <c r="AP656" s="322">
        <f t="shared" si="180"/>
        <v>2903.4028915662657</v>
      </c>
      <c r="AQ656" s="322">
        <f t="shared" si="180"/>
        <v>32082.601951807221</v>
      </c>
      <c r="AR656" s="322">
        <f t="shared" si="180"/>
        <v>0</v>
      </c>
      <c r="AS656" s="322">
        <f t="shared" si="180"/>
        <v>20468.990385542165</v>
      </c>
      <c r="AT656" s="322">
        <f t="shared" si="180"/>
        <v>0</v>
      </c>
      <c r="AU656" s="322">
        <f t="shared" si="180"/>
        <v>435.51043373493968</v>
      </c>
      <c r="AV656" s="322">
        <f t="shared" si="180"/>
        <v>290.34028915662657</v>
      </c>
      <c r="AW656" s="322">
        <f t="shared" si="180"/>
        <v>725.85072289156642</v>
      </c>
      <c r="AX656" s="322">
        <f t="shared" si="180"/>
        <v>1742.0417349397587</v>
      </c>
      <c r="AY656" s="322">
        <f t="shared" si="180"/>
        <v>435.51043373493968</v>
      </c>
      <c r="AZ656" s="322">
        <f t="shared" si="180"/>
        <v>1016.1910120481928</v>
      </c>
      <c r="BA656" s="322">
        <f t="shared" si="180"/>
        <v>0</v>
      </c>
      <c r="BB656" s="322">
        <f t="shared" si="180"/>
        <v>0</v>
      </c>
      <c r="BC656" s="322">
        <f t="shared" si="178"/>
        <v>1887.2118795180722</v>
      </c>
      <c r="BD656" s="322">
        <f t="shared" si="178"/>
        <v>580.68057831325314</v>
      </c>
      <c r="BE656" s="322">
        <f t="shared" si="178"/>
        <v>580.68057831325314</v>
      </c>
      <c r="BF656" s="322">
        <f t="shared" si="178"/>
        <v>290.34028915662657</v>
      </c>
    </row>
    <row r="657" spans="2:58" ht="14.25">
      <c r="B657" s="6" t="s">
        <v>342</v>
      </c>
      <c r="C657" s="2034" t="s">
        <v>85</v>
      </c>
      <c r="D657" s="1937" t="s">
        <v>87</v>
      </c>
      <c r="E657" s="2017" t="s">
        <v>25</v>
      </c>
      <c r="F657" s="1753" t="s">
        <v>16</v>
      </c>
      <c r="G657" s="1947">
        <v>17.78</v>
      </c>
      <c r="H657" s="2308">
        <v>356.33</v>
      </c>
      <c r="I657" s="2309">
        <v>356.33</v>
      </c>
      <c r="J657" s="2310">
        <v>356.33</v>
      </c>
      <c r="K657" s="1963">
        <v>9.4600000000000009</v>
      </c>
      <c r="L657" s="1738"/>
      <c r="Q657" s="324"/>
      <c r="R657" s="322">
        <f t="shared" si="175"/>
        <v>3253.2928999999999</v>
      </c>
      <c r="S657" s="322">
        <f t="shared" si="179"/>
        <v>1696.1307999999999</v>
      </c>
      <c r="T657" s="322">
        <f t="shared" si="179"/>
        <v>71.266000000000005</v>
      </c>
      <c r="U657" s="322">
        <f t="shared" si="179"/>
        <v>787.48929999999973</v>
      </c>
      <c r="V657" s="322">
        <f t="shared" si="179"/>
        <v>0</v>
      </c>
      <c r="W657" s="322">
        <f t="shared" si="179"/>
        <v>502.42529999999988</v>
      </c>
      <c r="X657" s="322">
        <f t="shared" si="179"/>
        <v>0</v>
      </c>
      <c r="Y657" s="322">
        <f t="shared" si="179"/>
        <v>10.689899999999998</v>
      </c>
      <c r="Z657" s="322">
        <f t="shared" si="179"/>
        <v>7.1266000000000007</v>
      </c>
      <c r="AA657" s="322">
        <f t="shared" si="179"/>
        <v>17.816500000000001</v>
      </c>
      <c r="AB657" s="322">
        <f t="shared" si="179"/>
        <v>42.759599999999992</v>
      </c>
      <c r="AC657" s="322">
        <f t="shared" si="179"/>
        <v>10.689899999999998</v>
      </c>
      <c r="AD657" s="322">
        <f t="shared" si="179"/>
        <v>24.943099999999998</v>
      </c>
      <c r="AE657" s="322">
        <f t="shared" si="179"/>
        <v>0</v>
      </c>
      <c r="AF657" s="322">
        <f t="shared" si="179"/>
        <v>0</v>
      </c>
      <c r="AG657" s="322">
        <f t="shared" si="176"/>
        <v>46.322899999999997</v>
      </c>
      <c r="AH657" s="322">
        <f t="shared" si="176"/>
        <v>14.253200000000001</v>
      </c>
      <c r="AI657" s="322">
        <f t="shared" si="176"/>
        <v>14.253200000000001</v>
      </c>
      <c r="AJ657" s="322">
        <f t="shared" si="176"/>
        <v>7.1266000000000007</v>
      </c>
      <c r="AK657" s="1280" t="s">
        <v>1465</v>
      </c>
      <c r="AL657" s="88" t="s">
        <v>1465</v>
      </c>
      <c r="AM657" s="1280" t="s">
        <v>1465</v>
      </c>
      <c r="AN657" s="322">
        <f t="shared" si="177"/>
        <v>3370.8818000000001</v>
      </c>
      <c r="AO657" s="322">
        <f t="shared" si="180"/>
        <v>1757.4367325301205</v>
      </c>
      <c r="AP657" s="322">
        <f t="shared" si="180"/>
        <v>73.841879518072304</v>
      </c>
      <c r="AQ657" s="322">
        <f t="shared" si="180"/>
        <v>815.95276867469852</v>
      </c>
      <c r="AR657" s="322">
        <f t="shared" si="180"/>
        <v>0</v>
      </c>
      <c r="AS657" s="322">
        <f t="shared" si="180"/>
        <v>520.58525060240959</v>
      </c>
      <c r="AT657" s="322">
        <f t="shared" si="180"/>
        <v>0</v>
      </c>
      <c r="AU657" s="322">
        <f t="shared" si="180"/>
        <v>11.076281927710841</v>
      </c>
      <c r="AV657" s="322">
        <f t="shared" si="180"/>
        <v>7.3841879518072302</v>
      </c>
      <c r="AW657" s="322">
        <f t="shared" si="180"/>
        <v>18.460469879518076</v>
      </c>
      <c r="AX657" s="322">
        <f t="shared" si="180"/>
        <v>44.305127710843365</v>
      </c>
      <c r="AY657" s="322">
        <f t="shared" si="180"/>
        <v>11.076281927710841</v>
      </c>
      <c r="AZ657" s="322">
        <f t="shared" si="180"/>
        <v>25.8446578313253</v>
      </c>
      <c r="BA657" s="322">
        <f t="shared" si="180"/>
        <v>0</v>
      </c>
      <c r="BB657" s="322">
        <f t="shared" si="180"/>
        <v>0</v>
      </c>
      <c r="BC657" s="322">
        <f t="shared" si="178"/>
        <v>47.997221686746983</v>
      </c>
      <c r="BD657" s="322">
        <f t="shared" si="178"/>
        <v>14.76837590361446</v>
      </c>
      <c r="BE657" s="322">
        <f t="shared" si="178"/>
        <v>14.76837590361446</v>
      </c>
      <c r="BF657" s="322">
        <f t="shared" si="178"/>
        <v>7.3841879518072302</v>
      </c>
    </row>
    <row r="658" spans="2:58" ht="14.25">
      <c r="B658" s="6" t="s">
        <v>342</v>
      </c>
      <c r="C658" s="2034" t="s">
        <v>85</v>
      </c>
      <c r="D658" s="1937" t="s">
        <v>88</v>
      </c>
      <c r="E658" s="2017" t="s">
        <v>25</v>
      </c>
      <c r="F658" s="1753" t="s">
        <v>16</v>
      </c>
      <c r="G658" s="1947">
        <v>17.71</v>
      </c>
      <c r="H658" s="2308">
        <v>11811.78</v>
      </c>
      <c r="I658" s="2309">
        <v>11811.78</v>
      </c>
      <c r="J658" s="2310">
        <v>11811.78</v>
      </c>
      <c r="K658" s="1963">
        <v>9.42</v>
      </c>
      <c r="L658" s="1738"/>
      <c r="Q658" s="324"/>
      <c r="R658" s="322">
        <f t="shared" si="175"/>
        <v>107841.55140000001</v>
      </c>
      <c r="S658" s="322">
        <f t="shared" si="179"/>
        <v>56224.072800000002</v>
      </c>
      <c r="T658" s="322">
        <f t="shared" si="179"/>
        <v>2362.3560000000007</v>
      </c>
      <c r="U658" s="322">
        <f t="shared" si="179"/>
        <v>26104.033799999994</v>
      </c>
      <c r="V658" s="322">
        <f t="shared" si="179"/>
        <v>0</v>
      </c>
      <c r="W658" s="322">
        <f t="shared" si="179"/>
        <v>16654.609799999998</v>
      </c>
      <c r="X658" s="322">
        <f t="shared" si="179"/>
        <v>0</v>
      </c>
      <c r="Y658" s="322">
        <f t="shared" si="179"/>
        <v>354.35339999999997</v>
      </c>
      <c r="Z658" s="322">
        <f t="shared" si="179"/>
        <v>236.23560000000006</v>
      </c>
      <c r="AA658" s="322">
        <f t="shared" si="179"/>
        <v>590.58900000000017</v>
      </c>
      <c r="AB658" s="322">
        <f t="shared" si="179"/>
        <v>1417.4135999999999</v>
      </c>
      <c r="AC658" s="322">
        <f t="shared" si="179"/>
        <v>354.35339999999997</v>
      </c>
      <c r="AD658" s="322">
        <f t="shared" si="179"/>
        <v>826.82460000000003</v>
      </c>
      <c r="AE658" s="322">
        <f t="shared" si="179"/>
        <v>0</v>
      </c>
      <c r="AF658" s="322">
        <f t="shared" si="179"/>
        <v>0</v>
      </c>
      <c r="AG658" s="322">
        <f t="shared" si="176"/>
        <v>1535.5314000000001</v>
      </c>
      <c r="AH658" s="322">
        <f t="shared" si="176"/>
        <v>472.47120000000012</v>
      </c>
      <c r="AI658" s="322">
        <f t="shared" si="176"/>
        <v>472.47120000000012</v>
      </c>
      <c r="AJ658" s="322">
        <f t="shared" si="176"/>
        <v>236.23560000000006</v>
      </c>
      <c r="AK658" s="1280" t="s">
        <v>1465</v>
      </c>
      <c r="AL658" s="88" t="s">
        <v>1465</v>
      </c>
      <c r="AM658" s="1280" t="s">
        <v>1465</v>
      </c>
      <c r="AN658" s="322">
        <f t="shared" si="177"/>
        <v>111266.9676</v>
      </c>
      <c r="AO658" s="322">
        <f t="shared" si="180"/>
        <v>58009.941486966047</v>
      </c>
      <c r="AP658" s="322">
        <f t="shared" si="180"/>
        <v>2437.3924994523554</v>
      </c>
      <c r="AQ658" s="322">
        <f t="shared" si="180"/>
        <v>26933.187118948514</v>
      </c>
      <c r="AR658" s="322">
        <f t="shared" si="180"/>
        <v>0</v>
      </c>
      <c r="AS658" s="322">
        <f t="shared" si="180"/>
        <v>17183.617121139097</v>
      </c>
      <c r="AT658" s="322">
        <f t="shared" si="180"/>
        <v>0</v>
      </c>
      <c r="AU658" s="322">
        <f t="shared" si="180"/>
        <v>365.6088749178532</v>
      </c>
      <c r="AV658" s="322">
        <f t="shared" si="180"/>
        <v>243.73924994523554</v>
      </c>
      <c r="AW658" s="322">
        <f t="shared" si="180"/>
        <v>609.34812486308886</v>
      </c>
      <c r="AX658" s="322">
        <f t="shared" si="180"/>
        <v>1462.4354996714128</v>
      </c>
      <c r="AY658" s="322">
        <f t="shared" si="180"/>
        <v>365.6088749178532</v>
      </c>
      <c r="AZ658" s="322">
        <f t="shared" si="180"/>
        <v>853.08737480832417</v>
      </c>
      <c r="BA658" s="322">
        <f t="shared" si="180"/>
        <v>0</v>
      </c>
      <c r="BB658" s="322">
        <f t="shared" si="180"/>
        <v>0</v>
      </c>
      <c r="BC658" s="322">
        <f t="shared" si="178"/>
        <v>1584.3051246440307</v>
      </c>
      <c r="BD658" s="322">
        <f t="shared" si="178"/>
        <v>487.47849989047108</v>
      </c>
      <c r="BE658" s="322">
        <f t="shared" si="178"/>
        <v>487.47849989047108</v>
      </c>
      <c r="BF658" s="322">
        <f t="shared" si="178"/>
        <v>243.73924994523554</v>
      </c>
    </row>
    <row r="659" spans="2:58" ht="14.25">
      <c r="B659" s="6" t="s">
        <v>342</v>
      </c>
      <c r="C659" s="2034" t="s">
        <v>85</v>
      </c>
      <c r="D659" s="1937" t="s">
        <v>89</v>
      </c>
      <c r="E659" s="2017" t="s">
        <v>25</v>
      </c>
      <c r="F659" s="1753" t="s">
        <v>16</v>
      </c>
      <c r="G659" s="1947">
        <v>17.78</v>
      </c>
      <c r="H659" s="2308">
        <v>3643.73</v>
      </c>
      <c r="I659" s="2309">
        <v>3643.73</v>
      </c>
      <c r="J659" s="2310">
        <v>3643.73</v>
      </c>
      <c r="K659" s="1963">
        <v>9.4600000000000009</v>
      </c>
      <c r="L659" s="1738"/>
      <c r="Q659" s="324"/>
      <c r="R659" s="322">
        <f t="shared" si="175"/>
        <v>33267.2549</v>
      </c>
      <c r="S659" s="322">
        <f t="shared" si="179"/>
        <v>17344.1548</v>
      </c>
      <c r="T659" s="322">
        <f t="shared" si="179"/>
        <v>728.74600000000009</v>
      </c>
      <c r="U659" s="322">
        <f t="shared" si="179"/>
        <v>8052.643299999997</v>
      </c>
      <c r="V659" s="322">
        <f t="shared" si="179"/>
        <v>0</v>
      </c>
      <c r="W659" s="322">
        <f t="shared" si="179"/>
        <v>5137.6592999999984</v>
      </c>
      <c r="X659" s="322">
        <f t="shared" si="179"/>
        <v>0</v>
      </c>
      <c r="Y659" s="322">
        <f t="shared" si="179"/>
        <v>109.31189999999998</v>
      </c>
      <c r="Z659" s="322">
        <f t="shared" si="179"/>
        <v>72.874600000000015</v>
      </c>
      <c r="AA659" s="322">
        <f t="shared" si="179"/>
        <v>182.18650000000002</v>
      </c>
      <c r="AB659" s="322">
        <f t="shared" si="179"/>
        <v>437.24759999999992</v>
      </c>
      <c r="AC659" s="322">
        <f t="shared" si="179"/>
        <v>109.31189999999998</v>
      </c>
      <c r="AD659" s="322">
        <f t="shared" si="179"/>
        <v>255.06109999999998</v>
      </c>
      <c r="AE659" s="322">
        <f t="shared" si="179"/>
        <v>0</v>
      </c>
      <c r="AF659" s="322">
        <f t="shared" si="179"/>
        <v>0</v>
      </c>
      <c r="AG659" s="322">
        <f t="shared" si="176"/>
        <v>473.68489999999997</v>
      </c>
      <c r="AH659" s="322">
        <f t="shared" si="176"/>
        <v>145.74920000000003</v>
      </c>
      <c r="AI659" s="322">
        <f t="shared" si="176"/>
        <v>145.74920000000003</v>
      </c>
      <c r="AJ659" s="322">
        <f t="shared" si="176"/>
        <v>72.874600000000015</v>
      </c>
      <c r="AK659" s="1280" t="s">
        <v>1465</v>
      </c>
      <c r="AL659" s="88" t="s">
        <v>1465</v>
      </c>
      <c r="AM659" s="1280" t="s">
        <v>1465</v>
      </c>
      <c r="AN659" s="322">
        <f t="shared" si="177"/>
        <v>34469.685800000007</v>
      </c>
      <c r="AO659" s="322">
        <f t="shared" si="180"/>
        <v>17971.051961445788</v>
      </c>
      <c r="AP659" s="322">
        <f t="shared" si="180"/>
        <v>755.08621686747017</v>
      </c>
      <c r="AQ659" s="322">
        <f t="shared" si="180"/>
        <v>8343.7026963855405</v>
      </c>
      <c r="AR659" s="322">
        <f t="shared" si="180"/>
        <v>0</v>
      </c>
      <c r="AS659" s="322">
        <f t="shared" si="180"/>
        <v>5323.3578289156621</v>
      </c>
      <c r="AT659" s="322">
        <f t="shared" si="180"/>
        <v>0</v>
      </c>
      <c r="AU659" s="322">
        <f t="shared" si="180"/>
        <v>113.26293253012048</v>
      </c>
      <c r="AV659" s="322">
        <f t="shared" si="180"/>
        <v>75.50862168674702</v>
      </c>
      <c r="AW659" s="322">
        <f t="shared" si="180"/>
        <v>188.77155421686754</v>
      </c>
      <c r="AX659" s="322">
        <f t="shared" si="180"/>
        <v>453.05173012048192</v>
      </c>
      <c r="AY659" s="322">
        <f t="shared" si="180"/>
        <v>113.26293253012048</v>
      </c>
      <c r="AZ659" s="322">
        <f t="shared" si="180"/>
        <v>264.28017590361452</v>
      </c>
      <c r="BA659" s="322">
        <f t="shared" si="180"/>
        <v>0</v>
      </c>
      <c r="BB659" s="322">
        <f t="shared" si="180"/>
        <v>0</v>
      </c>
      <c r="BC659" s="322">
        <f t="shared" si="178"/>
        <v>490.80604096385548</v>
      </c>
      <c r="BD659" s="322">
        <f t="shared" si="178"/>
        <v>151.01724337349404</v>
      </c>
      <c r="BE659" s="322">
        <f t="shared" si="178"/>
        <v>151.01724337349404</v>
      </c>
      <c r="BF659" s="322">
        <f t="shared" si="178"/>
        <v>75.50862168674702</v>
      </c>
    </row>
    <row r="660" spans="2:58" ht="14.25">
      <c r="B660" s="6" t="s">
        <v>342</v>
      </c>
      <c r="C660" s="2034" t="s">
        <v>85</v>
      </c>
      <c r="D660" s="1937" t="s">
        <v>90</v>
      </c>
      <c r="E660" s="2017" t="s">
        <v>25</v>
      </c>
      <c r="F660" s="1753" t="s">
        <v>16</v>
      </c>
      <c r="G660" s="1947">
        <v>17.71</v>
      </c>
      <c r="H660" s="2308">
        <v>5118.05</v>
      </c>
      <c r="I660" s="2309">
        <v>5118.05</v>
      </c>
      <c r="J660" s="2310">
        <v>5118.05</v>
      </c>
      <c r="K660" s="1963">
        <v>9.42</v>
      </c>
      <c r="L660" s="1738"/>
      <c r="Q660" s="324"/>
      <c r="R660" s="322">
        <f t="shared" si="175"/>
        <v>46727.796500000004</v>
      </c>
      <c r="S660" s="322">
        <f t="shared" si="179"/>
        <v>24361.918000000001</v>
      </c>
      <c r="T660" s="322">
        <f t="shared" si="179"/>
        <v>1023.6100000000002</v>
      </c>
      <c r="U660" s="322">
        <f t="shared" si="179"/>
        <v>11310.890499999998</v>
      </c>
      <c r="V660" s="322">
        <f t="shared" si="179"/>
        <v>0</v>
      </c>
      <c r="W660" s="322">
        <f t="shared" si="179"/>
        <v>7216.450499999999</v>
      </c>
      <c r="X660" s="322">
        <f t="shared" si="179"/>
        <v>0</v>
      </c>
      <c r="Y660" s="322">
        <f t="shared" si="179"/>
        <v>153.54149999999998</v>
      </c>
      <c r="Z660" s="322">
        <f t="shared" si="179"/>
        <v>102.36100000000003</v>
      </c>
      <c r="AA660" s="322">
        <f t="shared" si="179"/>
        <v>255.90250000000006</v>
      </c>
      <c r="AB660" s="322">
        <f t="shared" si="179"/>
        <v>614.16599999999994</v>
      </c>
      <c r="AC660" s="322">
        <f t="shared" si="179"/>
        <v>153.54149999999998</v>
      </c>
      <c r="AD660" s="322">
        <f t="shared" si="179"/>
        <v>358.26350000000002</v>
      </c>
      <c r="AE660" s="322">
        <f t="shared" si="179"/>
        <v>0</v>
      </c>
      <c r="AF660" s="322">
        <f t="shared" si="179"/>
        <v>0</v>
      </c>
      <c r="AG660" s="322">
        <f t="shared" si="176"/>
        <v>665.34649999999999</v>
      </c>
      <c r="AH660" s="322">
        <f t="shared" si="176"/>
        <v>204.72200000000007</v>
      </c>
      <c r="AI660" s="322">
        <f t="shared" si="176"/>
        <v>204.72200000000007</v>
      </c>
      <c r="AJ660" s="322">
        <f t="shared" si="176"/>
        <v>102.36100000000003</v>
      </c>
      <c r="AK660" s="1280" t="s">
        <v>1465</v>
      </c>
      <c r="AL660" s="88" t="s">
        <v>1465</v>
      </c>
      <c r="AM660" s="1280" t="s">
        <v>1465</v>
      </c>
      <c r="AN660" s="322">
        <f t="shared" si="177"/>
        <v>48212.031000000003</v>
      </c>
      <c r="AO660" s="322">
        <f t="shared" si="180"/>
        <v>25135.735767798469</v>
      </c>
      <c r="AP660" s="322">
        <f t="shared" si="180"/>
        <v>1056.1233515881711</v>
      </c>
      <c r="AQ660" s="322">
        <f t="shared" si="180"/>
        <v>11670.163035049285</v>
      </c>
      <c r="AR660" s="322">
        <f t="shared" si="180"/>
        <v>0</v>
      </c>
      <c r="AS660" s="322">
        <f t="shared" si="180"/>
        <v>7445.6696286966035</v>
      </c>
      <c r="AT660" s="322">
        <f t="shared" si="180"/>
        <v>0</v>
      </c>
      <c r="AU660" s="322">
        <f t="shared" si="180"/>
        <v>158.41850273822561</v>
      </c>
      <c r="AV660" s="322">
        <f t="shared" si="180"/>
        <v>105.61233515881712</v>
      </c>
      <c r="AW660" s="322">
        <f t="shared" si="180"/>
        <v>264.03083789704277</v>
      </c>
      <c r="AX660" s="322">
        <f t="shared" si="180"/>
        <v>633.67401095290245</v>
      </c>
      <c r="AY660" s="322">
        <f t="shared" si="180"/>
        <v>158.41850273822561</v>
      </c>
      <c r="AZ660" s="322">
        <f t="shared" si="180"/>
        <v>369.64317305585979</v>
      </c>
      <c r="BA660" s="322">
        <f t="shared" si="180"/>
        <v>0</v>
      </c>
      <c r="BB660" s="322">
        <f t="shared" si="180"/>
        <v>0</v>
      </c>
      <c r="BC660" s="322">
        <f t="shared" si="178"/>
        <v>686.48017853231102</v>
      </c>
      <c r="BD660" s="322">
        <f t="shared" si="178"/>
        <v>211.22467031763424</v>
      </c>
      <c r="BE660" s="322">
        <f t="shared" si="178"/>
        <v>211.22467031763424</v>
      </c>
      <c r="BF660" s="322">
        <f t="shared" si="178"/>
        <v>105.61233515881712</v>
      </c>
    </row>
    <row r="661" spans="2:58" ht="14.25">
      <c r="B661" s="6" t="s">
        <v>342</v>
      </c>
      <c r="C661" s="2034" t="s">
        <v>349</v>
      </c>
      <c r="D661" s="1937" t="s">
        <v>109</v>
      </c>
      <c r="E661" s="2017" t="s">
        <v>15</v>
      </c>
      <c r="F661" s="1753" t="s">
        <v>16</v>
      </c>
      <c r="G661" s="1947">
        <v>17.170000000000002</v>
      </c>
      <c r="H661" s="2304">
        <v>6183.2445554938413</v>
      </c>
      <c r="I661" s="2036">
        <v>6183.2445554938413</v>
      </c>
      <c r="J661" s="1973">
        <v>6183.2445554938413</v>
      </c>
      <c r="K661" s="1963">
        <v>12.18</v>
      </c>
      <c r="L661" s="1738"/>
      <c r="Q661" s="324"/>
      <c r="R661" s="322">
        <f t="shared" si="175"/>
        <v>75311.918685914992</v>
      </c>
      <c r="S661" s="322">
        <f t="shared" si="179"/>
        <v>29432.244084150669</v>
      </c>
      <c r="T661" s="322">
        <f t="shared" si="179"/>
        <v>1236.6489110987686</v>
      </c>
      <c r="U661" s="322">
        <f t="shared" si="179"/>
        <v>13664.970467641388</v>
      </c>
      <c r="V661" s="322">
        <f t="shared" si="179"/>
        <v>0</v>
      </c>
      <c r="W661" s="322">
        <f t="shared" si="179"/>
        <v>27577.270717502535</v>
      </c>
      <c r="X661" s="322">
        <f t="shared" si="179"/>
        <v>0</v>
      </c>
      <c r="Y661" s="322">
        <f t="shared" si="179"/>
        <v>185.49733666481526</v>
      </c>
      <c r="Z661" s="322">
        <f t="shared" si="179"/>
        <v>123.66489110987686</v>
      </c>
      <c r="AA661" s="322">
        <f t="shared" si="179"/>
        <v>309.16222777469216</v>
      </c>
      <c r="AB661" s="322">
        <f t="shared" si="179"/>
        <v>741.98934665926106</v>
      </c>
      <c r="AC661" s="322">
        <f t="shared" si="179"/>
        <v>185.49733666481526</v>
      </c>
      <c r="AD661" s="322">
        <f t="shared" si="179"/>
        <v>432.82711888456896</v>
      </c>
      <c r="AE661" s="322">
        <f t="shared" si="179"/>
        <v>0</v>
      </c>
      <c r="AF661" s="322">
        <f t="shared" si="179"/>
        <v>0</v>
      </c>
      <c r="AG661" s="322">
        <f t="shared" si="176"/>
        <v>803.82179221419949</v>
      </c>
      <c r="AH661" s="322">
        <f t="shared" si="176"/>
        <v>247.32978221975372</v>
      </c>
      <c r="AI661" s="322">
        <f t="shared" si="176"/>
        <v>247.32978221975372</v>
      </c>
      <c r="AJ661" s="322">
        <f t="shared" si="176"/>
        <v>123.66489110987686</v>
      </c>
      <c r="AK661" s="1280" t="s">
        <v>1465</v>
      </c>
      <c r="AL661" s="88" t="s">
        <v>1465</v>
      </c>
      <c r="AM661" s="1280" t="s">
        <v>1465</v>
      </c>
      <c r="AN661" s="322">
        <f t="shared" si="177"/>
        <v>75311.918685914992</v>
      </c>
      <c r="AO661" s="322">
        <f t="shared" si="180"/>
        <v>29432.244084150669</v>
      </c>
      <c r="AP661" s="322">
        <f t="shared" si="180"/>
        <v>1236.6489110987686</v>
      </c>
      <c r="AQ661" s="322">
        <f t="shared" si="180"/>
        <v>13664.970467641388</v>
      </c>
      <c r="AR661" s="322">
        <f t="shared" si="180"/>
        <v>0</v>
      </c>
      <c r="AS661" s="322">
        <f t="shared" si="180"/>
        <v>27577.270717502535</v>
      </c>
      <c r="AT661" s="322">
        <f t="shared" si="180"/>
        <v>0</v>
      </c>
      <c r="AU661" s="322">
        <f t="shared" si="180"/>
        <v>185.49733666481526</v>
      </c>
      <c r="AV661" s="322">
        <f t="shared" si="180"/>
        <v>123.66489110987686</v>
      </c>
      <c r="AW661" s="322">
        <f t="shared" si="180"/>
        <v>309.16222777469216</v>
      </c>
      <c r="AX661" s="322">
        <f t="shared" si="180"/>
        <v>741.98934665926106</v>
      </c>
      <c r="AY661" s="322">
        <f t="shared" si="180"/>
        <v>185.49733666481526</v>
      </c>
      <c r="AZ661" s="322">
        <f t="shared" si="180"/>
        <v>432.82711888456896</v>
      </c>
      <c r="BA661" s="322">
        <f t="shared" si="180"/>
        <v>0</v>
      </c>
      <c r="BB661" s="322">
        <f t="shared" si="180"/>
        <v>0</v>
      </c>
      <c r="BC661" s="322">
        <f t="shared" si="178"/>
        <v>803.82179221419949</v>
      </c>
      <c r="BD661" s="322">
        <f t="shared" si="178"/>
        <v>247.32978221975372</v>
      </c>
      <c r="BE661" s="322">
        <f t="shared" si="178"/>
        <v>247.32978221975372</v>
      </c>
      <c r="BF661" s="322">
        <f t="shared" si="178"/>
        <v>123.66489110987686</v>
      </c>
    </row>
    <row r="662" spans="2:58" ht="14.25">
      <c r="B662" s="6" t="s">
        <v>342</v>
      </c>
      <c r="C662" s="2034" t="s">
        <v>1482</v>
      </c>
      <c r="D662" s="1937" t="s">
        <v>226</v>
      </c>
      <c r="E662" s="2017" t="s">
        <v>15</v>
      </c>
      <c r="F662" s="1753" t="s">
        <v>16</v>
      </c>
      <c r="G662" s="1947">
        <v>17.489999999999998</v>
      </c>
      <c r="H662" s="2304">
        <v>4237.6840000000002</v>
      </c>
      <c r="I662" s="2036">
        <v>4237.6840000000002</v>
      </c>
      <c r="J662" s="1973">
        <v>4237.6840000000002</v>
      </c>
      <c r="K662" s="1963">
        <v>12.41</v>
      </c>
      <c r="L662" s="1738"/>
      <c r="Q662" s="324"/>
      <c r="R662" s="322">
        <f t="shared" si="175"/>
        <v>51614.991119999999</v>
      </c>
      <c r="S662" s="322">
        <f t="shared" si="179"/>
        <v>20171.375839999986</v>
      </c>
      <c r="T662" s="322">
        <f t="shared" si="179"/>
        <v>847.5368000000002</v>
      </c>
      <c r="U662" s="322">
        <f t="shared" si="179"/>
        <v>9365.2816399999992</v>
      </c>
      <c r="V662" s="322">
        <f t="shared" si="179"/>
        <v>0</v>
      </c>
      <c r="W662" s="322">
        <f t="shared" si="179"/>
        <v>18900.070639999998</v>
      </c>
      <c r="X662" s="322">
        <f t="shared" si="179"/>
        <v>0</v>
      </c>
      <c r="Y662" s="322">
        <f t="shared" si="179"/>
        <v>127.13052</v>
      </c>
      <c r="Z662" s="322">
        <f t="shared" si="179"/>
        <v>84.753680000000017</v>
      </c>
      <c r="AA662" s="322">
        <f t="shared" si="179"/>
        <v>211.88420000000005</v>
      </c>
      <c r="AB662" s="322">
        <f t="shared" si="179"/>
        <v>508.52208000000002</v>
      </c>
      <c r="AC662" s="322">
        <f t="shared" si="179"/>
        <v>127.13052</v>
      </c>
      <c r="AD662" s="322">
        <f t="shared" si="179"/>
        <v>296.63788000000005</v>
      </c>
      <c r="AE662" s="322">
        <f t="shared" si="179"/>
        <v>0</v>
      </c>
      <c r="AF662" s="322">
        <f t="shared" si="179"/>
        <v>0</v>
      </c>
      <c r="AG662" s="322">
        <f t="shared" si="176"/>
        <v>550.89891999999998</v>
      </c>
      <c r="AH662" s="322">
        <f t="shared" si="176"/>
        <v>169.50736000000003</v>
      </c>
      <c r="AI662" s="322">
        <f t="shared" si="176"/>
        <v>169.50736000000003</v>
      </c>
      <c r="AJ662" s="322">
        <f t="shared" si="176"/>
        <v>84.753680000000017</v>
      </c>
      <c r="AK662" s="1280" t="s">
        <v>1465</v>
      </c>
      <c r="AL662" s="88" t="s">
        <v>1465</v>
      </c>
      <c r="AM662" s="1280" t="s">
        <v>1465</v>
      </c>
      <c r="AN662" s="322">
        <f t="shared" si="177"/>
        <v>52589.658440000007</v>
      </c>
      <c r="AO662" s="322">
        <f t="shared" si="180"/>
        <v>20552.280309885045</v>
      </c>
      <c r="AP662" s="322">
        <f t="shared" si="180"/>
        <v>863.54118949096915</v>
      </c>
      <c r="AQ662" s="322">
        <f t="shared" si="180"/>
        <v>9542.1301438752052</v>
      </c>
      <c r="AR662" s="322">
        <f t="shared" si="180"/>
        <v>0</v>
      </c>
      <c r="AS662" s="322">
        <f t="shared" si="180"/>
        <v>19256.968525648608</v>
      </c>
      <c r="AT662" s="322">
        <f t="shared" si="180"/>
        <v>0</v>
      </c>
      <c r="AU662" s="322">
        <f t="shared" si="180"/>
        <v>129.53117842364534</v>
      </c>
      <c r="AV662" s="322">
        <f t="shared" si="180"/>
        <v>86.354118949096915</v>
      </c>
      <c r="AW662" s="322">
        <f t="shared" si="180"/>
        <v>215.88529737274229</v>
      </c>
      <c r="AX662" s="322">
        <f t="shared" si="180"/>
        <v>518.12471369458137</v>
      </c>
      <c r="AY662" s="322">
        <f t="shared" si="180"/>
        <v>129.53117842364534</v>
      </c>
      <c r="AZ662" s="322">
        <f t="shared" si="180"/>
        <v>302.23941632183914</v>
      </c>
      <c r="BA662" s="322">
        <f t="shared" si="180"/>
        <v>0</v>
      </c>
      <c r="BB662" s="322">
        <f t="shared" si="180"/>
        <v>0</v>
      </c>
      <c r="BC662" s="322">
        <f t="shared" si="178"/>
        <v>561.30177316912989</v>
      </c>
      <c r="BD662" s="322">
        <f t="shared" si="178"/>
        <v>172.70823789819383</v>
      </c>
      <c r="BE662" s="322">
        <f t="shared" si="178"/>
        <v>172.70823789819383</v>
      </c>
      <c r="BF662" s="322">
        <f t="shared" si="178"/>
        <v>86.354118949096915</v>
      </c>
    </row>
    <row r="663" spans="2:58" ht="14.25">
      <c r="B663" s="6" t="s">
        <v>342</v>
      </c>
      <c r="C663" s="2034" t="s">
        <v>1507</v>
      </c>
      <c r="D663" s="1937" t="s">
        <v>1508</v>
      </c>
      <c r="E663" s="2017" t="s">
        <v>15</v>
      </c>
      <c r="F663" s="1753" t="s">
        <v>16</v>
      </c>
      <c r="G663" s="1947">
        <v>17.170000000000002</v>
      </c>
      <c r="H663" s="2304">
        <v>267</v>
      </c>
      <c r="I663" s="2036">
        <v>267</v>
      </c>
      <c r="J663" s="1973">
        <v>267</v>
      </c>
      <c r="K663" s="1963">
        <v>12.18</v>
      </c>
      <c r="L663" s="1738"/>
      <c r="Q663" s="324"/>
      <c r="R663" s="322">
        <f t="shared" si="175"/>
        <v>3252.06</v>
      </c>
      <c r="S663" s="322">
        <f t="shared" si="179"/>
        <v>1270.9199999999992</v>
      </c>
      <c r="T663" s="322">
        <f t="shared" si="179"/>
        <v>53.400000000000013</v>
      </c>
      <c r="U663" s="322">
        <f t="shared" si="179"/>
        <v>590.06999999999994</v>
      </c>
      <c r="V663" s="322">
        <f t="shared" si="179"/>
        <v>0</v>
      </c>
      <c r="W663" s="322">
        <f t="shared" si="179"/>
        <v>1190.82</v>
      </c>
      <c r="X663" s="322">
        <f t="shared" si="179"/>
        <v>0</v>
      </c>
      <c r="Y663" s="322">
        <f t="shared" si="179"/>
        <v>8.01</v>
      </c>
      <c r="Z663" s="322">
        <f t="shared" si="179"/>
        <v>5.3400000000000007</v>
      </c>
      <c r="AA663" s="322">
        <f t="shared" si="179"/>
        <v>13.350000000000003</v>
      </c>
      <c r="AB663" s="322">
        <f t="shared" si="179"/>
        <v>32.04</v>
      </c>
      <c r="AC663" s="322">
        <f t="shared" si="179"/>
        <v>8.01</v>
      </c>
      <c r="AD663" s="322">
        <f t="shared" si="179"/>
        <v>18.690000000000001</v>
      </c>
      <c r="AE663" s="322">
        <f t="shared" si="179"/>
        <v>0</v>
      </c>
      <c r="AF663" s="322">
        <f t="shared" si="179"/>
        <v>0</v>
      </c>
      <c r="AG663" s="322">
        <f t="shared" si="176"/>
        <v>34.71</v>
      </c>
      <c r="AH663" s="322">
        <f t="shared" si="176"/>
        <v>10.680000000000001</v>
      </c>
      <c r="AI663" s="322">
        <f t="shared" si="176"/>
        <v>10.680000000000001</v>
      </c>
      <c r="AJ663" s="322">
        <f t="shared" si="176"/>
        <v>5.3400000000000007</v>
      </c>
      <c r="AK663" s="1280" t="s">
        <v>1465</v>
      </c>
      <c r="AL663" s="88" t="s">
        <v>1465</v>
      </c>
      <c r="AM663" s="1280" t="s">
        <v>1465</v>
      </c>
      <c r="AN663" s="322">
        <f t="shared" si="177"/>
        <v>3252.06</v>
      </c>
      <c r="AO663" s="322">
        <f t="shared" si="180"/>
        <v>1270.9199999999992</v>
      </c>
      <c r="AP663" s="322">
        <f t="shared" si="180"/>
        <v>53.400000000000013</v>
      </c>
      <c r="AQ663" s="322">
        <f t="shared" si="180"/>
        <v>590.06999999999994</v>
      </c>
      <c r="AR663" s="322">
        <f t="shared" si="180"/>
        <v>0</v>
      </c>
      <c r="AS663" s="322">
        <f t="shared" si="180"/>
        <v>1190.82</v>
      </c>
      <c r="AT663" s="322">
        <f t="shared" si="180"/>
        <v>0</v>
      </c>
      <c r="AU663" s="322">
        <f t="shared" si="180"/>
        <v>8.01</v>
      </c>
      <c r="AV663" s="322">
        <f t="shared" si="180"/>
        <v>5.3400000000000007</v>
      </c>
      <c r="AW663" s="322">
        <f t="shared" si="180"/>
        <v>13.350000000000003</v>
      </c>
      <c r="AX663" s="322">
        <f t="shared" si="180"/>
        <v>32.04</v>
      </c>
      <c r="AY663" s="322">
        <f t="shared" si="180"/>
        <v>8.01</v>
      </c>
      <c r="AZ663" s="322">
        <f t="shared" si="180"/>
        <v>18.690000000000001</v>
      </c>
      <c r="BA663" s="322">
        <f t="shared" si="180"/>
        <v>0</v>
      </c>
      <c r="BB663" s="322">
        <f t="shared" si="180"/>
        <v>0</v>
      </c>
      <c r="BC663" s="322">
        <f t="shared" si="178"/>
        <v>34.71</v>
      </c>
      <c r="BD663" s="322">
        <f t="shared" si="178"/>
        <v>10.680000000000001</v>
      </c>
      <c r="BE663" s="322">
        <f t="shared" si="178"/>
        <v>10.680000000000001</v>
      </c>
      <c r="BF663" s="322">
        <f t="shared" si="178"/>
        <v>5.3400000000000007</v>
      </c>
    </row>
    <row r="664" spans="2:58" ht="14.25">
      <c r="B664" s="6" t="s">
        <v>342</v>
      </c>
      <c r="C664" s="1937" t="s">
        <v>1526</v>
      </c>
      <c r="D664" s="1937" t="s">
        <v>262</v>
      </c>
      <c r="E664" s="2017" t="s">
        <v>15</v>
      </c>
      <c r="F664" s="1753" t="s">
        <v>16</v>
      </c>
      <c r="G664" s="1920">
        <v>17.170000000000002</v>
      </c>
      <c r="H664" s="2305">
        <v>0</v>
      </c>
      <c r="I664" s="2036">
        <v>0</v>
      </c>
      <c r="J664" s="1973">
        <v>0</v>
      </c>
      <c r="K664" s="1963">
        <v>12.18</v>
      </c>
      <c r="L664" s="1738"/>
      <c r="Q664" s="324"/>
      <c r="R664" s="322">
        <f t="shared" si="175"/>
        <v>0</v>
      </c>
      <c r="S664" s="322">
        <f t="shared" si="179"/>
        <v>0</v>
      </c>
      <c r="T664" s="322">
        <f t="shared" si="179"/>
        <v>0</v>
      </c>
      <c r="U664" s="322">
        <f t="shared" si="179"/>
        <v>0</v>
      </c>
      <c r="V664" s="322">
        <f t="shared" si="179"/>
        <v>0</v>
      </c>
      <c r="W664" s="322">
        <f t="shared" si="179"/>
        <v>0</v>
      </c>
      <c r="X664" s="322">
        <f t="shared" si="179"/>
        <v>0</v>
      </c>
      <c r="Y664" s="322">
        <f t="shared" si="179"/>
        <v>0</v>
      </c>
      <c r="Z664" s="322">
        <f t="shared" si="179"/>
        <v>0</v>
      </c>
      <c r="AA664" s="322">
        <f t="shared" si="179"/>
        <v>0</v>
      </c>
      <c r="AB664" s="322">
        <f t="shared" si="179"/>
        <v>0</v>
      </c>
      <c r="AC664" s="322">
        <f t="shared" si="179"/>
        <v>0</v>
      </c>
      <c r="AD664" s="322">
        <f t="shared" si="179"/>
        <v>0</v>
      </c>
      <c r="AE664" s="322">
        <f t="shared" si="179"/>
        <v>0</v>
      </c>
      <c r="AF664" s="322">
        <f t="shared" si="179"/>
        <v>0</v>
      </c>
      <c r="AG664" s="322">
        <f t="shared" si="176"/>
        <v>0</v>
      </c>
      <c r="AH664" s="322">
        <f t="shared" si="176"/>
        <v>0</v>
      </c>
      <c r="AI664" s="322">
        <f t="shared" si="176"/>
        <v>0</v>
      </c>
      <c r="AJ664" s="322">
        <f t="shared" si="176"/>
        <v>0</v>
      </c>
      <c r="AK664" s="1280" t="s">
        <v>1465</v>
      </c>
      <c r="AL664" s="88" t="s">
        <v>1465</v>
      </c>
      <c r="AM664" s="1280" t="s">
        <v>1465</v>
      </c>
      <c r="AN664" s="322">
        <f t="shared" si="177"/>
        <v>0</v>
      </c>
      <c r="AO664" s="322">
        <f t="shared" si="180"/>
        <v>0</v>
      </c>
      <c r="AP664" s="322">
        <f t="shared" si="180"/>
        <v>0</v>
      </c>
      <c r="AQ664" s="322">
        <f t="shared" si="180"/>
        <v>0</v>
      </c>
      <c r="AR664" s="322">
        <f t="shared" si="180"/>
        <v>0</v>
      </c>
      <c r="AS664" s="322">
        <f t="shared" si="180"/>
        <v>0</v>
      </c>
      <c r="AT664" s="322">
        <f t="shared" si="180"/>
        <v>0</v>
      </c>
      <c r="AU664" s="322">
        <f t="shared" si="180"/>
        <v>0</v>
      </c>
      <c r="AV664" s="322">
        <f t="shared" si="180"/>
        <v>0</v>
      </c>
      <c r="AW664" s="322">
        <f t="shared" si="180"/>
        <v>0</v>
      </c>
      <c r="AX664" s="322">
        <f t="shared" si="180"/>
        <v>0</v>
      </c>
      <c r="AY664" s="322">
        <f t="shared" si="180"/>
        <v>0</v>
      </c>
      <c r="AZ664" s="322">
        <f t="shared" si="180"/>
        <v>0</v>
      </c>
      <c r="BA664" s="322">
        <f t="shared" si="180"/>
        <v>0</v>
      </c>
      <c r="BB664" s="322">
        <f t="shared" si="180"/>
        <v>0</v>
      </c>
      <c r="BC664" s="322">
        <f t="shared" si="178"/>
        <v>0</v>
      </c>
      <c r="BD664" s="322">
        <f t="shared" si="178"/>
        <v>0</v>
      </c>
      <c r="BE664" s="322">
        <f t="shared" si="178"/>
        <v>0</v>
      </c>
      <c r="BF664" s="322">
        <f t="shared" si="178"/>
        <v>0</v>
      </c>
    </row>
    <row r="665" spans="2:58" s="1646" customFormat="1" ht="14.25">
      <c r="B665" s="6" t="s">
        <v>342</v>
      </c>
      <c r="C665" s="1942" t="s">
        <v>1833</v>
      </c>
      <c r="D665" s="2037" t="s">
        <v>143</v>
      </c>
      <c r="E665" s="2018" t="s">
        <v>19</v>
      </c>
      <c r="F665" s="1943" t="s">
        <v>16</v>
      </c>
      <c r="G665" s="1944">
        <v>17.170000000000002</v>
      </c>
      <c r="H665" s="2306">
        <v>539.05266085845324</v>
      </c>
      <c r="I665" s="2038">
        <v>539.05266085845324</v>
      </c>
      <c r="J665" s="1978">
        <v>539.05266085845324</v>
      </c>
      <c r="K665" s="2016">
        <v>17.440000000000001</v>
      </c>
      <c r="L665" s="1738"/>
      <c r="M665" s="322"/>
      <c r="N665" s="322"/>
      <c r="Q665" s="324"/>
      <c r="R665" s="322">
        <f t="shared" ref="R665" si="181">+I665*VLOOKUP($E665,$P$5:$R$7,3,FALSE)</f>
        <v>9401.0784053714251</v>
      </c>
      <c r="S665" s="322">
        <f t="shared" ref="S665:AF665" si="182">+$R665*VLOOKUP($E665,$P$5:$AF$7,S$1+3,FALSE)</f>
        <v>2565.8906656862382</v>
      </c>
      <c r="T665" s="322">
        <f t="shared" si="182"/>
        <v>107.81053217169067</v>
      </c>
      <c r="U665" s="322">
        <f t="shared" si="182"/>
        <v>1191.3063804971814</v>
      </c>
      <c r="V665" s="322">
        <f t="shared" si="182"/>
        <v>0</v>
      </c>
      <c r="W665" s="322">
        <f t="shared" si="182"/>
        <v>5239.5918635441667</v>
      </c>
      <c r="X665" s="322">
        <f t="shared" si="182"/>
        <v>0</v>
      </c>
      <c r="Y665" s="322">
        <f t="shared" si="182"/>
        <v>16.171579825753597</v>
      </c>
      <c r="Z665" s="322">
        <f t="shared" si="182"/>
        <v>10.781053217169067</v>
      </c>
      <c r="AA665" s="322">
        <f t="shared" si="182"/>
        <v>26.952633042922667</v>
      </c>
      <c r="AB665" s="322">
        <f t="shared" si="182"/>
        <v>64.686319303014386</v>
      </c>
      <c r="AC665" s="322">
        <f t="shared" si="182"/>
        <v>16.171579825753597</v>
      </c>
      <c r="AD665" s="322">
        <f t="shared" si="182"/>
        <v>37.73368626009173</v>
      </c>
      <c r="AE665" s="322">
        <f t="shared" si="182"/>
        <v>0</v>
      </c>
      <c r="AF665" s="322">
        <f t="shared" si="182"/>
        <v>0</v>
      </c>
      <c r="AG665" s="322">
        <f t="shared" si="176"/>
        <v>70.076845911598923</v>
      </c>
      <c r="AH665" s="322">
        <f t="shared" si="176"/>
        <v>21.562106434338133</v>
      </c>
      <c r="AI665" s="322">
        <f t="shared" si="176"/>
        <v>21.562106434338133</v>
      </c>
      <c r="AJ665" s="322">
        <f t="shared" si="176"/>
        <v>10.781053217169067</v>
      </c>
      <c r="AK665" s="1280" t="s">
        <v>1465</v>
      </c>
      <c r="AL665" s="88" t="s">
        <v>1465</v>
      </c>
      <c r="AM665" s="1280" t="s">
        <v>1465</v>
      </c>
      <c r="AN665" s="322">
        <f t="shared" ref="AN665" si="183">+J665*K665</f>
        <v>9401.0784053714251</v>
      </c>
      <c r="AO665" s="322">
        <f t="shared" ref="AO665:BB665" si="184">+$AN665*VLOOKUP($E665,$AL$5:$BB$7,AO$1+3,FALSE)</f>
        <v>2565.8906656862382</v>
      </c>
      <c r="AP665" s="322">
        <f t="shared" si="184"/>
        <v>107.81053217169067</v>
      </c>
      <c r="AQ665" s="322">
        <f t="shared" si="184"/>
        <v>1191.3063804971814</v>
      </c>
      <c r="AR665" s="322">
        <f t="shared" si="184"/>
        <v>0</v>
      </c>
      <c r="AS665" s="322">
        <f t="shared" si="184"/>
        <v>5239.5918635441667</v>
      </c>
      <c r="AT665" s="322">
        <f t="shared" si="184"/>
        <v>0</v>
      </c>
      <c r="AU665" s="322">
        <f t="shared" si="184"/>
        <v>16.171579825753597</v>
      </c>
      <c r="AV665" s="322">
        <f t="shared" si="184"/>
        <v>10.781053217169067</v>
      </c>
      <c r="AW665" s="322">
        <f t="shared" si="184"/>
        <v>26.952633042922667</v>
      </c>
      <c r="AX665" s="322">
        <f t="shared" si="184"/>
        <v>64.686319303014386</v>
      </c>
      <c r="AY665" s="322">
        <f t="shared" si="184"/>
        <v>16.171579825753597</v>
      </c>
      <c r="AZ665" s="322">
        <f t="shared" si="184"/>
        <v>37.73368626009173</v>
      </c>
      <c r="BA665" s="322">
        <f t="shared" si="184"/>
        <v>0</v>
      </c>
      <c r="BB665" s="322">
        <f t="shared" si="184"/>
        <v>0</v>
      </c>
      <c r="BC665" s="322">
        <f t="shared" si="178"/>
        <v>70.076845911598923</v>
      </c>
      <c r="BD665" s="322">
        <f t="shared" si="178"/>
        <v>21.562106434338133</v>
      </c>
      <c r="BE665" s="322">
        <f t="shared" si="178"/>
        <v>21.562106434338133</v>
      </c>
      <c r="BF665" s="322">
        <f t="shared" si="178"/>
        <v>10.781053217169067</v>
      </c>
    </row>
    <row r="666" spans="2:58" ht="14.25">
      <c r="B666" s="1442" t="s">
        <v>350</v>
      </c>
      <c r="C666" s="1928" t="s">
        <v>351</v>
      </c>
      <c r="D666" s="2018" t="s">
        <v>109</v>
      </c>
      <c r="E666" s="1928" t="s">
        <v>15</v>
      </c>
      <c r="F666" s="1943" t="s">
        <v>16</v>
      </c>
      <c r="G666" s="1944">
        <v>17.170000000000002</v>
      </c>
      <c r="H666" s="1950">
        <v>6473.7827898437481</v>
      </c>
      <c r="I666" s="1958">
        <v>6473.7827898437481</v>
      </c>
      <c r="J666" s="1958">
        <v>6473.7827898437481</v>
      </c>
      <c r="K666" s="1960">
        <v>12.29</v>
      </c>
      <c r="L666" s="1738"/>
      <c r="R666" s="322">
        <f t="shared" si="175"/>
        <v>78850.674380296856</v>
      </c>
      <c r="S666" s="322">
        <f t="shared" si="179"/>
        <v>30815.206079656222</v>
      </c>
      <c r="T666" s="322">
        <f t="shared" si="179"/>
        <v>1294.75655796875</v>
      </c>
      <c r="U666" s="322">
        <f t="shared" si="179"/>
        <v>14307.059965554681</v>
      </c>
      <c r="V666" s="322">
        <f t="shared" si="179"/>
        <v>0</v>
      </c>
      <c r="W666" s="322">
        <f t="shared" si="179"/>
        <v>28873.071242703118</v>
      </c>
      <c r="X666" s="322">
        <f t="shared" si="179"/>
        <v>0</v>
      </c>
      <c r="Y666" s="322">
        <f t="shared" si="179"/>
        <v>194.21348369531245</v>
      </c>
      <c r="Z666" s="322">
        <f t="shared" si="179"/>
        <v>129.475655796875</v>
      </c>
      <c r="AA666" s="322">
        <f t="shared" si="179"/>
        <v>323.68913949218751</v>
      </c>
      <c r="AB666" s="322">
        <f t="shared" si="179"/>
        <v>776.85393478124979</v>
      </c>
      <c r="AC666" s="322">
        <f t="shared" si="179"/>
        <v>194.21348369531245</v>
      </c>
      <c r="AD666" s="322">
        <f t="shared" si="179"/>
        <v>453.16479528906245</v>
      </c>
      <c r="AE666" s="322">
        <f t="shared" si="179"/>
        <v>0</v>
      </c>
      <c r="AF666" s="322">
        <f t="shared" si="179"/>
        <v>0</v>
      </c>
      <c r="AG666" s="322">
        <f t="shared" si="176"/>
        <v>841.59176267968735</v>
      </c>
      <c r="AH666" s="322">
        <f t="shared" si="176"/>
        <v>258.95131159375001</v>
      </c>
      <c r="AI666" s="322">
        <f t="shared" si="176"/>
        <v>258.95131159375001</v>
      </c>
      <c r="AJ666" s="322">
        <f t="shared" si="176"/>
        <v>129.475655796875</v>
      </c>
      <c r="AK666" s="1280" t="s">
        <v>1465</v>
      </c>
      <c r="AL666" s="88" t="s">
        <v>1465</v>
      </c>
      <c r="AM666" s="1280" t="s">
        <v>1465</v>
      </c>
      <c r="AN666" s="322">
        <f t="shared" si="177"/>
        <v>79562.790487179664</v>
      </c>
      <c r="AO666" s="322">
        <f t="shared" si="180"/>
        <v>31093.504328323066</v>
      </c>
      <c r="AP666" s="322">
        <f t="shared" si="180"/>
        <v>1306.4497616942476</v>
      </c>
      <c r="AQ666" s="322">
        <f t="shared" si="180"/>
        <v>14436.269866721432</v>
      </c>
      <c r="AR666" s="322">
        <f t="shared" si="180"/>
        <v>0</v>
      </c>
      <c r="AS666" s="322">
        <f t="shared" si="180"/>
        <v>29133.829685781715</v>
      </c>
      <c r="AT666" s="322">
        <f t="shared" si="180"/>
        <v>0</v>
      </c>
      <c r="AU666" s="322">
        <f t="shared" si="180"/>
        <v>195.9674642541371</v>
      </c>
      <c r="AV666" s="322">
        <f t="shared" si="180"/>
        <v>130.64497616942475</v>
      </c>
      <c r="AW666" s="322">
        <f t="shared" si="180"/>
        <v>326.61244042356191</v>
      </c>
      <c r="AX666" s="322">
        <f t="shared" si="180"/>
        <v>783.86985701654839</v>
      </c>
      <c r="AY666" s="322">
        <f t="shared" si="180"/>
        <v>195.9674642541371</v>
      </c>
      <c r="AZ666" s="322">
        <f t="shared" si="180"/>
        <v>457.25741659298666</v>
      </c>
      <c r="BA666" s="322">
        <f t="shared" si="180"/>
        <v>0</v>
      </c>
      <c r="BB666" s="322">
        <f t="shared" si="180"/>
        <v>0</v>
      </c>
      <c r="BC666" s="322">
        <f t="shared" si="178"/>
        <v>849.1923451012608</v>
      </c>
      <c r="BD666" s="322">
        <f t="shared" si="178"/>
        <v>261.2899523388495</v>
      </c>
      <c r="BE666" s="322">
        <f t="shared" si="178"/>
        <v>261.2899523388495</v>
      </c>
      <c r="BF666" s="322">
        <f t="shared" si="178"/>
        <v>130.64497616942475</v>
      </c>
    </row>
    <row r="667" spans="2:58" s="1646" customFormat="1" ht="14.25">
      <c r="B667" s="1442" t="s">
        <v>1479</v>
      </c>
      <c r="C667" s="2039"/>
      <c r="D667" s="2039"/>
      <c r="E667" s="2040" t="s">
        <v>25</v>
      </c>
      <c r="F667" s="1764" t="s">
        <v>16</v>
      </c>
      <c r="G667" s="2040">
        <v>0</v>
      </c>
      <c r="H667" s="2040">
        <v>0</v>
      </c>
      <c r="I667" s="2040">
        <v>0</v>
      </c>
      <c r="J667" s="2040">
        <v>0</v>
      </c>
      <c r="K667" s="2040">
        <v>0</v>
      </c>
      <c r="L667" s="1738"/>
      <c r="M667" s="322"/>
      <c r="N667" s="322"/>
      <c r="R667" s="322">
        <f t="shared" ref="R667" si="185">+I667*VLOOKUP($E667,$P$5:$R$7,3,FALSE)</f>
        <v>0</v>
      </c>
      <c r="S667" s="322">
        <f t="shared" ref="S667:AF667" si="186">+$R667*VLOOKUP($E667,$P$5:$AF$7,S$1+3,FALSE)</f>
        <v>0</v>
      </c>
      <c r="T667" s="322">
        <f t="shared" si="186"/>
        <v>0</v>
      </c>
      <c r="U667" s="322">
        <f t="shared" si="186"/>
        <v>0</v>
      </c>
      <c r="V667" s="322">
        <f t="shared" si="186"/>
        <v>0</v>
      </c>
      <c r="W667" s="322">
        <f t="shared" si="186"/>
        <v>0</v>
      </c>
      <c r="X667" s="322">
        <f t="shared" si="186"/>
        <v>0</v>
      </c>
      <c r="Y667" s="322">
        <f t="shared" si="186"/>
        <v>0</v>
      </c>
      <c r="Z667" s="322">
        <f t="shared" si="186"/>
        <v>0</v>
      </c>
      <c r="AA667" s="322">
        <f t="shared" si="186"/>
        <v>0</v>
      </c>
      <c r="AB667" s="322">
        <f t="shared" si="186"/>
        <v>0</v>
      </c>
      <c r="AC667" s="322">
        <f t="shared" si="186"/>
        <v>0</v>
      </c>
      <c r="AD667" s="322">
        <f t="shared" si="186"/>
        <v>0</v>
      </c>
      <c r="AE667" s="322">
        <f t="shared" si="186"/>
        <v>0</v>
      </c>
      <c r="AF667" s="322">
        <f t="shared" si="186"/>
        <v>0</v>
      </c>
      <c r="AG667" s="322">
        <f t="shared" si="176"/>
        <v>0</v>
      </c>
      <c r="AH667" s="322">
        <f t="shared" si="176"/>
        <v>0</v>
      </c>
      <c r="AI667" s="322">
        <f t="shared" si="176"/>
        <v>0</v>
      </c>
      <c r="AJ667" s="322">
        <f t="shared" si="176"/>
        <v>0</v>
      </c>
      <c r="AK667" s="1280" t="s">
        <v>1465</v>
      </c>
      <c r="AL667" s="88" t="s">
        <v>1465</v>
      </c>
      <c r="AM667" s="1280" t="s">
        <v>1465</v>
      </c>
      <c r="AN667" s="322">
        <f t="shared" ref="AN667" si="187">+J667*K667</f>
        <v>0</v>
      </c>
      <c r="AO667" s="322">
        <f t="shared" ref="AO667:BB667" si="188">+$AN667*VLOOKUP($E667,$AL$5:$BB$7,AO$1+3,FALSE)</f>
        <v>0</v>
      </c>
      <c r="AP667" s="322">
        <f t="shared" si="188"/>
        <v>0</v>
      </c>
      <c r="AQ667" s="322">
        <f t="shared" si="188"/>
        <v>0</v>
      </c>
      <c r="AR667" s="322">
        <f t="shared" si="188"/>
        <v>0</v>
      </c>
      <c r="AS667" s="322">
        <f t="shared" si="188"/>
        <v>0</v>
      </c>
      <c r="AT667" s="322">
        <f t="shared" si="188"/>
        <v>0</v>
      </c>
      <c r="AU667" s="322">
        <f t="shared" si="188"/>
        <v>0</v>
      </c>
      <c r="AV667" s="322">
        <f t="shared" si="188"/>
        <v>0</v>
      </c>
      <c r="AW667" s="322">
        <f t="shared" si="188"/>
        <v>0</v>
      </c>
      <c r="AX667" s="322">
        <f t="shared" si="188"/>
        <v>0</v>
      </c>
      <c r="AY667" s="322">
        <f t="shared" si="188"/>
        <v>0</v>
      </c>
      <c r="AZ667" s="322">
        <f t="shared" si="188"/>
        <v>0</v>
      </c>
      <c r="BA667" s="322">
        <f t="shared" si="188"/>
        <v>0</v>
      </c>
      <c r="BB667" s="322">
        <f t="shared" si="188"/>
        <v>0</v>
      </c>
      <c r="BC667" s="322">
        <f t="shared" si="178"/>
        <v>0</v>
      </c>
      <c r="BD667" s="322">
        <f t="shared" si="178"/>
        <v>0</v>
      </c>
      <c r="BE667" s="322">
        <f t="shared" si="178"/>
        <v>0</v>
      </c>
      <c r="BF667" s="322">
        <f t="shared" si="178"/>
        <v>0</v>
      </c>
    </row>
    <row r="668" spans="2:58" ht="14.25">
      <c r="B668" s="1442" t="s">
        <v>1558</v>
      </c>
      <c r="C668" s="1928" t="s">
        <v>1828</v>
      </c>
      <c r="D668" s="2018" t="s">
        <v>170</v>
      </c>
      <c r="E668" s="1928" t="s">
        <v>19</v>
      </c>
      <c r="F668" s="1943" t="s">
        <v>16</v>
      </c>
      <c r="G668" s="1944">
        <v>17.55</v>
      </c>
      <c r="H668" s="1950">
        <v>13463</v>
      </c>
      <c r="I668" s="1958">
        <v>0</v>
      </c>
      <c r="J668" s="1958">
        <v>0</v>
      </c>
      <c r="K668" s="1960">
        <v>0</v>
      </c>
      <c r="L668" s="1738"/>
      <c r="R668" s="322">
        <f t="shared" ref="R668:R671" si="189">+I668*VLOOKUP($E668,$P$5:$R$7,3,FALSE)</f>
        <v>0</v>
      </c>
      <c r="S668" s="322">
        <f t="shared" si="179"/>
        <v>0</v>
      </c>
      <c r="T668" s="322">
        <f t="shared" ref="S668:AF671" si="190">+$R668*VLOOKUP($E668,$P$5:$AF$7,T$1+3,FALSE)</f>
        <v>0</v>
      </c>
      <c r="U668" s="322">
        <f t="shared" si="190"/>
        <v>0</v>
      </c>
      <c r="V668" s="322">
        <f t="shared" si="190"/>
        <v>0</v>
      </c>
      <c r="W668" s="322">
        <f t="shared" si="190"/>
        <v>0</v>
      </c>
      <c r="X668" s="322">
        <f t="shared" si="190"/>
        <v>0</v>
      </c>
      <c r="Y668" s="322">
        <f t="shared" si="190"/>
        <v>0</v>
      </c>
      <c r="Z668" s="322">
        <f t="shared" si="190"/>
        <v>0</v>
      </c>
      <c r="AA668" s="322">
        <f t="shared" si="190"/>
        <v>0</v>
      </c>
      <c r="AB668" s="322">
        <f t="shared" si="190"/>
        <v>0</v>
      </c>
      <c r="AC668" s="322">
        <f t="shared" si="190"/>
        <v>0</v>
      </c>
      <c r="AD668" s="322">
        <f t="shared" si="190"/>
        <v>0</v>
      </c>
      <c r="AE668" s="322">
        <f t="shared" si="190"/>
        <v>0</v>
      </c>
      <c r="AF668" s="322">
        <f t="shared" si="190"/>
        <v>0</v>
      </c>
      <c r="AG668" s="322">
        <f t="shared" si="176"/>
        <v>0</v>
      </c>
      <c r="AH668" s="322">
        <f t="shared" si="176"/>
        <v>0</v>
      </c>
      <c r="AI668" s="322">
        <f t="shared" si="176"/>
        <v>0</v>
      </c>
      <c r="AJ668" s="322">
        <f t="shared" si="176"/>
        <v>0</v>
      </c>
      <c r="AK668" s="1280" t="s">
        <v>1465</v>
      </c>
      <c r="AL668" s="88" t="s">
        <v>1465</v>
      </c>
      <c r="AM668" s="1280" t="s">
        <v>1465</v>
      </c>
      <c r="AN668" s="322">
        <f t="shared" ref="AN668:AN671" si="191">+J668*K668</f>
        <v>0</v>
      </c>
      <c r="AO668" s="322">
        <f t="shared" si="180"/>
        <v>0</v>
      </c>
      <c r="AP668" s="322">
        <f t="shared" ref="AO668:BB671" si="192">+$AN668*VLOOKUP($E668,$AL$5:$BB$7,AP$1+3,FALSE)</f>
        <v>0</v>
      </c>
      <c r="AQ668" s="322">
        <f t="shared" si="192"/>
        <v>0</v>
      </c>
      <c r="AR668" s="322">
        <f t="shared" si="192"/>
        <v>0</v>
      </c>
      <c r="AS668" s="322">
        <f t="shared" si="192"/>
        <v>0</v>
      </c>
      <c r="AT668" s="322">
        <f t="shared" si="192"/>
        <v>0</v>
      </c>
      <c r="AU668" s="322">
        <f t="shared" si="192"/>
        <v>0</v>
      </c>
      <c r="AV668" s="322">
        <f t="shared" si="192"/>
        <v>0</v>
      </c>
      <c r="AW668" s="322">
        <f t="shared" si="192"/>
        <v>0</v>
      </c>
      <c r="AX668" s="322">
        <f t="shared" si="192"/>
        <v>0</v>
      </c>
      <c r="AY668" s="322">
        <f t="shared" si="192"/>
        <v>0</v>
      </c>
      <c r="AZ668" s="322">
        <f t="shared" si="192"/>
        <v>0</v>
      </c>
      <c r="BA668" s="322">
        <f t="shared" si="192"/>
        <v>0</v>
      </c>
      <c r="BB668" s="322">
        <f t="shared" si="192"/>
        <v>0</v>
      </c>
      <c r="BC668" s="322">
        <f t="shared" si="178"/>
        <v>0</v>
      </c>
      <c r="BD668" s="322">
        <f t="shared" si="178"/>
        <v>0</v>
      </c>
      <c r="BE668" s="322">
        <f t="shared" si="178"/>
        <v>0</v>
      </c>
      <c r="BF668" s="322">
        <f t="shared" si="178"/>
        <v>0</v>
      </c>
    </row>
    <row r="669" spans="2:58" ht="14.25">
      <c r="B669" s="1442" t="s">
        <v>1806</v>
      </c>
      <c r="C669" s="2039"/>
      <c r="D669" s="2039"/>
      <c r="E669" s="2040" t="s">
        <v>25</v>
      </c>
      <c r="F669" s="1764" t="s">
        <v>16</v>
      </c>
      <c r="G669" s="2040">
        <v>0</v>
      </c>
      <c r="H669" s="2040">
        <v>0</v>
      </c>
      <c r="I669" s="2040">
        <v>0</v>
      </c>
      <c r="J669" s="2040">
        <v>0</v>
      </c>
      <c r="K669" s="2040">
        <v>0</v>
      </c>
      <c r="R669" s="322">
        <f t="shared" si="189"/>
        <v>0</v>
      </c>
      <c r="S669" s="322">
        <f t="shared" si="190"/>
        <v>0</v>
      </c>
      <c r="T669" s="322">
        <f t="shared" si="190"/>
        <v>0</v>
      </c>
      <c r="U669" s="322">
        <f t="shared" si="190"/>
        <v>0</v>
      </c>
      <c r="V669" s="322">
        <f t="shared" si="190"/>
        <v>0</v>
      </c>
      <c r="W669" s="322">
        <f t="shared" si="190"/>
        <v>0</v>
      </c>
      <c r="X669" s="322">
        <f t="shared" si="190"/>
        <v>0</v>
      </c>
      <c r="Y669" s="322">
        <f t="shared" si="190"/>
        <v>0</v>
      </c>
      <c r="Z669" s="322">
        <f t="shared" si="190"/>
        <v>0</v>
      </c>
      <c r="AA669" s="322">
        <f t="shared" si="190"/>
        <v>0</v>
      </c>
      <c r="AB669" s="322">
        <f t="shared" si="190"/>
        <v>0</v>
      </c>
      <c r="AC669" s="322">
        <f t="shared" si="190"/>
        <v>0</v>
      </c>
      <c r="AD669" s="322">
        <f t="shared" si="190"/>
        <v>0</v>
      </c>
      <c r="AE669" s="322">
        <f t="shared" si="190"/>
        <v>0</v>
      </c>
      <c r="AF669" s="322">
        <f t="shared" si="190"/>
        <v>0</v>
      </c>
      <c r="AG669" s="322">
        <f t="shared" ref="AG669:AJ671" si="193">+$R669*VLOOKUP($E669,$P$5:$AJ$7,AG$1+3,FALSE)</f>
        <v>0</v>
      </c>
      <c r="AH669" s="322">
        <f t="shared" si="193"/>
        <v>0</v>
      </c>
      <c r="AI669" s="322">
        <f t="shared" si="193"/>
        <v>0</v>
      </c>
      <c r="AJ669" s="322">
        <f t="shared" si="193"/>
        <v>0</v>
      </c>
      <c r="AK669" s="1280" t="s">
        <v>1465</v>
      </c>
      <c r="AL669" s="88" t="s">
        <v>1465</v>
      </c>
      <c r="AM669" s="1280" t="s">
        <v>1465</v>
      </c>
      <c r="AN669" s="322">
        <f t="shared" si="191"/>
        <v>0</v>
      </c>
      <c r="AO669" s="322">
        <f t="shared" si="192"/>
        <v>0</v>
      </c>
      <c r="AP669" s="322">
        <f t="shared" si="192"/>
        <v>0</v>
      </c>
      <c r="AQ669" s="322">
        <f t="shared" si="192"/>
        <v>0</v>
      </c>
      <c r="AR669" s="322">
        <f t="shared" si="192"/>
        <v>0</v>
      </c>
      <c r="AS669" s="322">
        <f t="shared" si="192"/>
        <v>0</v>
      </c>
      <c r="AT669" s="322">
        <f t="shared" si="192"/>
        <v>0</v>
      </c>
      <c r="AU669" s="322">
        <f t="shared" si="192"/>
        <v>0</v>
      </c>
      <c r="AV669" s="322">
        <f t="shared" si="192"/>
        <v>0</v>
      </c>
      <c r="AW669" s="322">
        <f t="shared" si="192"/>
        <v>0</v>
      </c>
      <c r="AX669" s="322">
        <f t="shared" si="192"/>
        <v>0</v>
      </c>
      <c r="AY669" s="322">
        <f t="shared" si="192"/>
        <v>0</v>
      </c>
      <c r="AZ669" s="322">
        <f t="shared" si="192"/>
        <v>0</v>
      </c>
      <c r="BA669" s="322">
        <f t="shared" si="192"/>
        <v>0</v>
      </c>
      <c r="BB669" s="322">
        <f t="shared" si="192"/>
        <v>0</v>
      </c>
      <c r="BC669" s="322">
        <f t="shared" ref="BC669:BF671" si="194">+$AN669*VLOOKUP($E669,$AL$5:$BF$7,BC$1+3,FALSE)</f>
        <v>0</v>
      </c>
      <c r="BD669" s="322">
        <f t="shared" si="194"/>
        <v>0</v>
      </c>
      <c r="BE669" s="322">
        <f t="shared" si="194"/>
        <v>0</v>
      </c>
      <c r="BF669" s="322">
        <f t="shared" si="194"/>
        <v>0</v>
      </c>
    </row>
    <row r="670" spans="2:58" ht="14.25">
      <c r="B670" s="1442" t="s">
        <v>1807</v>
      </c>
      <c r="C670" s="2039"/>
      <c r="D670" s="2039"/>
      <c r="E670" s="2040" t="s">
        <v>25</v>
      </c>
      <c r="F670" s="1764" t="s">
        <v>16</v>
      </c>
      <c r="G670" s="2040">
        <v>0</v>
      </c>
      <c r="H670" s="2040">
        <v>0</v>
      </c>
      <c r="I670" s="2040">
        <v>0</v>
      </c>
      <c r="J670" s="2040">
        <v>0</v>
      </c>
      <c r="K670" s="2040">
        <v>0</v>
      </c>
      <c r="R670" s="322">
        <f t="shared" si="189"/>
        <v>0</v>
      </c>
      <c r="S670" s="322">
        <f t="shared" si="190"/>
        <v>0</v>
      </c>
      <c r="T670" s="322">
        <f t="shared" si="190"/>
        <v>0</v>
      </c>
      <c r="U670" s="322">
        <f t="shared" si="190"/>
        <v>0</v>
      </c>
      <c r="V670" s="322">
        <f t="shared" si="190"/>
        <v>0</v>
      </c>
      <c r="W670" s="322">
        <f t="shared" si="190"/>
        <v>0</v>
      </c>
      <c r="X670" s="322">
        <f t="shared" si="190"/>
        <v>0</v>
      </c>
      <c r="Y670" s="322">
        <f t="shared" si="190"/>
        <v>0</v>
      </c>
      <c r="Z670" s="322">
        <f t="shared" si="190"/>
        <v>0</v>
      </c>
      <c r="AA670" s="322">
        <f t="shared" si="190"/>
        <v>0</v>
      </c>
      <c r="AB670" s="322">
        <f t="shared" si="190"/>
        <v>0</v>
      </c>
      <c r="AC670" s="322">
        <f t="shared" si="190"/>
        <v>0</v>
      </c>
      <c r="AD670" s="322">
        <f t="shared" si="190"/>
        <v>0</v>
      </c>
      <c r="AE670" s="322">
        <f t="shared" si="190"/>
        <v>0</v>
      </c>
      <c r="AF670" s="322">
        <f t="shared" si="190"/>
        <v>0</v>
      </c>
      <c r="AG670" s="322">
        <f t="shared" si="193"/>
        <v>0</v>
      </c>
      <c r="AH670" s="322">
        <f t="shared" si="193"/>
        <v>0</v>
      </c>
      <c r="AI670" s="322">
        <f t="shared" si="193"/>
        <v>0</v>
      </c>
      <c r="AJ670" s="322">
        <f t="shared" si="193"/>
        <v>0</v>
      </c>
      <c r="AK670" s="1280" t="s">
        <v>1465</v>
      </c>
      <c r="AL670" s="88" t="s">
        <v>1465</v>
      </c>
      <c r="AM670" s="1280" t="s">
        <v>1465</v>
      </c>
      <c r="AN670" s="322">
        <f t="shared" si="191"/>
        <v>0</v>
      </c>
      <c r="AO670" s="322">
        <f t="shared" si="192"/>
        <v>0</v>
      </c>
      <c r="AP670" s="322">
        <f t="shared" si="192"/>
        <v>0</v>
      </c>
      <c r="AQ670" s="322">
        <f t="shared" si="192"/>
        <v>0</v>
      </c>
      <c r="AR670" s="322">
        <f t="shared" si="192"/>
        <v>0</v>
      </c>
      <c r="AS670" s="322">
        <f t="shared" si="192"/>
        <v>0</v>
      </c>
      <c r="AT670" s="322">
        <f t="shared" si="192"/>
        <v>0</v>
      </c>
      <c r="AU670" s="322">
        <f t="shared" si="192"/>
        <v>0</v>
      </c>
      <c r="AV670" s="322">
        <f t="shared" si="192"/>
        <v>0</v>
      </c>
      <c r="AW670" s="322">
        <f t="shared" si="192"/>
        <v>0</v>
      </c>
      <c r="AX670" s="322">
        <f t="shared" si="192"/>
        <v>0</v>
      </c>
      <c r="AY670" s="322">
        <f t="shared" si="192"/>
        <v>0</v>
      </c>
      <c r="AZ670" s="322">
        <f t="shared" si="192"/>
        <v>0</v>
      </c>
      <c r="BA670" s="322">
        <f t="shared" si="192"/>
        <v>0</v>
      </c>
      <c r="BB670" s="322">
        <f t="shared" si="192"/>
        <v>0</v>
      </c>
      <c r="BC670" s="322">
        <f t="shared" si="194"/>
        <v>0</v>
      </c>
      <c r="BD670" s="322">
        <f t="shared" si="194"/>
        <v>0</v>
      </c>
      <c r="BE670" s="322">
        <f t="shared" si="194"/>
        <v>0</v>
      </c>
      <c r="BF670" s="322">
        <f t="shared" si="194"/>
        <v>0</v>
      </c>
    </row>
    <row r="671" spans="2:58" ht="14.25">
      <c r="B671" s="1442" t="s">
        <v>1808</v>
      </c>
      <c r="C671" s="2039"/>
      <c r="D671" s="2039"/>
      <c r="E671" s="2040" t="s">
        <v>25</v>
      </c>
      <c r="F671" s="1764" t="s">
        <v>16</v>
      </c>
      <c r="G671" s="2040">
        <v>0</v>
      </c>
      <c r="H671" s="2040">
        <v>0</v>
      </c>
      <c r="I671" s="2040">
        <v>0</v>
      </c>
      <c r="J671" s="2040">
        <v>0</v>
      </c>
      <c r="K671" s="2040">
        <v>0</v>
      </c>
      <c r="R671" s="322">
        <f t="shared" si="189"/>
        <v>0</v>
      </c>
      <c r="S671" s="322">
        <f t="shared" si="190"/>
        <v>0</v>
      </c>
      <c r="T671" s="322">
        <f t="shared" si="190"/>
        <v>0</v>
      </c>
      <c r="U671" s="322">
        <f t="shared" si="190"/>
        <v>0</v>
      </c>
      <c r="V671" s="322">
        <f t="shared" si="190"/>
        <v>0</v>
      </c>
      <c r="W671" s="322">
        <f t="shared" si="190"/>
        <v>0</v>
      </c>
      <c r="X671" s="322">
        <f t="shared" si="190"/>
        <v>0</v>
      </c>
      <c r="Y671" s="322">
        <f t="shared" si="190"/>
        <v>0</v>
      </c>
      <c r="Z671" s="322">
        <f t="shared" si="190"/>
        <v>0</v>
      </c>
      <c r="AA671" s="322">
        <f t="shared" si="190"/>
        <v>0</v>
      </c>
      <c r="AB671" s="322">
        <f t="shared" si="190"/>
        <v>0</v>
      </c>
      <c r="AC671" s="322">
        <f t="shared" si="190"/>
        <v>0</v>
      </c>
      <c r="AD671" s="322">
        <f t="shared" si="190"/>
        <v>0</v>
      </c>
      <c r="AE671" s="322">
        <f t="shared" si="190"/>
        <v>0</v>
      </c>
      <c r="AF671" s="322">
        <f t="shared" si="190"/>
        <v>0</v>
      </c>
      <c r="AG671" s="322">
        <f t="shared" si="193"/>
        <v>0</v>
      </c>
      <c r="AH671" s="322">
        <f t="shared" si="193"/>
        <v>0</v>
      </c>
      <c r="AI671" s="322">
        <f t="shared" si="193"/>
        <v>0</v>
      </c>
      <c r="AJ671" s="322">
        <f t="shared" si="193"/>
        <v>0</v>
      </c>
      <c r="AK671" s="1280" t="s">
        <v>1465</v>
      </c>
      <c r="AL671" s="88" t="s">
        <v>1465</v>
      </c>
      <c r="AM671" s="1280" t="s">
        <v>1465</v>
      </c>
      <c r="AN671" s="322">
        <f t="shared" si="191"/>
        <v>0</v>
      </c>
      <c r="AO671" s="322">
        <f t="shared" si="192"/>
        <v>0</v>
      </c>
      <c r="AP671" s="322">
        <f t="shared" si="192"/>
        <v>0</v>
      </c>
      <c r="AQ671" s="322">
        <f t="shared" si="192"/>
        <v>0</v>
      </c>
      <c r="AR671" s="322">
        <f t="shared" si="192"/>
        <v>0</v>
      </c>
      <c r="AS671" s="322">
        <f t="shared" si="192"/>
        <v>0</v>
      </c>
      <c r="AT671" s="322">
        <f t="shared" si="192"/>
        <v>0</v>
      </c>
      <c r="AU671" s="322">
        <f t="shared" si="192"/>
        <v>0</v>
      </c>
      <c r="AV671" s="322">
        <f t="shared" si="192"/>
        <v>0</v>
      </c>
      <c r="AW671" s="322">
        <f t="shared" si="192"/>
        <v>0</v>
      </c>
      <c r="AX671" s="322">
        <f t="shared" si="192"/>
        <v>0</v>
      </c>
      <c r="AY671" s="322">
        <f t="shared" si="192"/>
        <v>0</v>
      </c>
      <c r="AZ671" s="322">
        <f t="shared" si="192"/>
        <v>0</v>
      </c>
      <c r="BA671" s="322">
        <f t="shared" si="192"/>
        <v>0</v>
      </c>
      <c r="BB671" s="322">
        <f t="shared" si="192"/>
        <v>0</v>
      </c>
      <c r="BC671" s="322">
        <f t="shared" si="194"/>
        <v>0</v>
      </c>
      <c r="BD671" s="322">
        <f t="shared" si="194"/>
        <v>0</v>
      </c>
      <c r="BE671" s="322">
        <f t="shared" si="194"/>
        <v>0</v>
      </c>
      <c r="BF671" s="322">
        <f t="shared" si="194"/>
        <v>0</v>
      </c>
    </row>
    <row r="672" spans="2:58">
      <c r="B672" s="1280"/>
      <c r="H672" s="1769"/>
      <c r="I672" s="1769"/>
      <c r="J672" s="1769"/>
      <c r="R672" s="322"/>
      <c r="S672" s="322"/>
      <c r="T672" s="322"/>
      <c r="U672" s="322"/>
      <c r="V672" s="322"/>
      <c r="W672" s="322"/>
      <c r="X672" s="322"/>
      <c r="Y672" s="322"/>
      <c r="Z672" s="322"/>
      <c r="AA672" s="322"/>
      <c r="AB672" s="322"/>
      <c r="AC672" s="322"/>
      <c r="AD672" s="322"/>
      <c r="AE672" s="322"/>
      <c r="AF672" s="322"/>
      <c r="AG672" s="322"/>
      <c r="AH672" s="322"/>
      <c r="AI672" s="322"/>
      <c r="AJ672" s="322"/>
      <c r="AK672" s="1280"/>
      <c r="AL672" s="88"/>
      <c r="AM672" s="1280"/>
      <c r="AN672" s="322"/>
      <c r="AO672" s="322"/>
      <c r="AP672" s="322"/>
      <c r="AQ672" s="322"/>
      <c r="AR672" s="322"/>
      <c r="AS672" s="322"/>
      <c r="AT672" s="322"/>
      <c r="AU672" s="322"/>
      <c r="AV672" s="322"/>
      <c r="AW672" s="322"/>
      <c r="AX672" s="322"/>
      <c r="AY672" s="322"/>
      <c r="AZ672" s="322"/>
      <c r="BA672" s="322"/>
      <c r="BB672" s="322"/>
      <c r="BC672" s="322"/>
      <c r="BD672" s="322"/>
      <c r="BE672" s="322"/>
      <c r="BF672" s="322"/>
    </row>
    <row r="673" spans="2:12">
      <c r="B673" s="1280"/>
      <c r="H673" s="1769"/>
      <c r="I673" s="1769"/>
      <c r="J673" s="1769"/>
      <c r="L673" s="1280"/>
    </row>
    <row r="674" spans="2:12">
      <c r="B674" s="1280"/>
      <c r="H674" s="1769"/>
      <c r="I674" s="1769"/>
      <c r="J674" s="1769"/>
    </row>
    <row r="675" spans="2:12">
      <c r="B675" s="1280"/>
      <c r="H675" s="1769"/>
      <c r="I675" s="1769"/>
      <c r="J675" s="1769"/>
    </row>
    <row r="676" spans="2:12">
      <c r="B676" s="1280"/>
      <c r="H676" s="1769"/>
      <c r="I676" s="1769"/>
      <c r="J676" s="1769"/>
    </row>
    <row r="677" spans="2:12">
      <c r="H677" s="1769"/>
      <c r="I677" s="1769"/>
      <c r="J677" s="1769"/>
    </row>
    <row r="678" spans="2:12">
      <c r="H678" s="1769"/>
      <c r="I678" s="1769"/>
      <c r="J678" s="1769"/>
    </row>
    <row r="679" spans="2:12">
      <c r="H679" s="1769"/>
      <c r="I679" s="1769"/>
      <c r="J679" s="1769"/>
    </row>
    <row r="680" spans="2:12">
      <c r="H680" s="1769"/>
      <c r="I680" s="1769"/>
      <c r="J680" s="1769"/>
    </row>
    <row r="681" spans="2:12">
      <c r="H681" s="1769"/>
      <c r="I681" s="1769"/>
      <c r="J681" s="1769"/>
    </row>
    <row r="682" spans="2:12">
      <c r="H682" s="1769"/>
      <c r="I682" s="1769"/>
      <c r="J682" s="1769"/>
    </row>
    <row r="683" spans="2:12">
      <c r="H683" s="1769"/>
      <c r="I683" s="1769"/>
      <c r="J683" s="1769"/>
    </row>
    <row r="684" spans="2:12">
      <c r="H684" s="1769"/>
      <c r="I684" s="1769"/>
      <c r="J684" s="1769"/>
    </row>
    <row r="685" spans="2:12">
      <c r="H685" s="1769"/>
      <c r="I685" s="1769"/>
      <c r="J685" s="1769"/>
    </row>
    <row r="686" spans="2:12">
      <c r="H686" s="1769"/>
      <c r="I686" s="1769"/>
      <c r="J686" s="1769"/>
    </row>
    <row r="687" spans="2:12">
      <c r="H687" s="1769"/>
      <c r="I687" s="1769"/>
      <c r="J687" s="1769"/>
    </row>
    <row r="688" spans="2:12">
      <c r="H688" s="1769"/>
      <c r="I688" s="1769"/>
      <c r="J688" s="1769"/>
    </row>
    <row r="689" spans="8:10">
      <c r="H689" s="1769"/>
      <c r="I689" s="1769"/>
      <c r="J689" s="1769"/>
    </row>
    <row r="690" spans="8:10">
      <c r="H690" s="1769"/>
      <c r="I690" s="1769"/>
      <c r="J690" s="1769"/>
    </row>
    <row r="691" spans="8:10">
      <c r="H691" s="1769"/>
      <c r="I691" s="1769"/>
      <c r="J691" s="1769"/>
    </row>
    <row r="692" spans="8:10">
      <c r="I692" s="1769"/>
      <c r="J692" s="1769"/>
    </row>
    <row r="693" spans="8:10">
      <c r="I693" s="1769"/>
      <c r="J693" s="1769"/>
    </row>
    <row r="694" spans="8:10">
      <c r="I694" s="1769"/>
      <c r="J694" s="1769"/>
    </row>
    <row r="695" spans="8:10">
      <c r="I695" s="1769"/>
      <c r="J695" s="1769"/>
    </row>
    <row r="696" spans="8:10">
      <c r="I696" s="1769"/>
      <c r="J696" s="1769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COES/D/DO/STR-INF-122-2012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88" min="1" max="10" man="1"/>
    <brk id="170" min="1" max="10" man="1"/>
    <brk id="252" min="1" max="10" man="1"/>
    <brk id="334" min="1" max="10" man="1"/>
    <brk id="416" min="1" max="10" man="1"/>
    <brk id="498" min="1" max="10" man="1"/>
    <brk id="580" min="1" max="10" man="1"/>
  </rowBreaks>
  <colBreaks count="2" manualBreakCount="2">
    <brk id="3" min="8" max="669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8"/>
  <sheetViews>
    <sheetView showGridLines="0" view="pageBreakPreview" topLeftCell="A62" zoomScale="71" zoomScaleNormal="73" zoomScaleSheetLayoutView="71" workbookViewId="0">
      <selection activeCell="G123" sqref="G123"/>
    </sheetView>
  </sheetViews>
  <sheetFormatPr defaultColWidth="9.140625" defaultRowHeight="12.75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>
      <c r="B1" s="2329"/>
      <c r="C1" s="2329"/>
      <c r="D1" s="2329"/>
      <c r="E1" s="2329"/>
      <c r="F1" s="2329"/>
      <c r="G1" s="2329"/>
      <c r="H1" s="2329"/>
      <c r="I1" s="2329"/>
      <c r="J1" s="2329"/>
      <c r="K1" s="2329"/>
      <c r="L1" s="2329"/>
      <c r="M1" s="2329"/>
      <c r="N1" s="2329"/>
      <c r="O1" s="2329"/>
      <c r="P1" s="2329"/>
      <c r="Q1" s="2329"/>
    </row>
    <row r="2" spans="1:36" ht="15.75">
      <c r="B2" s="2335"/>
      <c r="C2" s="2335"/>
      <c r="D2" s="2335"/>
      <c r="E2" s="2335"/>
      <c r="F2" s="2335"/>
      <c r="G2" s="2335"/>
      <c r="H2" s="2335"/>
      <c r="I2" s="2335"/>
      <c r="J2" s="2335"/>
      <c r="K2" s="2335"/>
      <c r="L2" s="2335"/>
      <c r="M2" s="2335"/>
      <c r="N2" s="2335"/>
      <c r="O2" s="2335"/>
      <c r="P2" s="2335"/>
      <c r="Q2" s="1208"/>
    </row>
    <row r="3" spans="1:36">
      <c r="P3" s="19" t="str">
        <f>+RELACION!C65</f>
        <v>COES/D/DO/STR-INF-122-2012 Revision 2</v>
      </c>
    </row>
    <row r="4" spans="1:36" ht="15.75">
      <c r="B4" s="160" t="s">
        <v>436</v>
      </c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</row>
    <row r="5" spans="1:36" ht="13.5" thickBot="1">
      <c r="B5" s="34"/>
      <c r="C5" s="23"/>
      <c r="D5" s="80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34"/>
    </row>
    <row r="6" spans="1:36">
      <c r="A6">
        <v>1</v>
      </c>
      <c r="B6" s="163"/>
      <c r="C6" s="164"/>
      <c r="D6" s="187" t="s">
        <v>4</v>
      </c>
      <c r="E6" s="2333" t="s">
        <v>437</v>
      </c>
      <c r="F6" s="2334"/>
      <c r="G6" s="2334"/>
      <c r="H6" s="2334"/>
      <c r="I6" s="2334"/>
      <c r="J6" s="2334"/>
      <c r="K6" s="2334"/>
      <c r="L6" s="2334"/>
      <c r="M6" s="2334"/>
      <c r="N6" s="2334"/>
      <c r="O6" s="2334"/>
      <c r="P6" s="1218"/>
    </row>
    <row r="7" spans="1:36">
      <c r="A7" s="1215">
        <v>1</v>
      </c>
      <c r="B7" s="165" t="s">
        <v>438</v>
      </c>
      <c r="C7" s="166" t="s">
        <v>1</v>
      </c>
      <c r="D7" s="188" t="s">
        <v>5</v>
      </c>
      <c r="E7" s="167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219"/>
    </row>
    <row r="8" spans="1:36" ht="22.5">
      <c r="A8" s="1215">
        <v>1</v>
      </c>
      <c r="B8" s="169"/>
      <c r="C8" s="166" t="s">
        <v>6</v>
      </c>
      <c r="D8" s="188" t="s">
        <v>398</v>
      </c>
      <c r="E8" s="1217" t="str">
        <f>+SC!B100</f>
        <v>TERMOSELVA</v>
      </c>
      <c r="F8" s="1217" t="str">
        <f>+SC!C100</f>
        <v>EGENOR</v>
      </c>
      <c r="G8" s="1217" t="str">
        <f>+SC!D100</f>
        <v>EGESUR</v>
      </c>
      <c r="H8" s="1217" t="str">
        <f>+SC!E100</f>
        <v>KALLPA GENERACION S.A.</v>
      </c>
      <c r="I8" s="1217" t="str">
        <f>+SC!F100</f>
        <v>CHINANGO</v>
      </c>
      <c r="J8" s="1217" t="str">
        <f>+SC!G100</f>
        <v>AGUAS Y ENERGIA PERU</v>
      </c>
      <c r="K8" s="1217" t="str">
        <f>+SC!H100</f>
        <v>SDE PIURA</v>
      </c>
      <c r="L8" s="1217" t="str">
        <f>+SC!I100</f>
        <v xml:space="preserve"> </v>
      </c>
      <c r="M8" s="1217">
        <f>+SC!J100</f>
        <v>0</v>
      </c>
      <c r="N8" s="1217">
        <f>+SC!K100</f>
        <v>0</v>
      </c>
      <c r="O8" s="1217">
        <f>+SC!L100</f>
        <v>0</v>
      </c>
      <c r="P8" s="1220" t="s">
        <v>369</v>
      </c>
    </row>
    <row r="9" spans="1:36">
      <c r="A9" s="1215">
        <v>1</v>
      </c>
      <c r="B9" s="169"/>
      <c r="C9" s="101"/>
      <c r="D9" s="188" t="s">
        <v>10</v>
      </c>
      <c r="E9" s="23"/>
      <c r="F9" s="34"/>
      <c r="G9" s="34"/>
      <c r="H9" s="34"/>
      <c r="I9" s="170"/>
      <c r="J9" s="34"/>
      <c r="K9" s="34"/>
      <c r="L9" s="34"/>
      <c r="M9" s="34"/>
      <c r="N9" s="34"/>
      <c r="O9" s="34"/>
      <c r="P9" s="1220"/>
    </row>
    <row r="10" spans="1:36" ht="13.5" thickBot="1">
      <c r="A10" s="1215">
        <v>1</v>
      </c>
      <c r="B10" s="171"/>
      <c r="C10" s="172"/>
      <c r="D10" s="173"/>
      <c r="E10" s="1225">
        <f>+SC!B101</f>
        <v>0.12440625417356481</v>
      </c>
      <c r="F10" s="1225">
        <f>+SC!C101</f>
        <v>0.33948732262497699</v>
      </c>
      <c r="G10" s="1225">
        <f>+SC!D101</f>
        <v>7.4075843686034178E-3</v>
      </c>
      <c r="H10" s="1225">
        <f>+SC!E101</f>
        <v>0.37433353380126611</v>
      </c>
      <c r="I10" s="1225">
        <f>+SC!F101</f>
        <v>0.10269695258221541</v>
      </c>
      <c r="J10" s="1225">
        <f>+SC!G101</f>
        <v>8.2295125626829493E-4</v>
      </c>
      <c r="K10" s="1225">
        <f>+SC!H101</f>
        <v>5.0845401193105016E-2</v>
      </c>
      <c r="L10" s="1225">
        <f>+SC!I101</f>
        <v>0</v>
      </c>
      <c r="M10" s="1225">
        <f>+SC!J101</f>
        <v>0</v>
      </c>
      <c r="N10" s="1225">
        <f>+SC!K101</f>
        <v>0</v>
      </c>
      <c r="O10" s="1225">
        <f>+SC!L101</f>
        <v>0</v>
      </c>
      <c r="P10" s="1226">
        <f t="shared" ref="P10:P43" si="0">SUM(E10:O10)</f>
        <v>1</v>
      </c>
    </row>
    <row r="11" spans="1:36" hidden="1">
      <c r="A11" s="1215">
        <f>+IF(SC!F4&lt;&gt;0,1,0)</f>
        <v>0</v>
      </c>
      <c r="B11" s="174" t="str">
        <f>+SC!A4</f>
        <v>Electronoroeste</v>
      </c>
      <c r="C11" s="175" t="str">
        <f>+SC!C4</f>
        <v>Nueva Zorritos 60</v>
      </c>
      <c r="D11" s="177">
        <f>+SC!E4</f>
        <v>17.55</v>
      </c>
      <c r="E11" s="76">
        <f>+SC!$F4*'2'!E$10</f>
        <v>0</v>
      </c>
      <c r="F11" s="76">
        <f>+SC!$F4*'2'!F$10</f>
        <v>0</v>
      </c>
      <c r="G11" s="76">
        <f>+SC!$F4*'2'!G$10</f>
        <v>0</v>
      </c>
      <c r="H11" s="76">
        <f>+SC!$F4*'2'!H$10</f>
        <v>0</v>
      </c>
      <c r="I11" s="76">
        <f>+SC!$F4*'2'!I$10</f>
        <v>0</v>
      </c>
      <c r="J11" s="76">
        <f>+SC!$F4*'2'!J$10</f>
        <v>0</v>
      </c>
      <c r="K11" s="76">
        <f>+SC!$F4*'2'!K$10</f>
        <v>0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221">
        <f t="shared" si="0"/>
        <v>0</v>
      </c>
    </row>
    <row r="12" spans="1:36" hidden="1">
      <c r="A12" s="1215">
        <f>+IF(SC!F5&lt;&gt;0,1,0)</f>
        <v>0</v>
      </c>
      <c r="B12" s="1216" t="str">
        <f>+SC!A5</f>
        <v>Electronoroeste</v>
      </c>
      <c r="C12" s="175" t="str">
        <f>+SC!C5</f>
        <v>Zorritos 33</v>
      </c>
      <c r="D12" s="177">
        <f>+SC!E5</f>
        <v>17.55</v>
      </c>
      <c r="E12" s="76">
        <f>+SC!$F5*'2'!E$10</f>
        <v>0</v>
      </c>
      <c r="F12" s="76">
        <f>+SC!$F5*'2'!F$10</f>
        <v>0</v>
      </c>
      <c r="G12" s="76">
        <f>+SC!$F5*'2'!G$10</f>
        <v>0</v>
      </c>
      <c r="H12" s="76">
        <f>+SC!$F5*'2'!H$10</f>
        <v>0</v>
      </c>
      <c r="I12" s="76">
        <f>+SC!$F5*'2'!I$10</f>
        <v>0</v>
      </c>
      <c r="J12" s="76">
        <f>+SC!$F5*'2'!J$10</f>
        <v>0</v>
      </c>
      <c r="K12" s="76">
        <f>+SC!$F5*'2'!K$10</f>
        <v>0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221">
        <f t="shared" si="0"/>
        <v>0</v>
      </c>
    </row>
    <row r="13" spans="1:36" hidden="1">
      <c r="A13" s="1215">
        <f>+IF(SC!F6&lt;&gt;0,1,0)</f>
        <v>0</v>
      </c>
      <c r="B13" s="1216" t="str">
        <f>+SC!A6</f>
        <v>Electronoroeste</v>
      </c>
      <c r="C13" s="175" t="str">
        <f>+SC!C6</f>
        <v>Mancora 22.9</v>
      </c>
      <c r="D13" s="177">
        <f>+SC!E6</f>
        <v>17.649999999999999</v>
      </c>
      <c r="E13" s="76">
        <f>+SC!$F6*'2'!E$10</f>
        <v>0</v>
      </c>
      <c r="F13" s="76">
        <f>+SC!$F6*'2'!F$10</f>
        <v>0</v>
      </c>
      <c r="G13" s="76">
        <f>+SC!$F6*'2'!G$10</f>
        <v>0</v>
      </c>
      <c r="H13" s="76">
        <f>+SC!$F6*'2'!H$10</f>
        <v>0</v>
      </c>
      <c r="I13" s="76">
        <f>+SC!$F6*'2'!I$10</f>
        <v>0</v>
      </c>
      <c r="J13" s="76">
        <f>+SC!$F6*'2'!J$10</f>
        <v>0</v>
      </c>
      <c r="K13" s="76">
        <f>+SC!$F6*'2'!K$10</f>
        <v>0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221">
        <f t="shared" si="0"/>
        <v>0</v>
      </c>
    </row>
    <row r="14" spans="1:36" hidden="1">
      <c r="A14" s="1215">
        <f>+IF(SC!F7&lt;&gt;0,1,0)</f>
        <v>0</v>
      </c>
      <c r="B14" s="1216" t="str">
        <f>+SC!A7</f>
        <v>Electronoroeste</v>
      </c>
      <c r="C14" s="175" t="str">
        <f>+SC!C7</f>
        <v>Mancora 10</v>
      </c>
      <c r="D14" s="177">
        <f>+SC!E7</f>
        <v>17.649999999999999</v>
      </c>
      <c r="E14" s="76">
        <f>+SC!$F7*'2'!E$10</f>
        <v>0</v>
      </c>
      <c r="F14" s="76">
        <f>+SC!$F7*'2'!F$10</f>
        <v>0</v>
      </c>
      <c r="G14" s="76">
        <f>+SC!$F7*'2'!G$10</f>
        <v>0</v>
      </c>
      <c r="H14" s="76">
        <f>+SC!$F7*'2'!H$10</f>
        <v>0</v>
      </c>
      <c r="I14" s="76">
        <f>+SC!$F7*'2'!I$10</f>
        <v>0</v>
      </c>
      <c r="J14" s="76">
        <f>+SC!$F7*'2'!J$10</f>
        <v>0</v>
      </c>
      <c r="K14" s="76">
        <f>+SC!$F7*'2'!K$10</f>
        <v>0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221">
        <f t="shared" si="0"/>
        <v>0</v>
      </c>
    </row>
    <row r="15" spans="1:36" hidden="1">
      <c r="A15" s="1215">
        <f>+IF(SC!F8&lt;&gt;0,1,0)</f>
        <v>0</v>
      </c>
      <c r="B15" s="1216" t="str">
        <f>+SC!A8</f>
        <v>Electronoroeste</v>
      </c>
      <c r="C15" s="175" t="str">
        <f>+SC!C8</f>
        <v>Piura 60</v>
      </c>
      <c r="D15" s="177">
        <f>+SC!E8</f>
        <v>17.55</v>
      </c>
      <c r="E15" s="76">
        <f>+SC!$F8*'2'!E$10</f>
        <v>0</v>
      </c>
      <c r="F15" s="76">
        <f>+SC!$F8*'2'!F$10</f>
        <v>0</v>
      </c>
      <c r="G15" s="76">
        <f>+SC!$F8*'2'!G$10</f>
        <v>0</v>
      </c>
      <c r="H15" s="76">
        <f>+SC!$F8*'2'!H$10</f>
        <v>0</v>
      </c>
      <c r="I15" s="76">
        <f>+SC!$F8*'2'!I$10</f>
        <v>0</v>
      </c>
      <c r="J15" s="76">
        <f>+SC!$F8*'2'!J$10</f>
        <v>0</v>
      </c>
      <c r="K15" s="76">
        <f>+SC!$F8*'2'!K$10</f>
        <v>0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221">
        <f t="shared" si="0"/>
        <v>0</v>
      </c>
    </row>
    <row r="16" spans="1:36" hidden="1">
      <c r="A16" s="1215">
        <f>+IF(SC!F9&lt;&gt;0,1,0)</f>
        <v>0</v>
      </c>
      <c r="B16" s="1216" t="str">
        <f>+SC!A9</f>
        <v>Electronoroeste</v>
      </c>
      <c r="C16" s="175" t="str">
        <f>+SC!C9</f>
        <v>Piura 10</v>
      </c>
      <c r="D16" s="177">
        <f>+SC!E9</f>
        <v>17.649999999999999</v>
      </c>
      <c r="E16" s="76">
        <f>+SC!$F9*'2'!E$10</f>
        <v>0</v>
      </c>
      <c r="F16" s="76">
        <f>+SC!$F9*'2'!F$10</f>
        <v>0</v>
      </c>
      <c r="G16" s="76">
        <f>+SC!$F9*'2'!G$10</f>
        <v>0</v>
      </c>
      <c r="H16" s="76">
        <f>+SC!$F9*'2'!H$10</f>
        <v>0</v>
      </c>
      <c r="I16" s="76">
        <f>+SC!$F9*'2'!I$10</f>
        <v>0</v>
      </c>
      <c r="J16" s="76">
        <f>+SC!$F9*'2'!J$10</f>
        <v>0</v>
      </c>
      <c r="K16" s="76">
        <f>+SC!$F9*'2'!K$10</f>
        <v>0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221">
        <f t="shared" si="0"/>
        <v>0</v>
      </c>
    </row>
    <row r="17" spans="1:16" hidden="1">
      <c r="A17" s="1215">
        <f>+IF(SC!F10&lt;&gt;0,1,0)</f>
        <v>0</v>
      </c>
      <c r="B17" s="1216" t="str">
        <f>+SC!A10</f>
        <v>Electronoroeste</v>
      </c>
      <c r="C17" s="175" t="str">
        <f>+SC!C10</f>
        <v>Talara 13.2</v>
      </c>
      <c r="D17" s="177">
        <f>+SC!E10</f>
        <v>17.649999999999999</v>
      </c>
      <c r="E17" s="76">
        <f>+SC!$F10*'2'!E$10</f>
        <v>0</v>
      </c>
      <c r="F17" s="76">
        <f>+SC!$F10*'2'!F$10</f>
        <v>0</v>
      </c>
      <c r="G17" s="76">
        <f>+SC!$F10*'2'!G$10</f>
        <v>0</v>
      </c>
      <c r="H17" s="76">
        <f>+SC!$F10*'2'!H$10</f>
        <v>0</v>
      </c>
      <c r="I17" s="76">
        <f>+SC!$F10*'2'!I$10</f>
        <v>0</v>
      </c>
      <c r="J17" s="76">
        <f>+SC!$F10*'2'!J$10</f>
        <v>0</v>
      </c>
      <c r="K17" s="76">
        <f>+SC!$F10*'2'!K$10</f>
        <v>0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221">
        <f t="shared" si="0"/>
        <v>0</v>
      </c>
    </row>
    <row r="18" spans="1:16" hidden="1">
      <c r="A18" s="1215">
        <f>+IF(SC!F11&lt;&gt;0,1,0)</f>
        <v>0</v>
      </c>
      <c r="B18" s="1216" t="str">
        <f>+SC!A11</f>
        <v>Electronoroeste</v>
      </c>
      <c r="C18" s="175" t="str">
        <f>+SC!C11</f>
        <v>Puerto Rico 22,9</v>
      </c>
      <c r="D18" s="177">
        <f>+SC!E11</f>
        <v>17.64</v>
      </c>
      <c r="E18" s="76">
        <f>+SC!$F11*'2'!E$10</f>
        <v>0</v>
      </c>
      <c r="F18" s="76">
        <f>+SC!$F11*'2'!F$10</f>
        <v>0</v>
      </c>
      <c r="G18" s="76">
        <f>+SC!$F11*'2'!G$10</f>
        <v>0</v>
      </c>
      <c r="H18" s="76">
        <f>+SC!$F11*'2'!H$10</f>
        <v>0</v>
      </c>
      <c r="I18" s="76">
        <f>+SC!$F11*'2'!I$10</f>
        <v>0</v>
      </c>
      <c r="J18" s="76">
        <f>+SC!$F11*'2'!J$10</f>
        <v>0</v>
      </c>
      <c r="K18" s="76">
        <f>+SC!$F11*'2'!K$10</f>
        <v>0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221">
        <f t="shared" ref="P18" si="1">SUM(E18:O18)</f>
        <v>0</v>
      </c>
    </row>
    <row r="19" spans="1:16" hidden="1">
      <c r="A19" s="1215">
        <f>+IF(SC!F12&lt;&gt;0,1,0)</f>
        <v>0</v>
      </c>
      <c r="B19" s="1216" t="str">
        <f>+SC!A12</f>
        <v>Electronorte</v>
      </c>
      <c r="C19" s="175" t="str">
        <f>+SC!C12</f>
        <v>Carhuaquero 220</v>
      </c>
      <c r="D19" s="177">
        <f>+SC!E12</f>
        <v>17.170000000000002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221">
        <f t="shared" si="0"/>
        <v>0</v>
      </c>
    </row>
    <row r="20" spans="1:16" hidden="1">
      <c r="A20" s="1215">
        <f>+IF(SC!F13&lt;&gt;0,1,0)</f>
        <v>0</v>
      </c>
      <c r="B20" s="1216" t="str">
        <f>+SC!A13</f>
        <v>Electronorte</v>
      </c>
      <c r="C20" s="175" t="str">
        <f>+SC!C13</f>
        <v>Chiclayo 60</v>
      </c>
      <c r="D20" s="177">
        <f>+SC!E13</f>
        <v>17.579999999999998</v>
      </c>
      <c r="E20" s="76">
        <f>+SC!$F13*'2'!E$10</f>
        <v>0</v>
      </c>
      <c r="F20" s="76">
        <f>+SC!$F13*'2'!F$10</f>
        <v>0</v>
      </c>
      <c r="G20" s="76">
        <f>+SC!$F13*'2'!G$10</f>
        <v>0</v>
      </c>
      <c r="H20" s="76">
        <f>+SC!$F13*'2'!H$10</f>
        <v>0</v>
      </c>
      <c r="I20" s="76">
        <f>+SC!$F13*'2'!I$10</f>
        <v>0</v>
      </c>
      <c r="J20" s="76">
        <f>+SC!$F13*'2'!J$10</f>
        <v>0</v>
      </c>
      <c r="K20" s="76">
        <f>+SC!$F13*'2'!K$10</f>
        <v>0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221">
        <f t="shared" si="0"/>
        <v>0</v>
      </c>
    </row>
    <row r="21" spans="1:16" hidden="1">
      <c r="A21" s="1215">
        <f>+IF(SC!F14&lt;&gt;0,1,0)</f>
        <v>0</v>
      </c>
      <c r="B21" s="1216" t="str">
        <f>+SC!A14</f>
        <v>Electronorte</v>
      </c>
      <c r="C21" s="175" t="str">
        <f>+SC!C14</f>
        <v>Cerro Corona 220</v>
      </c>
      <c r="D21" s="177">
        <f>+SC!E14</f>
        <v>17.170000000000002</v>
      </c>
      <c r="E21" s="76">
        <f>+SC!$F14*'2'!E$10</f>
        <v>0</v>
      </c>
      <c r="F21" s="76">
        <f>+SC!$F14*'2'!F$10</f>
        <v>0</v>
      </c>
      <c r="G21" s="76">
        <f>+SC!$F14*'2'!G$10</f>
        <v>0</v>
      </c>
      <c r="H21" s="76">
        <f>+SC!$F14*'2'!H$10</f>
        <v>0</v>
      </c>
      <c r="I21" s="76">
        <f>+SC!$F14*'2'!I$10</f>
        <v>0</v>
      </c>
      <c r="J21" s="76">
        <f>+SC!$F14*'2'!J$10</f>
        <v>0</v>
      </c>
      <c r="K21" s="76">
        <f>+SC!$F14*'2'!K$10</f>
        <v>0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221">
        <f t="shared" si="0"/>
        <v>0</v>
      </c>
    </row>
    <row r="22" spans="1:16" hidden="1">
      <c r="A22" s="1215">
        <f>+IF(SC!F15&lt;&gt;0,1,0)</f>
        <v>0</v>
      </c>
      <c r="B22" s="1216" t="str">
        <f>+SC!A15</f>
        <v>Hidrandina</v>
      </c>
      <c r="C22" s="175" t="str">
        <f>+SC!C15</f>
        <v>Chimbote 1 138</v>
      </c>
      <c r="D22" s="177">
        <f>+SC!E15</f>
        <v>17.170000000000002</v>
      </c>
      <c r="E22" s="76">
        <f>+SC!$F15*'2'!E$10</f>
        <v>0</v>
      </c>
      <c r="F22" s="76">
        <f>+SC!$F15*'2'!F$10</f>
        <v>0</v>
      </c>
      <c r="G22" s="76">
        <f>+SC!$F15*'2'!G$10</f>
        <v>0</v>
      </c>
      <c r="H22" s="76">
        <f>+SC!$F15*'2'!H$10</f>
        <v>0</v>
      </c>
      <c r="I22" s="76">
        <f>+SC!$F15*'2'!I$10</f>
        <v>0</v>
      </c>
      <c r="J22" s="76">
        <f>+SC!$F15*'2'!J$10</f>
        <v>0</v>
      </c>
      <c r="K22" s="76">
        <f>+SC!$F15*'2'!K$10</f>
        <v>0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221">
        <f t="shared" si="0"/>
        <v>0</v>
      </c>
    </row>
    <row r="23" spans="1:16" hidden="1">
      <c r="A23" s="1215">
        <f>+IF(SC!F16&lt;&gt;0,1,0)</f>
        <v>0</v>
      </c>
      <c r="B23" s="1216" t="str">
        <f>+SC!A16</f>
        <v>Hidrandina</v>
      </c>
      <c r="C23" s="175" t="str">
        <f>+SC!C16</f>
        <v>Chimbote 2 138</v>
      </c>
      <c r="D23" s="177">
        <f>+SC!E16</f>
        <v>17.239999999999998</v>
      </c>
      <c r="E23" s="76">
        <f>+SC!$F16*'2'!E$10</f>
        <v>0</v>
      </c>
      <c r="F23" s="76">
        <f>+SC!$F16*'2'!F$10</f>
        <v>0</v>
      </c>
      <c r="G23" s="76">
        <f>+SC!$F16*'2'!G$10</f>
        <v>0</v>
      </c>
      <c r="H23" s="76">
        <f>+SC!$F16*'2'!H$10</f>
        <v>0</v>
      </c>
      <c r="I23" s="76">
        <f>+SC!$F16*'2'!I$10</f>
        <v>0</v>
      </c>
      <c r="J23" s="76">
        <f>+SC!$F16*'2'!J$10</f>
        <v>0</v>
      </c>
      <c r="K23" s="76">
        <f>+SC!$F16*'2'!K$10</f>
        <v>0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221">
        <f t="shared" si="0"/>
        <v>0</v>
      </c>
    </row>
    <row r="24" spans="1:16" hidden="1">
      <c r="A24" s="1215">
        <f>+IF(SC!F17&lt;&gt;0,1,0)</f>
        <v>0</v>
      </c>
      <c r="B24" s="1216" t="str">
        <f>+SC!A17</f>
        <v>Hidrandina</v>
      </c>
      <c r="C24" s="175" t="str">
        <f>+SC!C17</f>
        <v>Chimbote 13.8</v>
      </c>
      <c r="D24" s="177">
        <f>+SC!E17</f>
        <v>17.559999999999999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221">
        <f t="shared" si="0"/>
        <v>0</v>
      </c>
    </row>
    <row r="25" spans="1:16" hidden="1">
      <c r="A25" s="1215">
        <f>+IF(SC!F18&lt;&gt;0,1,0)</f>
        <v>0</v>
      </c>
      <c r="B25" s="1216" t="str">
        <f>+SC!A18</f>
        <v>Hidrandina</v>
      </c>
      <c r="C25" s="175" t="str">
        <f>+SC!C18</f>
        <v>Guadalupe 60</v>
      </c>
      <c r="D25" s="177">
        <f>+SC!E18</f>
        <v>17.170000000000002</v>
      </c>
      <c r="E25" s="76">
        <f>+SC!$F18*'2'!E$10</f>
        <v>0</v>
      </c>
      <c r="F25" s="76">
        <f>+SC!$F18*'2'!F$10</f>
        <v>0</v>
      </c>
      <c r="G25" s="76">
        <f>+SC!$F18*'2'!G$10</f>
        <v>0</v>
      </c>
      <c r="H25" s="76">
        <f>+SC!$F18*'2'!H$10</f>
        <v>0</v>
      </c>
      <c r="I25" s="76">
        <f>+SC!$F18*'2'!I$10</f>
        <v>0</v>
      </c>
      <c r="J25" s="76">
        <f>+SC!$F18*'2'!J$10</f>
        <v>0</v>
      </c>
      <c r="K25" s="76">
        <f>+SC!$F18*'2'!K$10</f>
        <v>0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221">
        <f t="shared" si="0"/>
        <v>0</v>
      </c>
    </row>
    <row r="26" spans="1:16" hidden="1">
      <c r="A26" s="1215">
        <f>+IF(SC!F19&lt;&gt;0,1,0)</f>
        <v>0</v>
      </c>
      <c r="B26" s="1216" t="str">
        <f>+SC!A19</f>
        <v>Hidrandina</v>
      </c>
      <c r="C26" s="175" t="str">
        <f>+SC!C19</f>
        <v>Guadalupe 10</v>
      </c>
      <c r="D26" s="177">
        <f>+SC!E19</f>
        <v>17.25</v>
      </c>
      <c r="E26" s="76">
        <f>+SC!$F19*'2'!E$10</f>
        <v>0</v>
      </c>
      <c r="F26" s="76">
        <f>+SC!$F19*'2'!F$10</f>
        <v>0</v>
      </c>
      <c r="G26" s="76">
        <f>+SC!$F19*'2'!G$10</f>
        <v>0</v>
      </c>
      <c r="H26" s="76">
        <f>+SC!$F19*'2'!H$10</f>
        <v>0</v>
      </c>
      <c r="I26" s="76">
        <f>+SC!$F19*'2'!I$10</f>
        <v>0</v>
      </c>
      <c r="J26" s="76">
        <f>+SC!$F19*'2'!J$10</f>
        <v>0</v>
      </c>
      <c r="K26" s="76">
        <f>+SC!$F19*'2'!K$10</f>
        <v>0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221">
        <f t="shared" si="0"/>
        <v>0</v>
      </c>
    </row>
    <row r="27" spans="1:16" hidden="1">
      <c r="A27" s="1215">
        <f>+IF(SC!F20&lt;&gt;0,1,0)</f>
        <v>0</v>
      </c>
      <c r="B27" s="1216" t="str">
        <f>+SC!A20</f>
        <v>Hidrandina</v>
      </c>
      <c r="C27" s="175" t="str">
        <f>+SC!C20</f>
        <v>Huallanca  138</v>
      </c>
      <c r="D27" s="177">
        <f>+SC!E20</f>
        <v>17.170000000000002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221">
        <f t="shared" si="0"/>
        <v>0</v>
      </c>
    </row>
    <row r="28" spans="1:16" hidden="1">
      <c r="A28" s="1215">
        <f>+IF(SC!F21&lt;&gt;0,1,0)</f>
        <v>0</v>
      </c>
      <c r="B28" s="1216" t="str">
        <f>+SC!A21</f>
        <v>Hidrandina</v>
      </c>
      <c r="C28" s="175" t="str">
        <f>+SC!C21</f>
        <v>Huallanca  66</v>
      </c>
      <c r="D28" s="177">
        <f>+SC!E21</f>
        <v>17.48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221">
        <f t="shared" si="0"/>
        <v>0</v>
      </c>
    </row>
    <row r="29" spans="1:16" hidden="1">
      <c r="A29" s="1215">
        <f>+IF(SC!F22&lt;&gt;0,1,0)</f>
        <v>0</v>
      </c>
      <c r="B29" s="1216" t="str">
        <f>+SC!A22</f>
        <v>Hidrandina</v>
      </c>
      <c r="C29" s="175" t="str">
        <f>+SC!C22</f>
        <v>Huallanca 66</v>
      </c>
      <c r="D29" s="177">
        <f>+SC!E22</f>
        <v>17.48</v>
      </c>
      <c r="E29" s="76">
        <f>+SC!$F22*'2'!E$10</f>
        <v>0</v>
      </c>
      <c r="F29" s="76">
        <f>+SC!$F22*'2'!F$10</f>
        <v>0</v>
      </c>
      <c r="G29" s="76">
        <f>+SC!$F22*'2'!G$10</f>
        <v>0</v>
      </c>
      <c r="H29" s="76">
        <f>+SC!$F22*'2'!H$10</f>
        <v>0</v>
      </c>
      <c r="I29" s="76">
        <f>+SC!$F22*'2'!I$10</f>
        <v>0</v>
      </c>
      <c r="J29" s="76">
        <f>+SC!$F22*'2'!J$10</f>
        <v>0</v>
      </c>
      <c r="K29" s="76">
        <f>+SC!$F22*'2'!K$10</f>
        <v>0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221">
        <f t="shared" si="0"/>
        <v>0</v>
      </c>
    </row>
    <row r="30" spans="1:16" hidden="1">
      <c r="A30" s="1215">
        <f>+IF(SC!F23&lt;&gt;0,1,0)</f>
        <v>0</v>
      </c>
      <c r="B30" s="1216" t="str">
        <f>+SC!A23</f>
        <v>Hidrandina</v>
      </c>
      <c r="C30" s="175" t="str">
        <f>+SC!C23</f>
        <v>Huallanca 13.8</v>
      </c>
      <c r="D30" s="177">
        <f>+SC!E23</f>
        <v>17.559999999999999</v>
      </c>
      <c r="E30" s="76">
        <f>+SC!$F23*'2'!E$10</f>
        <v>0</v>
      </c>
      <c r="F30" s="76">
        <f>+SC!$F23*'2'!F$10</f>
        <v>0</v>
      </c>
      <c r="G30" s="76">
        <f>+SC!$F23*'2'!G$10</f>
        <v>0</v>
      </c>
      <c r="H30" s="76">
        <f>+SC!$F23*'2'!H$10</f>
        <v>0</v>
      </c>
      <c r="I30" s="76">
        <f>+SC!$F23*'2'!I$10</f>
        <v>0</v>
      </c>
      <c r="J30" s="76">
        <f>+SC!$F23*'2'!J$10</f>
        <v>0</v>
      </c>
      <c r="K30" s="76">
        <f>+SC!$F23*'2'!K$10</f>
        <v>0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221">
        <f t="shared" si="0"/>
        <v>0</v>
      </c>
    </row>
    <row r="31" spans="1:16" hidden="1">
      <c r="A31" s="1215">
        <f>+IF(SC!F24&lt;&gt;0,1,0)</f>
        <v>0</v>
      </c>
      <c r="B31" s="1216" t="str">
        <f>+SC!A24</f>
        <v>Hidrandina</v>
      </c>
      <c r="C31" s="175" t="str">
        <f>+SC!C24</f>
        <v>Paramonga Nueva 66</v>
      </c>
      <c r="D31" s="177">
        <f>+SC!E24</f>
        <v>17.420000000000002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221">
        <f t="shared" si="0"/>
        <v>0</v>
      </c>
    </row>
    <row r="32" spans="1:16" hidden="1">
      <c r="A32" s="1215">
        <f>+IF(SC!F25&lt;&gt;0,1,0)</f>
        <v>0</v>
      </c>
      <c r="B32" s="1216" t="str">
        <f>+SC!A25</f>
        <v>Hidrandina</v>
      </c>
      <c r="C32" s="175" t="str">
        <f>+SC!C25</f>
        <v>Trujillo Norte 138</v>
      </c>
      <c r="D32" s="177">
        <f>+SC!E25</f>
        <v>17.239999999999998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221">
        <f t="shared" si="0"/>
        <v>0</v>
      </c>
    </row>
    <row r="33" spans="1:16" hidden="1">
      <c r="A33" s="1215">
        <f>+IF(SC!F26&lt;&gt;0,1,0)</f>
        <v>0</v>
      </c>
      <c r="B33" s="1216" t="str">
        <f>+SC!A26</f>
        <v>Hidrandina</v>
      </c>
      <c r="C33" s="175" t="str">
        <f>+SC!C26</f>
        <v>Trujillo Norte 10</v>
      </c>
      <c r="D33" s="177">
        <f>+SC!E26</f>
        <v>17.559999999999999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221">
        <f t="shared" si="0"/>
        <v>0</v>
      </c>
    </row>
    <row r="34" spans="1:16" hidden="1">
      <c r="A34" s="1215">
        <f>+IF(SC!F27&lt;&gt;0,1,0)</f>
        <v>0</v>
      </c>
      <c r="B34" s="1216" t="str">
        <f>+SC!A27</f>
        <v>Hidrandina</v>
      </c>
      <c r="C34" s="175" t="str">
        <f>+SC!C27</f>
        <v>La Pajuela 22.9</v>
      </c>
      <c r="D34" s="177">
        <f>+SC!E27</f>
        <v>17.559999999999999</v>
      </c>
      <c r="E34" s="76">
        <f>+SC!$F27*'2'!E$10</f>
        <v>0</v>
      </c>
      <c r="F34" s="76">
        <f>+SC!$F27*'2'!F$10</f>
        <v>0</v>
      </c>
      <c r="G34" s="76">
        <f>+SC!$F27*'2'!G$10</f>
        <v>0</v>
      </c>
      <c r="H34" s="76">
        <f>+SC!$F27*'2'!H$10</f>
        <v>0</v>
      </c>
      <c r="I34" s="76">
        <f>+SC!$F27*'2'!I$10</f>
        <v>0</v>
      </c>
      <c r="J34" s="76">
        <f>+SC!$F27*'2'!J$10</f>
        <v>0</v>
      </c>
      <c r="K34" s="76">
        <f>+SC!$F27*'2'!K$10</f>
        <v>0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221">
        <f t="shared" si="0"/>
        <v>0</v>
      </c>
    </row>
    <row r="35" spans="1:16" hidden="1">
      <c r="A35" s="1215">
        <f>+IF(SC!F28&lt;&gt;0,1,0)</f>
        <v>0</v>
      </c>
      <c r="B35" s="1216" t="str">
        <f>+SC!A28</f>
        <v>Hidrandina</v>
      </c>
      <c r="C35" s="175" t="str">
        <f>+SC!C28</f>
        <v>Porcon 10</v>
      </c>
      <c r="D35" s="177">
        <f>+SC!E28</f>
        <v>17.559999999999999</v>
      </c>
      <c r="E35" s="76">
        <f>+SC!$F28*'2'!E$10</f>
        <v>0</v>
      </c>
      <c r="F35" s="76">
        <f>+SC!$F28*'2'!F$10</f>
        <v>0</v>
      </c>
      <c r="G35" s="76">
        <f>+SC!$F28*'2'!G$10</f>
        <v>0</v>
      </c>
      <c r="H35" s="76">
        <f>+SC!$F28*'2'!H$10</f>
        <v>0</v>
      </c>
      <c r="I35" s="76">
        <f>+SC!$F28*'2'!I$10</f>
        <v>0</v>
      </c>
      <c r="J35" s="76">
        <f>+SC!$F28*'2'!J$10</f>
        <v>0</v>
      </c>
      <c r="K35" s="76">
        <f>+SC!$F28*'2'!K$10</f>
        <v>0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221">
        <f t="shared" si="0"/>
        <v>0</v>
      </c>
    </row>
    <row r="36" spans="1:16" hidden="1">
      <c r="A36" s="1215">
        <f>+IF(SC!F29&lt;&gt;0,1,0)</f>
        <v>0</v>
      </c>
      <c r="B36" s="1216" t="str">
        <f>+SC!A29</f>
        <v>Hidrandina</v>
      </c>
      <c r="C36" s="175" t="str">
        <f>+SC!C29</f>
        <v>Cajamarca Norte 60</v>
      </c>
      <c r="D36" s="177">
        <f>+SC!E29</f>
        <v>17.48</v>
      </c>
      <c r="E36" s="76">
        <f>+SC!$F29*'2'!E$10</f>
        <v>0</v>
      </c>
      <c r="F36" s="76">
        <f>+SC!$F29*'2'!F$10</f>
        <v>0</v>
      </c>
      <c r="G36" s="76">
        <f>+SC!$F29*'2'!G$10</f>
        <v>0</v>
      </c>
      <c r="H36" s="76">
        <f>+SC!$F29*'2'!H$10</f>
        <v>0</v>
      </c>
      <c r="I36" s="76">
        <f>+SC!$F29*'2'!I$10</f>
        <v>0</v>
      </c>
      <c r="J36" s="76">
        <f>+SC!$F29*'2'!J$10</f>
        <v>0</v>
      </c>
      <c r="K36" s="76">
        <f>+SC!$F29*'2'!K$10</f>
        <v>0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221">
        <f t="shared" ref="P36" si="2">SUM(E36:O36)</f>
        <v>0</v>
      </c>
    </row>
    <row r="37" spans="1:16" hidden="1">
      <c r="A37" s="1215">
        <f>+IF(SC!F30&lt;&gt;0,1,0)</f>
        <v>0</v>
      </c>
      <c r="B37" s="1216" t="str">
        <f>+SC!A30</f>
        <v>Electrocentro</v>
      </c>
      <c r="C37" s="175" t="str">
        <f>+SC!C30</f>
        <v>Aucayacu 22.9</v>
      </c>
      <c r="D37" s="177">
        <f>+SC!E30</f>
        <v>17.600000000000001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221">
        <f t="shared" si="0"/>
        <v>0</v>
      </c>
    </row>
    <row r="38" spans="1:16" hidden="1">
      <c r="A38" s="1215">
        <f>+IF(SC!F31&lt;&gt;0,1,0)</f>
        <v>0</v>
      </c>
      <c r="B38" s="1216" t="str">
        <f>+SC!A31</f>
        <v>Electrocentro</v>
      </c>
      <c r="C38" s="175" t="str">
        <f>+SC!C31</f>
        <v>Carhuamayo 138</v>
      </c>
      <c r="D38" s="177">
        <f>+SC!E31</f>
        <v>17.170000000000002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221">
        <f t="shared" si="0"/>
        <v>0</v>
      </c>
    </row>
    <row r="39" spans="1:16" hidden="1">
      <c r="A39" s="1215">
        <f>+IF(SC!F32&lt;&gt;0,1,0)</f>
        <v>0</v>
      </c>
      <c r="B39" s="1216" t="str">
        <f>+SC!A32</f>
        <v>Electrocentro</v>
      </c>
      <c r="C39" s="175" t="str">
        <f>+SC!C32</f>
        <v>Cobriza I 69</v>
      </c>
      <c r="D39" s="177">
        <f>+SC!E32</f>
        <v>17.489999999999998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221">
        <f t="shared" si="0"/>
        <v>0</v>
      </c>
    </row>
    <row r="40" spans="1:16" hidden="1">
      <c r="A40" s="1215">
        <f>+IF(SC!F33&lt;&gt;0,1,0)</f>
        <v>0</v>
      </c>
      <c r="B40" s="1216" t="str">
        <f>+SC!A33</f>
        <v>Electrocentro</v>
      </c>
      <c r="C40" s="175" t="str">
        <f>+SC!C33</f>
        <v>Cobriza II 69</v>
      </c>
      <c r="D40" s="177">
        <f>+SC!E33</f>
        <v>17.489999999999998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221">
        <f t="shared" si="0"/>
        <v>0</v>
      </c>
    </row>
    <row r="41" spans="1:16" hidden="1">
      <c r="A41" s="1215">
        <f>+IF(SC!F34&lt;&gt;0,1,0)</f>
        <v>0</v>
      </c>
      <c r="B41" s="1216" t="str">
        <f>+SC!A34</f>
        <v>Electrocentro</v>
      </c>
      <c r="C41" s="175" t="str">
        <f>+SC!C34</f>
        <v>Cobriza II 10</v>
      </c>
      <c r="D41" s="177">
        <f>+SC!E34</f>
        <v>17.600000000000001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221">
        <f t="shared" si="0"/>
        <v>0</v>
      </c>
    </row>
    <row r="42" spans="1:16" hidden="1">
      <c r="A42" s="1215">
        <f>+IF(SC!F35&lt;&gt;0,1,0)</f>
        <v>0</v>
      </c>
      <c r="B42" s="1216" t="str">
        <f>+SC!A35</f>
        <v>Electrocentro</v>
      </c>
      <c r="C42" s="175" t="str">
        <f>+SC!C35</f>
        <v>Condorcocha 44</v>
      </c>
      <c r="D42" s="177">
        <f>+SC!E35</f>
        <v>17.170000000000002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221">
        <f t="shared" si="0"/>
        <v>0</v>
      </c>
    </row>
    <row r="43" spans="1:16" hidden="1">
      <c r="A43" s="1215">
        <f>+IF(SC!F36&lt;&gt;0,1,0)</f>
        <v>0</v>
      </c>
      <c r="B43" s="1216" t="str">
        <f>+SC!A36</f>
        <v>Electrocentro</v>
      </c>
      <c r="C43" s="175" t="str">
        <f>+SC!C36</f>
        <v>Huancavelica 60</v>
      </c>
      <c r="D43" s="177">
        <f>+SC!E36</f>
        <v>17.489999999999998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221">
        <f t="shared" si="0"/>
        <v>0</v>
      </c>
    </row>
    <row r="44" spans="1:16" hidden="1">
      <c r="A44" s="1215">
        <f>+IF(SC!F37&lt;&gt;0,1,0)</f>
        <v>0</v>
      </c>
      <c r="B44" s="1216" t="str">
        <f>+SC!A37</f>
        <v>Electrocentro</v>
      </c>
      <c r="C44" s="175" t="str">
        <f>+SC!C37</f>
        <v>Huancavelica 10</v>
      </c>
      <c r="D44" s="177">
        <f>+SC!E37</f>
        <v>17.600000000000001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221">
        <f t="shared" ref="P44:P75" si="3">SUM(E44:O44)</f>
        <v>0</v>
      </c>
    </row>
    <row r="45" spans="1:16" hidden="1">
      <c r="A45" s="1215">
        <f>+IF(SC!F38&lt;&gt;0,1,0)</f>
        <v>0</v>
      </c>
      <c r="B45" s="1216" t="str">
        <f>+SC!A38</f>
        <v>Electrocentro</v>
      </c>
      <c r="C45" s="175" t="str">
        <f>+SC!C38</f>
        <v>Huanuco  22.9</v>
      </c>
      <c r="D45" s="177">
        <f>+SC!E38</f>
        <v>17.600000000000001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221">
        <f t="shared" si="3"/>
        <v>0</v>
      </c>
    </row>
    <row r="46" spans="1:16" hidden="1">
      <c r="A46" s="1215">
        <f>+IF(SC!F39&lt;&gt;0,1,0)</f>
        <v>0</v>
      </c>
      <c r="B46" s="1216" t="str">
        <f>+SC!A39</f>
        <v>Electrocentro</v>
      </c>
      <c r="C46" s="175" t="str">
        <f>+SC!C39</f>
        <v>Huanuco  10</v>
      </c>
      <c r="D46" s="177">
        <f>+SC!E39</f>
        <v>17.600000000000001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221">
        <f t="shared" si="3"/>
        <v>0</v>
      </c>
    </row>
    <row r="47" spans="1:16" hidden="1">
      <c r="A47" s="1215">
        <f>+IF(SC!F40&lt;&gt;0,1,0)</f>
        <v>0</v>
      </c>
      <c r="B47" s="1216" t="str">
        <f>+SC!A40</f>
        <v>Electrocentro</v>
      </c>
      <c r="C47" s="175" t="str">
        <f>+SC!C40</f>
        <v>Huayucachi 60</v>
      </c>
      <c r="D47" s="177">
        <f>+SC!E40</f>
        <v>17.489999999999998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221">
        <f t="shared" si="3"/>
        <v>0</v>
      </c>
    </row>
    <row r="48" spans="1:16" hidden="1">
      <c r="A48" s="1215">
        <f>+IF(SC!F41&lt;&gt;0,1,0)</f>
        <v>0</v>
      </c>
      <c r="B48" s="1216" t="str">
        <f>+SC!A41</f>
        <v>Electrocentro</v>
      </c>
      <c r="C48" s="175" t="str">
        <f>+SC!C41</f>
        <v>Huayucachi 10</v>
      </c>
      <c r="D48" s="177">
        <f>+SC!E41</f>
        <v>17.600000000000001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221">
        <f t="shared" si="3"/>
        <v>0</v>
      </c>
    </row>
    <row r="49" spans="1:16" hidden="1">
      <c r="A49" s="1215">
        <f>+IF(SC!F42&lt;&gt;0,1,0)</f>
        <v>0</v>
      </c>
      <c r="B49" s="1216" t="str">
        <f>+SC!A42</f>
        <v>Electrocentro</v>
      </c>
      <c r="C49" s="175" t="str">
        <f>+SC!C42</f>
        <v>Restitución 33</v>
      </c>
      <c r="D49" s="177">
        <f>+SC!E42</f>
        <v>16.86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221">
        <f t="shared" si="3"/>
        <v>0</v>
      </c>
    </row>
    <row r="50" spans="1:16" hidden="1">
      <c r="A50" s="1215">
        <f>+IF(SC!F43&lt;&gt;0,1,0)</f>
        <v>0</v>
      </c>
      <c r="B50" s="1216" t="str">
        <f>+SC!A43</f>
        <v>Electrocentro</v>
      </c>
      <c r="C50" s="175" t="str">
        <f>+SC!C43</f>
        <v>Huancayoccasa 33</v>
      </c>
      <c r="D50" s="177">
        <f>+SC!E43</f>
        <v>16.86</v>
      </c>
      <c r="E50" s="76">
        <f>+SC!$F43*'2'!E$10</f>
        <v>0</v>
      </c>
      <c r="F50" s="76">
        <f>+SC!$F43*'2'!F$10</f>
        <v>0</v>
      </c>
      <c r="G50" s="76">
        <f>+SC!$F43*'2'!G$10</f>
        <v>0</v>
      </c>
      <c r="H50" s="76">
        <f>+SC!$F43*'2'!H$10</f>
        <v>0</v>
      </c>
      <c r="I50" s="76">
        <f>+SC!$F43*'2'!I$10</f>
        <v>0</v>
      </c>
      <c r="J50" s="76">
        <f>+SC!$F43*'2'!J$10</f>
        <v>0</v>
      </c>
      <c r="K50" s="76">
        <f>+SC!$F43*'2'!K$10</f>
        <v>0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221">
        <f t="shared" si="3"/>
        <v>0</v>
      </c>
    </row>
    <row r="51" spans="1:16">
      <c r="A51" s="1215">
        <f>+IF(SC!F44&lt;&gt;0,1,0)</f>
        <v>1</v>
      </c>
      <c r="B51" s="1216" t="str">
        <f>+SC!A44</f>
        <v>Electrocentro</v>
      </c>
      <c r="C51" s="175" t="str">
        <f>+SC!C44</f>
        <v>Tablachaca 33</v>
      </c>
      <c r="D51" s="177">
        <f>+SC!E44</f>
        <v>16.86</v>
      </c>
      <c r="E51" s="76">
        <f>+SC!$F44*'2'!E$10</f>
        <v>6.4324439073829058</v>
      </c>
      <c r="F51" s="76">
        <f>+SC!$F44*'2'!F$10</f>
        <v>17.55324259667961</v>
      </c>
      <c r="G51" s="76">
        <f>+SC!$F44*'2'!G$10</f>
        <v>0.38301025343766726</v>
      </c>
      <c r="H51" s="76">
        <f>+SC!$F44*'2'!H$10</f>
        <v>19.354971137300907</v>
      </c>
      <c r="I51" s="76">
        <f>+SC!$F44*'2'!I$10</f>
        <v>5.3099612341244544</v>
      </c>
      <c r="J51" s="76">
        <f>+SC!$F44*'2'!J$10</f>
        <v>4.2550817317196753E-2</v>
      </c>
      <c r="K51" s="76">
        <f>+SC!$F44*'2'!K$10</f>
        <v>2.6289690441666331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221">
        <f t="shared" si="3"/>
        <v>51.70514899040937</v>
      </c>
    </row>
    <row r="52" spans="1:16" hidden="1">
      <c r="A52" s="1215">
        <f>+IF(SC!F45&lt;&gt;0,1,0)</f>
        <v>0</v>
      </c>
      <c r="B52" s="1216" t="str">
        <f>+SC!A45</f>
        <v>Electrocentro</v>
      </c>
      <c r="C52" s="175" t="str">
        <f>+SC!C45</f>
        <v>Oroya 50</v>
      </c>
      <c r="D52" s="177">
        <f>+SC!E45</f>
        <v>17.170000000000002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221">
        <f t="shared" si="3"/>
        <v>0</v>
      </c>
    </row>
    <row r="53" spans="1:16" hidden="1">
      <c r="A53" s="1215">
        <f>+IF(SC!F46&lt;&gt;0,1,0)</f>
        <v>0</v>
      </c>
      <c r="B53" s="1216" t="str">
        <f>+SC!A46</f>
        <v>Electrocentro</v>
      </c>
      <c r="C53" s="175" t="str">
        <f>+SC!C46</f>
        <v>Paragsha 138</v>
      </c>
      <c r="D53" s="177">
        <f>+SC!E46</f>
        <v>17.170000000000002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221">
        <f t="shared" si="3"/>
        <v>0</v>
      </c>
    </row>
    <row r="54" spans="1:16" hidden="1">
      <c r="A54" s="1215">
        <f>+IF(SC!F47&lt;&gt;0,1,0)</f>
        <v>0</v>
      </c>
      <c r="B54" s="1216" t="str">
        <f>+SC!A47</f>
        <v>Electrocentro</v>
      </c>
      <c r="C54" s="175" t="str">
        <f>+SC!C47</f>
        <v>Tingo Maria 10</v>
      </c>
      <c r="D54" s="177">
        <f>+SC!E47</f>
        <v>17.600000000000001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221">
        <f t="shared" si="3"/>
        <v>0</v>
      </c>
    </row>
    <row r="55" spans="1:16" hidden="1">
      <c r="A55" s="1215">
        <f>+IF(SC!F48&lt;&gt;0,1,0)</f>
        <v>0</v>
      </c>
      <c r="B55" s="1216" t="str">
        <f>+SC!A48</f>
        <v>Electrocentro</v>
      </c>
      <c r="C55" s="175" t="str">
        <f>+SC!C48</f>
        <v>Yaupi 13.8</v>
      </c>
      <c r="D55" s="177">
        <f>+SC!E48</f>
        <v>16.75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221">
        <f t="shared" si="3"/>
        <v>0</v>
      </c>
    </row>
    <row r="56" spans="1:16">
      <c r="A56" s="1215">
        <f>+IF(SC!F49&lt;&gt;0,1,0)</f>
        <v>1</v>
      </c>
      <c r="B56" s="1216" t="str">
        <f>+SC!A49</f>
        <v>Electroucayali</v>
      </c>
      <c r="C56" s="175" t="str">
        <f>+SC!C49</f>
        <v>Aguaytia 22.9</v>
      </c>
      <c r="D56" s="177">
        <f>+SC!E49</f>
        <v>17.170000000000002</v>
      </c>
      <c r="E56" s="76">
        <f>+SC!$F49*'2'!E$10</f>
        <v>7.2078994850712226</v>
      </c>
      <c r="F56" s="76">
        <f>+SC!$F49*'2'!F$10</f>
        <v>19.669352752337289</v>
      </c>
      <c r="G56" s="76">
        <f>+SC!$F49*'2'!G$10</f>
        <v>0.42918359620077495</v>
      </c>
      <c r="H56" s="76">
        <f>+SC!$F49*'2'!H$10</f>
        <v>21.688286521083686</v>
      </c>
      <c r="I56" s="76">
        <f>+SC!$F49*'2'!I$10</f>
        <v>5.9500972563887879</v>
      </c>
      <c r="J56" s="76">
        <f>+SC!$F49*'2'!J$10</f>
        <v>4.7680480179230419E-2</v>
      </c>
      <c r="K56" s="76">
        <f>+SC!$F49*'2'!K$10</f>
        <v>2.9459012612558575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221">
        <f t="shared" si="3"/>
        <v>57.938401352516848</v>
      </c>
    </row>
    <row r="57" spans="1:16">
      <c r="A57" s="1215">
        <f>+IF(SC!F50&lt;&gt;0,1,0)</f>
        <v>1</v>
      </c>
      <c r="B57" s="1216" t="str">
        <f>+SC!A50</f>
        <v>Electroucayali</v>
      </c>
      <c r="C57" s="175" t="str">
        <f>+SC!C50</f>
        <v>Pucallpa 60</v>
      </c>
      <c r="D57" s="177">
        <f>+SC!E50</f>
        <v>17.170000000000002</v>
      </c>
      <c r="E57" s="76">
        <f>+SC!$F50*'2'!E$10</f>
        <v>750.41034607300844</v>
      </c>
      <c r="F57" s="76">
        <f>+SC!$F50*'2'!F$10</f>
        <v>2047.7652104450317</v>
      </c>
      <c r="G57" s="76">
        <f>+SC!$F50*'2'!G$10</f>
        <v>44.682061899022088</v>
      </c>
      <c r="H57" s="76">
        <f>+SC!$F50*'2'!H$10</f>
        <v>2257.9552652926814</v>
      </c>
      <c r="I57" s="76">
        <f>+SC!$F50*'2'!I$10</f>
        <v>619.46126615424748</v>
      </c>
      <c r="J57" s="76">
        <f>+SC!$F50*'2'!J$10</f>
        <v>4.9639878727956441</v>
      </c>
      <c r="K57" s="76">
        <f>+SC!$F50*'2'!K$10</f>
        <v>306.69611716069545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221">
        <f t="shared" si="3"/>
        <v>6031.9342548974828</v>
      </c>
    </row>
    <row r="58" spans="1:16" hidden="1">
      <c r="A58" s="1215">
        <f>+IF(SC!F51&lt;&gt;0,1,0)</f>
        <v>0</v>
      </c>
      <c r="B58" s="1216" t="str">
        <f>+SC!A51</f>
        <v>Electrotocache</v>
      </c>
      <c r="C58" s="175" t="str">
        <f>+SC!C51</f>
        <v>Nuevo Progreso 22.9</v>
      </c>
      <c r="D58" s="177">
        <f>+SC!E51</f>
        <v>17.670000000000002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221">
        <f t="shared" si="3"/>
        <v>0</v>
      </c>
    </row>
    <row r="59" spans="1:16" hidden="1">
      <c r="A59" s="1215">
        <f>+IF(SC!F52&lt;&gt;0,1,0)</f>
        <v>0</v>
      </c>
      <c r="B59" s="1216" t="str">
        <f>+SC!A52</f>
        <v>Electrotocache</v>
      </c>
      <c r="C59" s="175" t="str">
        <f>+SC!C52</f>
        <v>Tngo Maria 138</v>
      </c>
      <c r="D59" s="177">
        <f>+SC!E52</f>
        <v>17.170000000000002</v>
      </c>
      <c r="E59" s="76">
        <f>+SC!$F52*'2'!E$10</f>
        <v>0</v>
      </c>
      <c r="F59" s="76">
        <f>+SC!$F52*'2'!F$10</f>
        <v>0</v>
      </c>
      <c r="G59" s="76">
        <f>+SC!$F52*'2'!G$10</f>
        <v>0</v>
      </c>
      <c r="H59" s="76">
        <f>+SC!$F52*'2'!H$10</f>
        <v>0</v>
      </c>
      <c r="I59" s="76">
        <f>+SC!$F52*'2'!I$10</f>
        <v>0</v>
      </c>
      <c r="J59" s="76">
        <f>+SC!$F52*'2'!J$10</f>
        <v>0</v>
      </c>
      <c r="K59" s="76">
        <f>+SC!$F52*'2'!K$10</f>
        <v>0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221">
        <f t="shared" si="3"/>
        <v>0</v>
      </c>
    </row>
    <row r="60" spans="1:16" hidden="1">
      <c r="A60" s="1215">
        <f>+IF(SC!F53&lt;&gt;0,1,0)</f>
        <v>0</v>
      </c>
      <c r="B60" s="1216" t="str">
        <f>+SC!A53</f>
        <v>Electrotocache</v>
      </c>
      <c r="C60" s="175" t="str">
        <f>+SC!C53</f>
        <v>Uchiza 22.9</v>
      </c>
      <c r="D60" s="177">
        <f>+SC!E53</f>
        <v>17.670000000000002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221">
        <f t="shared" si="3"/>
        <v>0</v>
      </c>
    </row>
    <row r="61" spans="1:16" hidden="1">
      <c r="A61" s="1215">
        <f>+IF(SC!F54&lt;&gt;0,1,0)</f>
        <v>0</v>
      </c>
      <c r="B61" s="1216" t="str">
        <f>+SC!A54</f>
        <v>Electrotocache</v>
      </c>
      <c r="C61" s="175" t="str">
        <f>+SC!C54</f>
        <v>Oroya 50</v>
      </c>
      <c r="D61" s="177">
        <f>+SC!E54</f>
        <v>17.170000000000002</v>
      </c>
      <c r="E61" s="76">
        <f>+SC!$F54*'2'!E$10</f>
        <v>0</v>
      </c>
      <c r="F61" s="76">
        <f>+SC!$F54*'2'!F$10</f>
        <v>0</v>
      </c>
      <c r="G61" s="76">
        <f>+SC!$F54*'2'!G$10</f>
        <v>0</v>
      </c>
      <c r="H61" s="76">
        <f>+SC!$F54*'2'!H$10</f>
        <v>0</v>
      </c>
      <c r="I61" s="76">
        <f>+SC!$F54*'2'!I$10</f>
        <v>0</v>
      </c>
      <c r="J61" s="76">
        <f>+SC!$F54*'2'!J$10</f>
        <v>0</v>
      </c>
      <c r="K61" s="76">
        <f>+SC!$F54*'2'!K$10</f>
        <v>0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221">
        <f t="shared" si="3"/>
        <v>0</v>
      </c>
    </row>
    <row r="62" spans="1:16">
      <c r="A62" s="1215">
        <f>+IF(SC!F55&lt;&gt;0,1,0)</f>
        <v>1</v>
      </c>
      <c r="B62" s="1216" t="str">
        <f>+SC!A55</f>
        <v>Coelvisac</v>
      </c>
      <c r="C62" s="175" t="str">
        <f>+SC!C55</f>
        <v>Illimo 22.9</v>
      </c>
      <c r="D62" s="177">
        <f>+SC!E55</f>
        <v>17.690000000000001</v>
      </c>
      <c r="E62" s="76">
        <f>+SC!$F55*'2'!E$10</f>
        <v>5.5553612801205361</v>
      </c>
      <c r="F62" s="76">
        <f>+SC!$F55*'2'!F$10</f>
        <v>15.159806391818346</v>
      </c>
      <c r="G62" s="76">
        <f>+SC!$F55*'2'!G$10</f>
        <v>0.33078567997998559</v>
      </c>
      <c r="H62" s="76">
        <f>+SC!$F55*'2'!H$10</f>
        <v>16.715863951895535</v>
      </c>
      <c r="I62" s="76">
        <f>+SC!$F55*'2'!I$10</f>
        <v>4.5859324175588281</v>
      </c>
      <c r="J62" s="76">
        <f>+SC!$F55*'2'!J$10</f>
        <v>3.6748888348660705E-2</v>
      </c>
      <c r="K62" s="76">
        <f>+SC!$F55*'2'!K$10</f>
        <v>2.2705013902781044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221">
        <f t="shared" si="3"/>
        <v>44.655000000000001</v>
      </c>
    </row>
    <row r="63" spans="1:16">
      <c r="A63" s="1215">
        <f>+IF(SC!F56&lt;&gt;0,1,0)</f>
        <v>1</v>
      </c>
      <c r="B63" s="1216" t="str">
        <f>+SC!A56</f>
        <v>Coelvisac</v>
      </c>
      <c r="C63" s="175" t="str">
        <f>+SC!C56</f>
        <v>Huacho 22.9</v>
      </c>
      <c r="D63" s="177">
        <f>+SC!E56</f>
        <v>17.55</v>
      </c>
      <c r="E63" s="76">
        <f>+SC!$F56*'2'!E$10</f>
        <v>39.567309614898939</v>
      </c>
      <c r="F63" s="76">
        <f>+SC!$F56*'2'!F$10</f>
        <v>107.97367137101581</v>
      </c>
      <c r="G63" s="76">
        <f>+SC!$F56*'2'!G$10</f>
        <v>2.3559762823668216</v>
      </c>
      <c r="H63" s="76">
        <f>+SC!$F56*'2'!H$10</f>
        <v>119.05648095866562</v>
      </c>
      <c r="I63" s="76">
        <f>+SC!$F56*'2'!I$10</f>
        <v>32.662683611211534</v>
      </c>
      <c r="J63" s="76">
        <f>+SC!$F56*'2'!J$10</f>
        <v>0.26173898869512613</v>
      </c>
      <c r="K63" s="76">
        <f>+SC!$F56*'2'!K$10</f>
        <v>16.171339173146091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221">
        <f t="shared" si="3"/>
        <v>318.04919999999993</v>
      </c>
    </row>
    <row r="64" spans="1:16" hidden="1">
      <c r="A64" s="1215">
        <f>+IF(SC!F57&lt;&gt;0,1,0)</f>
        <v>0</v>
      </c>
      <c r="B64" s="1216" t="str">
        <f>+SC!A57</f>
        <v>Coelvisac</v>
      </c>
      <c r="C64" s="175" t="str">
        <f>+SC!C57</f>
        <v>Ica 220</v>
      </c>
      <c r="D64" s="177">
        <f>+SC!E57</f>
        <v>17.239999999999998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221">
        <f t="shared" si="3"/>
        <v>0</v>
      </c>
    </row>
    <row r="65" spans="1:16" hidden="1">
      <c r="A65" s="1215">
        <f>+IF(SC!F58&lt;&gt;0,1,0)</f>
        <v>0</v>
      </c>
      <c r="B65" s="1216" t="str">
        <f>+SC!A58</f>
        <v>Electrodunas</v>
      </c>
      <c r="C65" s="175" t="str">
        <f>+SC!C58</f>
        <v>Ica 60</v>
      </c>
      <c r="D65" s="177">
        <f>+SC!E58</f>
        <v>17.71</v>
      </c>
      <c r="E65" s="76">
        <f>+SC!$F58*'2'!E$10</f>
        <v>0</v>
      </c>
      <c r="F65" s="76">
        <f>+SC!$F58*'2'!F$10</f>
        <v>0</v>
      </c>
      <c r="G65" s="76">
        <f>+SC!$F58*'2'!G$10</f>
        <v>0</v>
      </c>
      <c r="H65" s="76">
        <f>+SC!$F58*'2'!H$10</f>
        <v>0</v>
      </c>
      <c r="I65" s="76">
        <f>+SC!$F58*'2'!I$10</f>
        <v>0</v>
      </c>
      <c r="J65" s="76">
        <f>+SC!$F58*'2'!J$10</f>
        <v>0</v>
      </c>
      <c r="K65" s="76">
        <f>+SC!$F58*'2'!K$10</f>
        <v>0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221">
        <f t="shared" si="3"/>
        <v>0</v>
      </c>
    </row>
    <row r="66" spans="1:16" hidden="1">
      <c r="A66" s="1215">
        <f>+IF(SC!F59&lt;&gt;0,1,0)</f>
        <v>0</v>
      </c>
      <c r="B66" s="1216" t="str">
        <f>+SC!A59</f>
        <v>Electrodunas</v>
      </c>
      <c r="C66" s="175" t="str">
        <f>+SC!C59</f>
        <v>Ica 10</v>
      </c>
      <c r="D66" s="177">
        <f>+SC!E59</f>
        <v>17.78</v>
      </c>
      <c r="E66" s="76">
        <f>+SC!$F59*'2'!E$10</f>
        <v>0</v>
      </c>
      <c r="F66" s="76">
        <f>+SC!$F59*'2'!F$10</f>
        <v>0</v>
      </c>
      <c r="G66" s="76">
        <f>+SC!$F59*'2'!G$10</f>
        <v>0</v>
      </c>
      <c r="H66" s="76">
        <f>+SC!$F59*'2'!H$10</f>
        <v>0</v>
      </c>
      <c r="I66" s="76">
        <f>+SC!$F59*'2'!I$10</f>
        <v>0</v>
      </c>
      <c r="J66" s="76">
        <f>+SC!$F59*'2'!J$10</f>
        <v>0</v>
      </c>
      <c r="K66" s="76">
        <f>+SC!$F59*'2'!K$10</f>
        <v>0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221">
        <f t="shared" si="3"/>
        <v>0</v>
      </c>
    </row>
    <row r="67" spans="1:16" hidden="1">
      <c r="A67" s="1215">
        <f>+IF(SC!F60&lt;&gt;0,1,0)</f>
        <v>0</v>
      </c>
      <c r="B67" s="1216" t="str">
        <f>+SC!A60</f>
        <v>Electrodunas</v>
      </c>
      <c r="C67" s="175" t="str">
        <f>+SC!C60</f>
        <v>Independencia 60</v>
      </c>
      <c r="D67" s="177">
        <f>+SC!E60</f>
        <v>17.71</v>
      </c>
      <c r="E67" s="76">
        <f>+SC!$F60*'2'!E$10</f>
        <v>0</v>
      </c>
      <c r="F67" s="76">
        <f>+SC!$F60*'2'!F$10</f>
        <v>0</v>
      </c>
      <c r="G67" s="76">
        <f>+SC!$F60*'2'!G$10</f>
        <v>0</v>
      </c>
      <c r="H67" s="76">
        <f>+SC!$F60*'2'!H$10</f>
        <v>0</v>
      </c>
      <c r="I67" s="76">
        <f>+SC!$F60*'2'!I$10</f>
        <v>0</v>
      </c>
      <c r="J67" s="76">
        <f>+SC!$F60*'2'!J$10</f>
        <v>0</v>
      </c>
      <c r="K67" s="76">
        <f>+SC!$F60*'2'!K$10</f>
        <v>0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221">
        <f t="shared" si="3"/>
        <v>0</v>
      </c>
    </row>
    <row r="68" spans="1:16" hidden="1">
      <c r="A68" s="1215">
        <f>+IF(SC!F61&lt;&gt;0,1,0)</f>
        <v>0</v>
      </c>
      <c r="B68" s="1216" t="str">
        <f>+SC!A61</f>
        <v>Electrodunas</v>
      </c>
      <c r="C68" s="175" t="str">
        <f>+SC!C61</f>
        <v>Independencia 10</v>
      </c>
      <c r="D68" s="177">
        <f>+SC!E61</f>
        <v>17.78</v>
      </c>
      <c r="E68" s="76">
        <f>+SC!$F61*'2'!E$10</f>
        <v>0</v>
      </c>
      <c r="F68" s="76">
        <f>+SC!$F61*'2'!F$10</f>
        <v>0</v>
      </c>
      <c r="G68" s="76">
        <f>+SC!$F61*'2'!G$10</f>
        <v>0</v>
      </c>
      <c r="H68" s="76">
        <f>+SC!$F61*'2'!H$10</f>
        <v>0</v>
      </c>
      <c r="I68" s="76">
        <f>+SC!$F61*'2'!I$10</f>
        <v>0</v>
      </c>
      <c r="J68" s="76">
        <f>+SC!$F61*'2'!J$10</f>
        <v>0</v>
      </c>
      <c r="K68" s="76">
        <f>+SC!$F61*'2'!K$10</f>
        <v>0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221">
        <f t="shared" si="3"/>
        <v>0</v>
      </c>
    </row>
    <row r="69" spans="1:16" hidden="1">
      <c r="A69" s="1215">
        <f>+IF(SC!F62&lt;&gt;0,1,0)</f>
        <v>0</v>
      </c>
      <c r="B69" s="1216" t="str">
        <f>+SC!A62</f>
        <v>Electrodunas</v>
      </c>
      <c r="C69" s="175" t="str">
        <f>+SC!C62</f>
        <v>Marcona  60</v>
      </c>
      <c r="D69" s="177">
        <f>+SC!E62</f>
        <v>17.71</v>
      </c>
      <c r="E69" s="76">
        <f>+SC!$F62*'2'!E$10</f>
        <v>0</v>
      </c>
      <c r="F69" s="76">
        <f>+SC!$F62*'2'!F$10</f>
        <v>0</v>
      </c>
      <c r="G69" s="76">
        <f>+SC!$F62*'2'!G$10</f>
        <v>0</v>
      </c>
      <c r="H69" s="76">
        <f>+SC!$F62*'2'!H$10</f>
        <v>0</v>
      </c>
      <c r="I69" s="76">
        <f>+SC!$F62*'2'!I$10</f>
        <v>0</v>
      </c>
      <c r="J69" s="76">
        <f>+SC!$F62*'2'!J$10</f>
        <v>0</v>
      </c>
      <c r="K69" s="76">
        <f>+SC!$F62*'2'!K$10</f>
        <v>0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221">
        <f t="shared" si="3"/>
        <v>0</v>
      </c>
    </row>
    <row r="70" spans="1:16" hidden="1">
      <c r="A70" s="1215">
        <f>+IF(SC!F63&lt;&gt;0,1,0)</f>
        <v>0</v>
      </c>
      <c r="B70" s="1216" t="str">
        <f>+SC!A63</f>
        <v>Electrodunas</v>
      </c>
      <c r="C70" s="175" t="str">
        <f>+SC!C63</f>
        <v>Huancavelica 60</v>
      </c>
      <c r="D70" s="177">
        <f>+SC!E63</f>
        <v>17.489999999999998</v>
      </c>
      <c r="E70" s="76">
        <f>+SC!$F63*'2'!E$10</f>
        <v>0</v>
      </c>
      <c r="F70" s="76">
        <f>+SC!$F63*'2'!F$10</f>
        <v>0</v>
      </c>
      <c r="G70" s="76">
        <f>+SC!$F63*'2'!G$10</f>
        <v>0</v>
      </c>
      <c r="H70" s="76">
        <f>+SC!$F63*'2'!H$10</f>
        <v>0</v>
      </c>
      <c r="I70" s="76">
        <f>+SC!$F63*'2'!I$10</f>
        <v>0</v>
      </c>
      <c r="J70" s="76">
        <f>+SC!$F63*'2'!J$10</f>
        <v>0</v>
      </c>
      <c r="K70" s="76">
        <f>+SC!$F63*'2'!K$10</f>
        <v>0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221">
        <f t="shared" si="3"/>
        <v>0</v>
      </c>
    </row>
    <row r="71" spans="1:16">
      <c r="A71" s="1215">
        <f>+IF(SC!F64&lt;&gt;0,1,0)</f>
        <v>1</v>
      </c>
      <c r="B71" s="1216" t="str">
        <f>+SC!A64</f>
        <v>Electrodunas</v>
      </c>
      <c r="C71" s="175" t="str">
        <f>+SC!C64</f>
        <v>Caudalosa Grande 22</v>
      </c>
      <c r="D71" s="177">
        <f>+SC!E64</f>
        <v>17.59</v>
      </c>
      <c r="E71" s="76">
        <f>+SC!$F64*'2'!E$10</f>
        <v>85.173497857389407</v>
      </c>
      <c r="F71" s="76">
        <f>+SC!$F64*'2'!F$10</f>
        <v>232.42660056196425</v>
      </c>
      <c r="G71" s="76">
        <f>+SC!$F64*'2'!G$10</f>
        <v>5.0715285621206441</v>
      </c>
      <c r="H71" s="76">
        <f>+SC!$F64*'2'!H$10</f>
        <v>256.28371058169881</v>
      </c>
      <c r="I71" s="76">
        <f>+SC!$F64*'2'!I$10</f>
        <v>70.310441615887953</v>
      </c>
      <c r="J71" s="76">
        <f>+SC!$F64*'2'!J$10</f>
        <v>0.56342534809152545</v>
      </c>
      <c r="K71" s="76">
        <f>+SC!$F64*'2'!K$10</f>
        <v>34.810795472847417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221">
        <f t="shared" si="3"/>
        <v>684.64</v>
      </c>
    </row>
    <row r="72" spans="1:16" hidden="1">
      <c r="A72" s="1215">
        <f>+IF(SC!F65&lt;&gt;0,1,0)</f>
        <v>0</v>
      </c>
      <c r="B72" s="1216" t="str">
        <f>+SC!A65</f>
        <v>Electrosureste</v>
      </c>
      <c r="C72" s="175" t="str">
        <f>+SC!C65</f>
        <v>Dolorespata 138</v>
      </c>
      <c r="D72" s="177">
        <f>+SC!E65</f>
        <v>17.3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221">
        <f t="shared" si="3"/>
        <v>0</v>
      </c>
    </row>
    <row r="73" spans="1:16" hidden="1">
      <c r="A73" s="1215">
        <f>+IF(SC!F66&lt;&gt;0,1,0)</f>
        <v>0</v>
      </c>
      <c r="B73" s="1216" t="str">
        <f>+SC!A66</f>
        <v>Electrosureste</v>
      </c>
      <c r="C73" s="175" t="str">
        <f>+SC!C66</f>
        <v>Quencoro 138</v>
      </c>
      <c r="D73" s="177">
        <f>+SC!E66</f>
        <v>17.3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221">
        <f t="shared" si="3"/>
        <v>0</v>
      </c>
    </row>
    <row r="74" spans="1:16" hidden="1">
      <c r="A74" s="1215">
        <f>+IF(SC!F67&lt;&gt;0,1,0)</f>
        <v>0</v>
      </c>
      <c r="B74" s="1216" t="str">
        <f>+SC!A67</f>
        <v>Electrosureste</v>
      </c>
      <c r="C74" s="175" t="str">
        <f>+SC!C67</f>
        <v>San Gaban 138</v>
      </c>
      <c r="D74" s="177">
        <f>+SC!E67</f>
        <v>16.77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221">
        <f t="shared" si="3"/>
        <v>0</v>
      </c>
    </row>
    <row r="75" spans="1:16" hidden="1">
      <c r="A75" s="1215">
        <f>+IF(SC!F68&lt;&gt;0,1,0)</f>
        <v>0</v>
      </c>
      <c r="B75" s="1216" t="str">
        <f>+SC!A68</f>
        <v>Electropuno</v>
      </c>
      <c r="C75" s="175" t="str">
        <f>+SC!C68</f>
        <v>Puno 22,9</v>
      </c>
      <c r="D75" s="177">
        <f>+SC!E68</f>
        <v>17.62</v>
      </c>
      <c r="E75" s="76">
        <f>+SC!$F68*'2'!E$10</f>
        <v>0</v>
      </c>
      <c r="F75" s="76">
        <f>+SC!$F68*'2'!F$10</f>
        <v>0</v>
      </c>
      <c r="G75" s="76">
        <f>+SC!$F68*'2'!G$10</f>
        <v>0</v>
      </c>
      <c r="H75" s="76">
        <f>+SC!$F68*'2'!H$10</f>
        <v>0</v>
      </c>
      <c r="I75" s="76">
        <f>+SC!$F68*'2'!I$10</f>
        <v>0</v>
      </c>
      <c r="J75" s="76">
        <f>+SC!$F68*'2'!J$10</f>
        <v>0</v>
      </c>
      <c r="K75" s="76">
        <f>+SC!$F68*'2'!K$10</f>
        <v>0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221">
        <f t="shared" si="3"/>
        <v>0</v>
      </c>
    </row>
    <row r="76" spans="1:16" hidden="1">
      <c r="A76" s="1215">
        <f>+IF(SC!F69&lt;&gt;0,1,0)</f>
        <v>0</v>
      </c>
      <c r="B76" s="1216" t="str">
        <f>+SC!A69</f>
        <v>Electropuno</v>
      </c>
      <c r="C76" s="175" t="str">
        <f>+SC!C69</f>
        <v>Ayaviri 22,9</v>
      </c>
      <c r="D76" s="177">
        <f>+SC!E69</f>
        <v>17.63</v>
      </c>
      <c r="E76" s="76">
        <f>+SC!$F69*'2'!E$10</f>
        <v>0</v>
      </c>
      <c r="F76" s="76">
        <f>+SC!$F69*'2'!F$10</f>
        <v>0</v>
      </c>
      <c r="G76" s="76">
        <f>+SC!$F69*'2'!G$10</f>
        <v>0</v>
      </c>
      <c r="H76" s="76">
        <f>+SC!$F69*'2'!H$10</f>
        <v>0</v>
      </c>
      <c r="I76" s="76">
        <f>+SC!$F69*'2'!I$10</f>
        <v>0</v>
      </c>
      <c r="J76" s="76">
        <f>+SC!$F69*'2'!J$10</f>
        <v>0</v>
      </c>
      <c r="K76" s="76">
        <f>+SC!$F69*'2'!K$10</f>
        <v>0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221">
        <f t="shared" ref="P76:P97" si="4">SUM(E76:O76)</f>
        <v>0</v>
      </c>
    </row>
    <row r="77" spans="1:16" hidden="1">
      <c r="A77" s="1215">
        <f>+IF(SC!F70&lt;&gt;0,1,0)</f>
        <v>0</v>
      </c>
      <c r="B77" s="1216" t="str">
        <f>+SC!A70</f>
        <v>Electropuno</v>
      </c>
      <c r="C77" s="175" t="str">
        <f>+SC!C70</f>
        <v>Ayaviri 10</v>
      </c>
      <c r="D77" s="177">
        <f>+SC!E70</f>
        <v>17.63</v>
      </c>
      <c r="E77" s="76">
        <f>+SC!$F70*'2'!E$10</f>
        <v>0</v>
      </c>
      <c r="F77" s="76">
        <f>+SC!$F70*'2'!F$10</f>
        <v>0</v>
      </c>
      <c r="G77" s="76">
        <f>+SC!$F70*'2'!G$10</f>
        <v>0</v>
      </c>
      <c r="H77" s="76">
        <f>+SC!$F70*'2'!H$10</f>
        <v>0</v>
      </c>
      <c r="I77" s="76">
        <f>+SC!$F70*'2'!I$10</f>
        <v>0</v>
      </c>
      <c r="J77" s="76">
        <f>+SC!$F70*'2'!J$10</f>
        <v>0</v>
      </c>
      <c r="K77" s="76">
        <f>+SC!$F70*'2'!K$10</f>
        <v>0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221">
        <f t="shared" si="4"/>
        <v>0</v>
      </c>
    </row>
    <row r="78" spans="1:16" hidden="1">
      <c r="A78" s="1215">
        <f>+IF(SC!F71&lt;&gt;0,1,0)</f>
        <v>0</v>
      </c>
      <c r="B78" s="1216" t="str">
        <f>+SC!A71</f>
        <v>Electropuno</v>
      </c>
      <c r="C78" s="175" t="str">
        <f>+SC!C71</f>
        <v>Azangaro 22.9</v>
      </c>
      <c r="D78" s="177">
        <f>+SC!E71</f>
        <v>17.63</v>
      </c>
      <c r="E78" s="76">
        <f>+SC!$F71*'2'!E$10</f>
        <v>0</v>
      </c>
      <c r="F78" s="76">
        <f>+SC!$F71*'2'!F$10</f>
        <v>0</v>
      </c>
      <c r="G78" s="76">
        <f>+SC!$F71*'2'!G$10</f>
        <v>0</v>
      </c>
      <c r="H78" s="76">
        <f>+SC!$F71*'2'!H$10</f>
        <v>0</v>
      </c>
      <c r="I78" s="76">
        <f>+SC!$F71*'2'!I$10</f>
        <v>0</v>
      </c>
      <c r="J78" s="76">
        <f>+SC!$F71*'2'!J$10</f>
        <v>0</v>
      </c>
      <c r="K78" s="76">
        <f>+SC!$F71*'2'!K$10</f>
        <v>0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221">
        <f t="shared" si="4"/>
        <v>0</v>
      </c>
    </row>
    <row r="79" spans="1:16" hidden="1">
      <c r="A79" s="1215">
        <f>+IF(SC!F72&lt;&gt;0,1,0)</f>
        <v>0</v>
      </c>
      <c r="B79" s="1216" t="str">
        <f>+SC!A72</f>
        <v>Electropuno</v>
      </c>
      <c r="C79" s="175" t="str">
        <f>+SC!C72</f>
        <v>Azangaro 60</v>
      </c>
      <c r="D79" s="177">
        <f>+SC!E72</f>
        <v>17.579999999999998</v>
      </c>
      <c r="E79" s="76">
        <f>+SC!$F72*'2'!E$10</f>
        <v>0</v>
      </c>
      <c r="F79" s="76">
        <f>+SC!$F72*'2'!F$10</f>
        <v>0</v>
      </c>
      <c r="G79" s="76">
        <f>+SC!$F72*'2'!G$10</f>
        <v>0</v>
      </c>
      <c r="H79" s="76">
        <f>+SC!$F72*'2'!H$10</f>
        <v>0</v>
      </c>
      <c r="I79" s="76">
        <f>+SC!$F72*'2'!I$10</f>
        <v>0</v>
      </c>
      <c r="J79" s="76">
        <f>+SC!$F72*'2'!J$10</f>
        <v>0</v>
      </c>
      <c r="K79" s="76">
        <f>+SC!$F72*'2'!K$10</f>
        <v>0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221">
        <f t="shared" si="4"/>
        <v>0</v>
      </c>
    </row>
    <row r="80" spans="1:16" hidden="1">
      <c r="A80" s="1215">
        <f>+IF(SC!F73&lt;&gt;0,1,0)</f>
        <v>0</v>
      </c>
      <c r="B80" s="1216" t="str">
        <f>+SC!A73</f>
        <v>Electropuno</v>
      </c>
      <c r="C80" s="175" t="str">
        <f>+SC!C73</f>
        <v>Juliaca 22.9</v>
      </c>
      <c r="D80" s="177">
        <f>+SC!E73</f>
        <v>17.63</v>
      </c>
      <c r="E80" s="76">
        <f>+SC!$F73*'2'!E$10</f>
        <v>0</v>
      </c>
      <c r="F80" s="76">
        <f>+SC!$F73*'2'!F$10</f>
        <v>0</v>
      </c>
      <c r="G80" s="76">
        <f>+SC!$F73*'2'!G$10</f>
        <v>0</v>
      </c>
      <c r="H80" s="76">
        <f>+SC!$F73*'2'!H$10</f>
        <v>0</v>
      </c>
      <c r="I80" s="76">
        <f>+SC!$F73*'2'!I$10</f>
        <v>0</v>
      </c>
      <c r="J80" s="76">
        <f>+SC!$F73*'2'!J$10</f>
        <v>0</v>
      </c>
      <c r="K80" s="76">
        <f>+SC!$F73*'2'!K$10</f>
        <v>0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221">
        <f t="shared" si="4"/>
        <v>0</v>
      </c>
    </row>
    <row r="81" spans="1:16" hidden="1">
      <c r="A81" s="1215">
        <f>+IF(SC!F74&lt;&gt;0,1,0)</f>
        <v>0</v>
      </c>
      <c r="B81" s="1216" t="str">
        <f>+SC!A74</f>
        <v>Electropuno</v>
      </c>
      <c r="C81" s="175" t="str">
        <f>+SC!C74</f>
        <v>Juliaca 10</v>
      </c>
      <c r="D81" s="177">
        <f>+SC!E74</f>
        <v>17.63</v>
      </c>
      <c r="E81" s="76">
        <f>+SC!$F74*'2'!E$10</f>
        <v>0</v>
      </c>
      <c r="F81" s="76">
        <f>+SC!$F74*'2'!F$10</f>
        <v>0</v>
      </c>
      <c r="G81" s="76">
        <f>+SC!$F74*'2'!G$10</f>
        <v>0</v>
      </c>
      <c r="H81" s="76">
        <f>+SC!$F74*'2'!H$10</f>
        <v>0</v>
      </c>
      <c r="I81" s="76">
        <f>+SC!$F74*'2'!I$10</f>
        <v>0</v>
      </c>
      <c r="J81" s="76">
        <f>+SC!$F74*'2'!J$10</f>
        <v>0</v>
      </c>
      <c r="K81" s="76">
        <f>+SC!$F74*'2'!K$10</f>
        <v>0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221">
        <f t="shared" si="4"/>
        <v>0</v>
      </c>
    </row>
    <row r="82" spans="1:16" hidden="1">
      <c r="A82" s="1215">
        <f>+IF(SC!F75&lt;&gt;0,1,0)</f>
        <v>0</v>
      </c>
      <c r="B82" s="1216" t="str">
        <f>+SC!A75</f>
        <v>Electropuno</v>
      </c>
      <c r="C82" s="175" t="str">
        <f>+SC!C75</f>
        <v>Puno 60</v>
      </c>
      <c r="D82" s="177">
        <f>+SC!E75</f>
        <v>17.579999999999998</v>
      </c>
      <c r="E82" s="76">
        <f>+SC!$F75*'2'!E$10</f>
        <v>0</v>
      </c>
      <c r="F82" s="76">
        <f>+SC!$F75*'2'!F$10</f>
        <v>0</v>
      </c>
      <c r="G82" s="76">
        <f>+SC!$F75*'2'!G$10</f>
        <v>0</v>
      </c>
      <c r="H82" s="76">
        <f>+SC!$F75*'2'!H$10</f>
        <v>0</v>
      </c>
      <c r="I82" s="76">
        <f>+SC!$F75*'2'!I$10</f>
        <v>0</v>
      </c>
      <c r="J82" s="76">
        <f>+SC!$F75*'2'!J$10</f>
        <v>0</v>
      </c>
      <c r="K82" s="76">
        <f>+SC!$F75*'2'!K$10</f>
        <v>0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221">
        <f t="shared" si="4"/>
        <v>0</v>
      </c>
    </row>
    <row r="83" spans="1:16" hidden="1">
      <c r="A83" s="1215">
        <f>+IF(SC!F76&lt;&gt;0,1,0)</f>
        <v>0</v>
      </c>
      <c r="B83" s="1216" t="str">
        <f>+SC!A76</f>
        <v>Electropuno</v>
      </c>
      <c r="C83" s="175" t="str">
        <f>+SC!C76</f>
        <v>San Gaban 13.8</v>
      </c>
      <c r="D83" s="177">
        <f>+SC!E76</f>
        <v>16.72</v>
      </c>
      <c r="E83" s="76">
        <f>+SC!$F76*'2'!E$10</f>
        <v>0</v>
      </c>
      <c r="F83" s="76">
        <f>+SC!$F76*'2'!F$10</f>
        <v>0</v>
      </c>
      <c r="G83" s="76">
        <f>+SC!$F76*'2'!G$10</f>
        <v>0</v>
      </c>
      <c r="H83" s="76">
        <f>+SC!$F76*'2'!H$10</f>
        <v>0</v>
      </c>
      <c r="I83" s="76">
        <f>+SC!$F76*'2'!I$10</f>
        <v>0</v>
      </c>
      <c r="J83" s="76">
        <f>+SC!$F76*'2'!J$10</f>
        <v>0</v>
      </c>
      <c r="K83" s="76">
        <f>+SC!$F76*'2'!K$10</f>
        <v>0</v>
      </c>
      <c r="L83" s="76">
        <f>+SC!$F76*'2'!L$10</f>
        <v>0</v>
      </c>
      <c r="M83" s="76">
        <f>+SC!$F76*'2'!M$10</f>
        <v>0</v>
      </c>
      <c r="N83" s="76">
        <f>+SC!$F76*'2'!N$10</f>
        <v>0</v>
      </c>
      <c r="O83" s="76">
        <f>+SC!$F76*'2'!O$10</f>
        <v>0</v>
      </c>
      <c r="P83" s="1221">
        <f t="shared" si="4"/>
        <v>0</v>
      </c>
    </row>
    <row r="84" spans="1:16" hidden="1">
      <c r="A84" s="1215">
        <f>+IF(SC!F77&lt;&gt;0,1,0)</f>
        <v>0</v>
      </c>
      <c r="B84" s="1216" t="str">
        <f>+SC!A77</f>
        <v>Electrosur</v>
      </c>
      <c r="C84" s="175" t="str">
        <f>+SC!C77</f>
        <v>Aricota1 10.5</v>
      </c>
      <c r="D84" s="177">
        <f>+SC!E77</f>
        <v>17.96</v>
      </c>
      <c r="E84" s="178">
        <f>+SC!$F77*'2'!E$10</f>
        <v>0</v>
      </c>
      <c r="F84" s="178">
        <f>+SC!$F77*'2'!F$10</f>
        <v>0</v>
      </c>
      <c r="G84" s="178">
        <f>+SC!$F77*'2'!G$10</f>
        <v>0</v>
      </c>
      <c r="H84" s="178">
        <f>+SC!$F77*'2'!H$10</f>
        <v>0</v>
      </c>
      <c r="I84" s="178">
        <f>+SC!$F77*'2'!I$10</f>
        <v>0</v>
      </c>
      <c r="J84" s="178">
        <f>+SC!$F77*'2'!J$10</f>
        <v>0</v>
      </c>
      <c r="K84" s="178">
        <f>+SC!$F77*'2'!K$10</f>
        <v>0</v>
      </c>
      <c r="L84" s="178">
        <f>+SC!$F77*'2'!L$10</f>
        <v>0</v>
      </c>
      <c r="M84" s="178">
        <f>+SC!$F77*'2'!M$10</f>
        <v>0</v>
      </c>
      <c r="N84" s="178">
        <f>+SC!$F77*'2'!N$10</f>
        <v>0</v>
      </c>
      <c r="O84" s="178">
        <f>+SC!$F77*'2'!O$10</f>
        <v>0</v>
      </c>
      <c r="P84" s="1222">
        <f t="shared" si="4"/>
        <v>0</v>
      </c>
    </row>
    <row r="85" spans="1:16" hidden="1">
      <c r="A85" s="1215">
        <f>+IF(SC!F78&lt;&gt;0,1,0)</f>
        <v>0</v>
      </c>
      <c r="B85" s="1216" t="str">
        <f>+SC!A78</f>
        <v>Electrosur</v>
      </c>
      <c r="C85" s="175" t="str">
        <f>+SC!C78</f>
        <v>Aricota2 10.5</v>
      </c>
      <c r="D85" s="177">
        <f>+SC!E78</f>
        <v>17.96</v>
      </c>
      <c r="E85" s="178">
        <f>+SC!$F78*'2'!E$10</f>
        <v>0</v>
      </c>
      <c r="F85" s="178">
        <f>+SC!$F78*'2'!F$10</f>
        <v>0</v>
      </c>
      <c r="G85" s="178">
        <f>+SC!$F78*'2'!G$10</f>
        <v>0</v>
      </c>
      <c r="H85" s="178">
        <f>+SC!$F78*'2'!H$10</f>
        <v>0</v>
      </c>
      <c r="I85" s="178">
        <f>+SC!$F78*'2'!I$10</f>
        <v>0</v>
      </c>
      <c r="J85" s="178">
        <f>+SC!$F78*'2'!J$10</f>
        <v>0</v>
      </c>
      <c r="K85" s="178">
        <f>+SC!$F78*'2'!K$10</f>
        <v>0</v>
      </c>
      <c r="L85" s="178">
        <f>+SC!$F78*'2'!L$10</f>
        <v>0</v>
      </c>
      <c r="M85" s="178">
        <f>+SC!$F78*'2'!M$10</f>
        <v>0</v>
      </c>
      <c r="N85" s="178">
        <f>+SC!$F78*'2'!N$10</f>
        <v>0</v>
      </c>
      <c r="O85" s="178">
        <f>+SC!$F78*'2'!O$10</f>
        <v>0</v>
      </c>
      <c r="P85" s="1222">
        <f t="shared" si="4"/>
        <v>0</v>
      </c>
    </row>
    <row r="86" spans="1:16" hidden="1">
      <c r="A86" s="1215">
        <f>+IF(SC!F79&lt;&gt;0,1,0)</f>
        <v>0</v>
      </c>
      <c r="B86" s="1216" t="str">
        <f>+SC!A79</f>
        <v>Electrosur</v>
      </c>
      <c r="C86" s="175" t="str">
        <f>+SC!C79</f>
        <v>Ilo ELP 138</v>
      </c>
      <c r="D86" s="177">
        <f>+SC!E79</f>
        <v>17.77</v>
      </c>
      <c r="E86" s="178">
        <f>+SC!$F79*'2'!E$10</f>
        <v>0</v>
      </c>
      <c r="F86" s="178">
        <f>+SC!$F79*'2'!F$10</f>
        <v>0</v>
      </c>
      <c r="G86" s="178">
        <f>+SC!$F79*'2'!G$10</f>
        <v>0</v>
      </c>
      <c r="H86" s="178">
        <f>+SC!$F79*'2'!H$10</f>
        <v>0</v>
      </c>
      <c r="I86" s="178">
        <f>+SC!$F79*'2'!I$10</f>
        <v>0</v>
      </c>
      <c r="J86" s="178">
        <f>+SC!$F79*'2'!J$10</f>
        <v>0</v>
      </c>
      <c r="K86" s="178">
        <f>+SC!$F79*'2'!K$10</f>
        <v>0</v>
      </c>
      <c r="L86" s="178">
        <f>+SC!$F79*'2'!L$10</f>
        <v>0</v>
      </c>
      <c r="M86" s="178">
        <f>+SC!$F79*'2'!M$10</f>
        <v>0</v>
      </c>
      <c r="N86" s="178">
        <f>+SC!$F79*'2'!N$10</f>
        <v>0</v>
      </c>
      <c r="O86" s="178">
        <f>+SC!$F79*'2'!O$10</f>
        <v>0</v>
      </c>
      <c r="P86" s="1222">
        <f t="shared" si="4"/>
        <v>0</v>
      </c>
    </row>
    <row r="87" spans="1:16" hidden="1">
      <c r="A87" s="1215">
        <f>+IF(SC!F80&lt;&gt;0,1,0)</f>
        <v>0</v>
      </c>
      <c r="B87" s="1216" t="str">
        <f>+SC!A80</f>
        <v>Electrosur</v>
      </c>
      <c r="C87" s="175" t="str">
        <f>+SC!C80</f>
        <v>Montalvo 138</v>
      </c>
      <c r="D87" s="177">
        <f>+SC!E80</f>
        <v>17.77</v>
      </c>
      <c r="E87" s="178">
        <f>+SC!$F80*'2'!E$10</f>
        <v>0</v>
      </c>
      <c r="F87" s="178">
        <f>+SC!$F80*'2'!F$10</f>
        <v>0</v>
      </c>
      <c r="G87" s="178">
        <f>+SC!$F80*'2'!G$10</f>
        <v>0</v>
      </c>
      <c r="H87" s="178">
        <f>+SC!$F80*'2'!H$10</f>
        <v>0</v>
      </c>
      <c r="I87" s="178">
        <f>+SC!$F80*'2'!I$10</f>
        <v>0</v>
      </c>
      <c r="J87" s="178">
        <f>+SC!$F80*'2'!J$10</f>
        <v>0</v>
      </c>
      <c r="K87" s="178">
        <f>+SC!$F80*'2'!K$10</f>
        <v>0</v>
      </c>
      <c r="L87" s="178">
        <f>+SC!$F80*'2'!L$10</f>
        <v>0</v>
      </c>
      <c r="M87" s="178">
        <f>+SC!$F80*'2'!M$10</f>
        <v>0</v>
      </c>
      <c r="N87" s="178">
        <f>+SC!$F80*'2'!N$10</f>
        <v>0</v>
      </c>
      <c r="O87" s="178">
        <f>+SC!$F80*'2'!O$10</f>
        <v>0</v>
      </c>
      <c r="P87" s="1222">
        <f t="shared" si="4"/>
        <v>0</v>
      </c>
    </row>
    <row r="88" spans="1:16" hidden="1">
      <c r="A88" s="1215">
        <f>+IF(SC!F81&lt;&gt;0,1,0)</f>
        <v>0</v>
      </c>
      <c r="B88" s="1216" t="str">
        <f>+SC!A81</f>
        <v>Electrosur</v>
      </c>
      <c r="C88" s="175" t="str">
        <f>+SC!C81</f>
        <v>Sarita 33</v>
      </c>
      <c r="D88" s="177">
        <f>+SC!E81</f>
        <v>17.77</v>
      </c>
      <c r="E88" s="178">
        <f>+SC!$F81*'2'!E$10</f>
        <v>0</v>
      </c>
      <c r="F88" s="178">
        <f>+SC!$F81*'2'!F$10</f>
        <v>0</v>
      </c>
      <c r="G88" s="178">
        <f>+SC!$F81*'2'!G$10</f>
        <v>0</v>
      </c>
      <c r="H88" s="178">
        <f>+SC!$F81*'2'!H$10</f>
        <v>0</v>
      </c>
      <c r="I88" s="178">
        <f>+SC!$F81*'2'!I$10</f>
        <v>0</v>
      </c>
      <c r="J88" s="178">
        <f>+SC!$F81*'2'!J$10</f>
        <v>0</v>
      </c>
      <c r="K88" s="178">
        <f>+SC!$F81*'2'!K$10</f>
        <v>0</v>
      </c>
      <c r="L88" s="178">
        <f>+SC!$F81*'2'!L$10</f>
        <v>0</v>
      </c>
      <c r="M88" s="178">
        <f>+SC!$F81*'2'!M$10</f>
        <v>0</v>
      </c>
      <c r="N88" s="178">
        <f>+SC!$F81*'2'!N$10</f>
        <v>0</v>
      </c>
      <c r="O88" s="178">
        <f>+SC!$F81*'2'!O$10</f>
        <v>0</v>
      </c>
      <c r="P88" s="1222">
        <f t="shared" si="4"/>
        <v>0</v>
      </c>
    </row>
    <row r="89" spans="1:16" hidden="1">
      <c r="A89" s="1215">
        <f>+IF(SC!F82&lt;&gt;0,1,0)</f>
        <v>0</v>
      </c>
      <c r="B89" s="1216" t="str">
        <f>+SC!A82</f>
        <v>Electrosur</v>
      </c>
      <c r="C89" s="175" t="str">
        <f>+SC!C82</f>
        <v>Socabaya 33</v>
      </c>
      <c r="D89" s="177">
        <f>+SC!E82</f>
        <v>18.25</v>
      </c>
      <c r="E89" s="178">
        <f>+SC!$F82*'2'!E$10</f>
        <v>0</v>
      </c>
      <c r="F89" s="178">
        <f>+SC!$F82*'2'!F$10</f>
        <v>0</v>
      </c>
      <c r="G89" s="178">
        <f>+SC!$F82*'2'!G$10</f>
        <v>0</v>
      </c>
      <c r="H89" s="178">
        <f>+SC!$F82*'2'!H$10</f>
        <v>0</v>
      </c>
      <c r="I89" s="178">
        <f>+SC!$F82*'2'!I$10</f>
        <v>0</v>
      </c>
      <c r="J89" s="178">
        <f>+SC!$F82*'2'!J$10</f>
        <v>0</v>
      </c>
      <c r="K89" s="178">
        <f>+SC!$F82*'2'!K$10</f>
        <v>0</v>
      </c>
      <c r="L89" s="178">
        <f>+SC!$F82*'2'!L$10</f>
        <v>0</v>
      </c>
      <c r="M89" s="178">
        <f>+SC!$F82*'2'!M$10</f>
        <v>0</v>
      </c>
      <c r="N89" s="178">
        <f>+SC!$F82*'2'!N$10</f>
        <v>0</v>
      </c>
      <c r="O89" s="178">
        <f>+SC!$F82*'2'!O$10</f>
        <v>0</v>
      </c>
      <c r="P89" s="1222">
        <f t="shared" si="4"/>
        <v>0</v>
      </c>
    </row>
    <row r="90" spans="1:16" hidden="1">
      <c r="A90" s="1215">
        <f>+IF(SC!F83&lt;&gt;0,1,0)</f>
        <v>0</v>
      </c>
      <c r="B90" s="1216" t="str">
        <f>+SC!A83</f>
        <v>Electrosur</v>
      </c>
      <c r="C90" s="175" t="str">
        <f>+SC!C83</f>
        <v>Tacna 66</v>
      </c>
      <c r="D90" s="177">
        <f>+SC!E83</f>
        <v>17.77</v>
      </c>
      <c r="E90" s="178">
        <f>+SC!$F83*'2'!E$10</f>
        <v>0</v>
      </c>
      <c r="F90" s="178">
        <f>+SC!$F83*'2'!F$10</f>
        <v>0</v>
      </c>
      <c r="G90" s="178">
        <f>+SC!$F83*'2'!G$10</f>
        <v>0</v>
      </c>
      <c r="H90" s="178">
        <f>+SC!$F83*'2'!H$10</f>
        <v>0</v>
      </c>
      <c r="I90" s="178">
        <f>+SC!$F83*'2'!I$10</f>
        <v>0</v>
      </c>
      <c r="J90" s="178">
        <f>+SC!$F83*'2'!J$10</f>
        <v>0</v>
      </c>
      <c r="K90" s="178">
        <f>+SC!$F83*'2'!K$10</f>
        <v>0</v>
      </c>
      <c r="L90" s="178">
        <f>+SC!$F83*'2'!L$10</f>
        <v>0</v>
      </c>
      <c r="M90" s="178">
        <f>+SC!$F83*'2'!M$10</f>
        <v>0</v>
      </c>
      <c r="N90" s="178">
        <f>+SC!$F83*'2'!N$10</f>
        <v>0</v>
      </c>
      <c r="O90" s="178">
        <f>+SC!$F83*'2'!O$10</f>
        <v>0</v>
      </c>
      <c r="P90" s="1222">
        <f t="shared" si="4"/>
        <v>0</v>
      </c>
    </row>
    <row r="91" spans="1:16" hidden="1">
      <c r="A91" s="1215">
        <f>+IF(SC!F84&lt;&gt;0,1,0)</f>
        <v>0</v>
      </c>
      <c r="B91" s="1216" t="str">
        <f>+SC!A84</f>
        <v>Electrosur</v>
      </c>
      <c r="C91" s="175" t="str">
        <f>+SC!C84</f>
        <v>Tomasiri 66</v>
      </c>
      <c r="D91" s="177">
        <f>+SC!E84</f>
        <v>17.77</v>
      </c>
      <c r="E91" s="178">
        <f>+SC!$F84*'2'!E$10</f>
        <v>0</v>
      </c>
      <c r="F91" s="178">
        <f>+SC!$F84*'2'!F$10</f>
        <v>0</v>
      </c>
      <c r="G91" s="178">
        <f>+SC!$F84*'2'!G$10</f>
        <v>0</v>
      </c>
      <c r="H91" s="178">
        <f>+SC!$F84*'2'!H$10</f>
        <v>0</v>
      </c>
      <c r="I91" s="178">
        <f>+SC!$F84*'2'!I$10</f>
        <v>0</v>
      </c>
      <c r="J91" s="178">
        <f>+SC!$F84*'2'!J$10</f>
        <v>0</v>
      </c>
      <c r="K91" s="178">
        <f>+SC!$F84*'2'!K$10</f>
        <v>0</v>
      </c>
      <c r="L91" s="178">
        <f>+SC!$F84*'2'!L$10</f>
        <v>0</v>
      </c>
      <c r="M91" s="178">
        <f>+SC!$F84*'2'!M$10</f>
        <v>0</v>
      </c>
      <c r="N91" s="178">
        <f>+SC!$F84*'2'!N$10</f>
        <v>0</v>
      </c>
      <c r="O91" s="178">
        <f>+SC!$F84*'2'!O$10</f>
        <v>0</v>
      </c>
      <c r="P91" s="1222">
        <f t="shared" si="4"/>
        <v>0</v>
      </c>
    </row>
    <row r="92" spans="1:16" hidden="1">
      <c r="A92" s="1215">
        <f>+IF(SC!F85&lt;&gt;0,1,0)</f>
        <v>0</v>
      </c>
      <c r="B92" s="1216" t="str">
        <f>+SC!A85</f>
        <v>Electrosur</v>
      </c>
      <c r="C92" s="175" t="str">
        <f>+SC!C85</f>
        <v>Toquepala 138</v>
      </c>
      <c r="D92" s="177">
        <f>+SC!E85</f>
        <v>17.77</v>
      </c>
      <c r="E92" s="178">
        <f>+SC!$F85*'2'!E$10</f>
        <v>0</v>
      </c>
      <c r="F92" s="178">
        <f>+SC!$F85*'2'!F$10</f>
        <v>0</v>
      </c>
      <c r="G92" s="178">
        <f>+SC!$F85*'2'!G$10</f>
        <v>0</v>
      </c>
      <c r="H92" s="178">
        <f>+SC!$F85*'2'!H$10</f>
        <v>0</v>
      </c>
      <c r="I92" s="178">
        <f>+SC!$F85*'2'!I$10</f>
        <v>0</v>
      </c>
      <c r="J92" s="178">
        <f>+SC!$F85*'2'!J$10</f>
        <v>0</v>
      </c>
      <c r="K92" s="178">
        <f>+SC!$F85*'2'!K$10</f>
        <v>0</v>
      </c>
      <c r="L92" s="178">
        <f>+SC!$F85*'2'!L$10</f>
        <v>0</v>
      </c>
      <c r="M92" s="178">
        <f>+SC!$F85*'2'!M$10</f>
        <v>0</v>
      </c>
      <c r="N92" s="178">
        <f>+SC!$F85*'2'!N$10</f>
        <v>0</v>
      </c>
      <c r="O92" s="178">
        <f>+SC!$F85*'2'!O$10</f>
        <v>0</v>
      </c>
      <c r="P92" s="1222">
        <f t="shared" si="4"/>
        <v>0</v>
      </c>
    </row>
    <row r="93" spans="1:16" hidden="1">
      <c r="A93" s="1215">
        <f>+IF(SC!F86&lt;&gt;0,1,0)</f>
        <v>0</v>
      </c>
      <c r="B93" s="1216" t="str">
        <f>+SC!A86</f>
        <v>Edecañete</v>
      </c>
      <c r="C93" s="175" t="str">
        <f>+SC!C86</f>
        <v>Cantera 220</v>
      </c>
      <c r="D93" s="177">
        <f>+SC!E86</f>
        <v>17.239999999999998</v>
      </c>
      <c r="E93" s="178">
        <f>+SC!$F86*'2'!E$10</f>
        <v>0</v>
      </c>
      <c r="F93" s="178">
        <f>+SC!$F86*'2'!F$10</f>
        <v>0</v>
      </c>
      <c r="G93" s="178">
        <f>+SC!$F86*'2'!G$10</f>
        <v>0</v>
      </c>
      <c r="H93" s="178">
        <f>+SC!$F86*'2'!H$10</f>
        <v>0</v>
      </c>
      <c r="I93" s="178">
        <f>+SC!$F86*'2'!I$10</f>
        <v>0</v>
      </c>
      <c r="J93" s="178">
        <f>+SC!$F86*'2'!J$10</f>
        <v>0</v>
      </c>
      <c r="K93" s="178">
        <f>+SC!$F86*'2'!K$10</f>
        <v>0</v>
      </c>
      <c r="L93" s="178">
        <f>+SC!$F86*'2'!L$10</f>
        <v>0</v>
      </c>
      <c r="M93" s="178">
        <f>+SC!$F86*'2'!M$10</f>
        <v>0</v>
      </c>
      <c r="N93" s="178">
        <f>+SC!$F86*'2'!N$10</f>
        <v>0</v>
      </c>
      <c r="O93" s="178">
        <f>+SC!$F86*'2'!O$10</f>
        <v>0</v>
      </c>
      <c r="P93" s="1222">
        <f t="shared" si="4"/>
        <v>0</v>
      </c>
    </row>
    <row r="94" spans="1:16" hidden="1">
      <c r="A94" s="1215">
        <f>+IF(SC!F87&lt;&gt;0,1,0)</f>
        <v>0</v>
      </c>
      <c r="B94" s="1216" t="str">
        <f>+SC!A87</f>
        <v>Electrooriente</v>
      </c>
      <c r="C94" s="175" t="str">
        <f>+SC!C87</f>
        <v>Tocache 138</v>
      </c>
      <c r="D94" s="177">
        <f>+SC!E87</f>
        <v>17.170000000000002</v>
      </c>
      <c r="E94" s="178">
        <f>+SC!$F87*'2'!E$10</f>
        <v>0</v>
      </c>
      <c r="F94" s="178">
        <f>+SC!$F87*'2'!F$10</f>
        <v>0</v>
      </c>
      <c r="G94" s="178">
        <f>+SC!$F87*'2'!G$10</f>
        <v>0</v>
      </c>
      <c r="H94" s="178">
        <f>+SC!$F87*'2'!H$10</f>
        <v>0</v>
      </c>
      <c r="I94" s="178">
        <f>+SC!$F87*'2'!I$10</f>
        <v>0</v>
      </c>
      <c r="J94" s="178">
        <f>+SC!$F87*'2'!J$10</f>
        <v>0</v>
      </c>
      <c r="K94" s="178">
        <f>+SC!$F87*'2'!K$10</f>
        <v>0</v>
      </c>
      <c r="L94" s="178">
        <f>+SC!$F87*'2'!L$10</f>
        <v>0</v>
      </c>
      <c r="M94" s="178">
        <f>+SC!$F87*'2'!M$10</f>
        <v>0</v>
      </c>
      <c r="N94" s="178">
        <f>+SC!$F87*'2'!N$10</f>
        <v>0</v>
      </c>
      <c r="O94" s="178">
        <f>+SC!$F87*'2'!O$10</f>
        <v>0</v>
      </c>
      <c r="P94" s="1222">
        <f t="shared" si="4"/>
        <v>0</v>
      </c>
    </row>
    <row r="95" spans="1:16">
      <c r="A95" s="1215">
        <f>+IF(SC!F88&lt;&gt;0,1,0)</f>
        <v>1</v>
      </c>
      <c r="B95" s="1216" t="str">
        <f>+SC!A88</f>
        <v>Emsemsa</v>
      </c>
      <c r="C95" s="175" t="str">
        <f>+SC!C88</f>
        <v>Paramonga Existente 13.8</v>
      </c>
      <c r="D95" s="177">
        <f>+SC!E88</f>
        <v>17.55</v>
      </c>
      <c r="E95" s="178">
        <f>+SC!$F88*'2'!E$10</f>
        <v>262.59368928033393</v>
      </c>
      <c r="F95" s="178">
        <f>+SC!$F88*'2'!F$10</f>
        <v>716.58156661177452</v>
      </c>
      <c r="G95" s="178">
        <f>+SC!$F88*'2'!G$10</f>
        <v>15.635748547601866</v>
      </c>
      <c r="H95" s="178">
        <f>+SC!$F88*'2'!H$10</f>
        <v>790.13409989082686</v>
      </c>
      <c r="I95" s="178">
        <f>+SC!$F88*'2'!I$10</f>
        <v>216.77022458041199</v>
      </c>
      <c r="J95" s="178">
        <f>+SC!$F88*'2'!J$10</f>
        <v>1.7370654547630995</v>
      </c>
      <c r="K95" s="178">
        <f>+SC!$F88*'2'!K$10</f>
        <v>107.3232336342882</v>
      </c>
      <c r="L95" s="178">
        <f>+SC!$F88*'2'!L$10</f>
        <v>0</v>
      </c>
      <c r="M95" s="178">
        <f>+SC!$F88*'2'!M$10</f>
        <v>0</v>
      </c>
      <c r="N95" s="178">
        <f>+SC!$F88*'2'!N$10</f>
        <v>0</v>
      </c>
      <c r="O95" s="178">
        <f>+SC!$F88*'2'!O$10</f>
        <v>0</v>
      </c>
      <c r="P95" s="1222">
        <f t="shared" si="4"/>
        <v>2110.7756280000003</v>
      </c>
    </row>
    <row r="96" spans="1:16">
      <c r="A96" s="1215">
        <f>+IF(SC!F89&lt;&gt;0,1,0)</f>
        <v>1</v>
      </c>
      <c r="B96" s="1216" t="str">
        <f>+SC!A89</f>
        <v>Emsemsa</v>
      </c>
      <c r="C96" s="175" t="str">
        <f>+SC!C89</f>
        <v>Paramonga Nueva 220</v>
      </c>
      <c r="D96" s="179">
        <f>+SC!E89</f>
        <v>17.170000000000002</v>
      </c>
      <c r="E96" s="178">
        <f>+SC!$F89*'2'!E$10</f>
        <v>0.44338388987458499</v>
      </c>
      <c r="F96" s="178">
        <f>+SC!$F89*'2'!F$10</f>
        <v>1.2099328178354181</v>
      </c>
      <c r="G96" s="178">
        <f>+SC!$F89*'2'!G$10</f>
        <v>2.6400630689702581E-2</v>
      </c>
      <c r="H96" s="178">
        <f>+SC!$F89*'2'!H$10</f>
        <v>1.3341247144677124</v>
      </c>
      <c r="I96" s="178">
        <f>+SC!$F89*'2'!I$10</f>
        <v>0.36601193900301571</v>
      </c>
      <c r="J96" s="178">
        <f>+SC!$F89*'2'!J$10</f>
        <v>2.9329982773402033E-3</v>
      </c>
      <c r="K96" s="178">
        <f>+SC!$F89*'2'!K$10</f>
        <v>0.18121300985222627</v>
      </c>
      <c r="L96" s="178">
        <f>+SC!$F89*'2'!L$10</f>
        <v>0</v>
      </c>
      <c r="M96" s="178">
        <f>+SC!$F89*'2'!M$10</f>
        <v>0</v>
      </c>
      <c r="N96" s="178">
        <f>+SC!$F89*'2'!N$10</f>
        <v>0</v>
      </c>
      <c r="O96" s="178">
        <f>+SC!$F89*'2'!O$10</f>
        <v>0</v>
      </c>
      <c r="P96" s="1222">
        <f t="shared" si="4"/>
        <v>3.5640000000000005</v>
      </c>
    </row>
    <row r="97" spans="1:16" ht="13.5" thickBot="1">
      <c r="A97" s="1215">
        <v>1</v>
      </c>
      <c r="B97" s="180" t="s">
        <v>369</v>
      </c>
      <c r="C97" s="181"/>
      <c r="D97" s="182"/>
      <c r="E97" s="183">
        <f t="shared" ref="E97:O97" si="5">SUM(E11:E96)</f>
        <v>1157.3839313880801</v>
      </c>
      <c r="F97" s="183">
        <f t="shared" si="5"/>
        <v>3158.3393835484571</v>
      </c>
      <c r="G97" s="183">
        <f t="shared" si="5"/>
        <v>68.914695451419547</v>
      </c>
      <c r="H97" s="183">
        <f t="shared" si="5"/>
        <v>3482.5228030486205</v>
      </c>
      <c r="I97" s="183">
        <f t="shared" si="5"/>
        <v>955.41661880883396</v>
      </c>
      <c r="J97" s="183">
        <f t="shared" si="5"/>
        <v>7.6561308484678223</v>
      </c>
      <c r="K97" s="183">
        <f t="shared" si="5"/>
        <v>473.02807014653001</v>
      </c>
      <c r="L97" s="183">
        <f t="shared" si="5"/>
        <v>0</v>
      </c>
      <c r="M97" s="183">
        <f t="shared" si="5"/>
        <v>0</v>
      </c>
      <c r="N97" s="183">
        <f t="shared" si="5"/>
        <v>0</v>
      </c>
      <c r="O97" s="183">
        <f t="shared" si="5"/>
        <v>0</v>
      </c>
      <c r="P97" s="1223">
        <f t="shared" si="4"/>
        <v>9303.2616332404104</v>
      </c>
    </row>
    <row r="98" spans="1:16">
      <c r="B98" s="176"/>
      <c r="C98" s="176"/>
      <c r="D98" s="176"/>
      <c r="E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</row>
    <row r="99" spans="1:16">
      <c r="B99" s="176"/>
      <c r="C99" s="176"/>
      <c r="D99" s="176"/>
      <c r="E99" s="185"/>
      <c r="G99" s="185"/>
      <c r="H99" s="185"/>
      <c r="I99" s="185"/>
      <c r="J99" s="185"/>
      <c r="K99" s="185"/>
      <c r="L99" s="185"/>
      <c r="M99" s="185"/>
      <c r="N99" s="185"/>
      <c r="O99" s="185"/>
      <c r="P99" s="185"/>
    </row>
    <row r="100" spans="1:16" ht="15.75">
      <c r="B100" s="20" t="s">
        <v>1419</v>
      </c>
      <c r="D100" s="18"/>
      <c r="G100" s="18"/>
      <c r="H100" s="18"/>
      <c r="I100" s="18"/>
      <c r="J100" s="18"/>
      <c r="K100" s="18"/>
      <c r="L100" s="185"/>
      <c r="M100" s="185"/>
      <c r="N100" s="185"/>
      <c r="O100" s="185"/>
      <c r="P100" s="185"/>
    </row>
    <row r="101" spans="1:16" ht="13.5" thickBot="1">
      <c r="D101" s="18"/>
      <c r="G101" s="18"/>
      <c r="H101" s="18"/>
      <c r="I101" s="18"/>
      <c r="J101" s="18"/>
      <c r="K101" s="18"/>
      <c r="L101" s="1515"/>
      <c r="M101" s="18"/>
      <c r="N101" s="18"/>
      <c r="O101" s="18"/>
    </row>
    <row r="102" spans="1:16" ht="13.5" thickBot="1">
      <c r="B102" s="21"/>
      <c r="C102" s="1232"/>
      <c r="D102" s="2330" t="s">
        <v>354</v>
      </c>
      <c r="E102" s="2331"/>
      <c r="F102" s="2331"/>
      <c r="G102" s="2332"/>
      <c r="H102" s="2331" t="s">
        <v>355</v>
      </c>
      <c r="I102" s="2331"/>
      <c r="J102" s="2331"/>
      <c r="K102" s="2331"/>
      <c r="L102" s="18"/>
      <c r="M102" s="18"/>
      <c r="N102" s="18"/>
      <c r="O102" s="18"/>
    </row>
    <row r="103" spans="1:16">
      <c r="B103" s="22" t="s">
        <v>0</v>
      </c>
      <c r="C103" s="100"/>
      <c r="D103" s="1229" t="s">
        <v>356</v>
      </c>
      <c r="E103" s="25" t="s">
        <v>356</v>
      </c>
      <c r="F103" s="1238" t="s">
        <v>357</v>
      </c>
      <c r="G103" s="170" t="s">
        <v>358</v>
      </c>
      <c r="H103" s="24" t="s">
        <v>356</v>
      </c>
      <c r="I103" s="25" t="s">
        <v>356</v>
      </c>
      <c r="J103" s="26" t="s">
        <v>357</v>
      </c>
      <c r="K103" s="27" t="s">
        <v>358</v>
      </c>
      <c r="L103" s="170"/>
      <c r="M103" s="18"/>
      <c r="N103" s="18"/>
      <c r="O103" s="18"/>
    </row>
    <row r="104" spans="1:16" ht="13.5" thickBot="1">
      <c r="B104" s="28"/>
      <c r="C104" s="1233"/>
      <c r="D104" s="1230" t="s">
        <v>359</v>
      </c>
      <c r="E104" s="30" t="s">
        <v>360</v>
      </c>
      <c r="F104" s="30" t="s">
        <v>361</v>
      </c>
      <c r="G104" s="1236"/>
      <c r="H104" s="29" t="s">
        <v>359</v>
      </c>
      <c r="I104" s="30" t="s">
        <v>360</v>
      </c>
      <c r="J104" s="31" t="s">
        <v>361</v>
      </c>
      <c r="K104" s="32"/>
      <c r="L104" s="1516"/>
      <c r="M104" s="1516"/>
      <c r="N104" s="1516"/>
      <c r="O104" s="1516"/>
    </row>
    <row r="105" spans="1:16">
      <c r="A105" s="65"/>
      <c r="B105" s="33" t="s">
        <v>12</v>
      </c>
      <c r="C105" s="114"/>
      <c r="D105" s="130">
        <f>+SUMPRODUCT(--('1.1'!B$9:'1.1'!B$870=B105),--('1.1'!F$9:'1.1'!F$870="No"),'1.1'!H$9:'1.1'!H$870)</f>
        <v>12244.14950553892</v>
      </c>
      <c r="E105" s="35">
        <f>+SUMPRODUCT(--('1.1'!B$9:'1.1'!B$870=B105),--('1.1'!F$9:'1.1'!F$870="Si"),'1.1'!H$9:'1.1'!H$870)</f>
        <v>114361.21745066553</v>
      </c>
      <c r="F105" s="35">
        <f t="shared" ref="F105:F129" si="6">+IF(ISERROR(HLOOKUP(B105,$E$8:$O$10,3,FALSE)),0,HLOOKUP(B105,$E$8:$O$10,3,FALSE))*$P$97</f>
        <v>1157.3839313880801</v>
      </c>
      <c r="G105" s="149">
        <f t="shared" ref="G105:G129" si="7">SUM(D105:F105)</f>
        <v>127762.75088759253</v>
      </c>
      <c r="H105" s="37">
        <f>+SUMPRODUCT(--('1.1'!B$9:'1.1'!B$870=B105),--('1.1'!F$9:'1.1'!F$870="No"),'1.1'!H$9:'1.1'!H$870,'1.1'!G$9:G$870)*$D$146</f>
        <v>210232.04701010327</v>
      </c>
      <c r="I105" s="38">
        <f>+SUMPRODUCT(--('1.1'!B$9:'1.1'!B$870=B105),--('1.1'!F$9:'1.1'!F$870="Si"),'1.1'!H$9:'1.1'!H$870,'1.1'!G$9:G$870)*$D$146</f>
        <v>1966368.3913584962</v>
      </c>
      <c r="J105" s="189">
        <f>+SUMPRODUCT('2'!$D$11:$D$97,'2'!P$11:P$97)*IF(ISERROR(HLOOKUP(B105,$E$8:$O$10,3,FALSE)),0,HLOOKUP(B105,$E$8:$O$10,3,FALSE))</f>
        <v>20023.770880868004</v>
      </c>
      <c r="K105" s="39">
        <f t="shared" ref="K105:K129" si="8">SUM(H105:J105)</f>
        <v>2196624.2092494676</v>
      </c>
      <c r="L105" s="1517"/>
      <c r="M105" s="1720"/>
      <c r="N105" s="1517"/>
      <c r="O105" s="1514"/>
      <c r="P105" s="1514"/>
    </row>
    <row r="106" spans="1:16">
      <c r="B106" s="33" t="s">
        <v>39</v>
      </c>
      <c r="C106" s="114"/>
      <c r="D106" s="130">
        <f>+SUMPRODUCT(--('1.1'!B$9:'1.1'!B$870=B106),--('1.1'!F$9:'1.1'!F$870="No"),'1.1'!H$9:'1.1'!H$870)</f>
        <v>609150.52432791144</v>
      </c>
      <c r="E106" s="35">
        <f>+SUMPRODUCT(--('1.1'!B$9:'1.1'!B$870=B106),--('1.1'!F$9:'1.1'!F$870="Si"),'1.1'!H$9:'1.1'!H$870)</f>
        <v>446941.6708773296</v>
      </c>
      <c r="F106" s="35">
        <f t="shared" si="6"/>
        <v>0</v>
      </c>
      <c r="G106" s="149">
        <f t="shared" si="7"/>
        <v>1056092.195205241</v>
      </c>
      <c r="H106" s="37">
        <f>+SUMPRODUCT(--('1.1'!B$9:'1.1'!B$870=B106),--('1.1'!F$9:'1.1'!F$870="No"),'1.1'!H$9:'1.1'!H$870,'1.1'!G$9:G$870)*$D$146</f>
        <v>10538649.023910133</v>
      </c>
      <c r="I106" s="38">
        <f>+SUMPRODUCT(--('1.1'!B$9:'1.1'!B$870=B106),--('1.1'!F$9:'1.1'!F$870="Si"),'1.1'!H$9:'1.1'!H$870,'1.1'!G$9:G$870)*$D$146</f>
        <v>7693924.8619918348</v>
      </c>
      <c r="J106" s="1224">
        <f>+SUMPRODUCT('2'!$D$11:$D$97,'2'!P$11:P$97)*IF(ISERROR(HLOOKUP(B106,$E$8:$O$10,3,FALSE)),0,HLOOKUP(B106,$E$8:$O$10,3,FALSE))</f>
        <v>0</v>
      </c>
      <c r="K106" s="39">
        <f t="shared" si="8"/>
        <v>18232573.885901969</v>
      </c>
      <c r="L106" s="1680"/>
      <c r="M106" s="1720"/>
      <c r="N106" s="1517"/>
      <c r="O106" s="1514"/>
      <c r="P106" s="1514"/>
    </row>
    <row r="107" spans="1:16">
      <c r="B107" s="33" t="s">
        <v>99</v>
      </c>
      <c r="C107" s="114"/>
      <c r="D107" s="130">
        <f>+SUMPRODUCT(--('1.1'!B$9:'1.1'!B$870=B107),--('1.1'!F$9:'1.1'!F$870="No"),'1.1'!H$9:'1.1'!H$870)</f>
        <v>55774.25398003</v>
      </c>
      <c r="E107" s="35">
        <f>+SUMPRODUCT(--('1.1'!B$9:'1.1'!B$870=B107),--('1.1'!F$9:'1.1'!F$870="Si"),'1.1'!H$9:'1.1'!H$870)</f>
        <v>71511.116842805539</v>
      </c>
      <c r="F107" s="35">
        <f t="shared" si="6"/>
        <v>0</v>
      </c>
      <c r="G107" s="149">
        <f t="shared" si="7"/>
        <v>127285.37082283554</v>
      </c>
      <c r="H107" s="37">
        <f>+SUMPRODUCT(--('1.1'!B$9:'1.1'!B$870=B107),--('1.1'!F$9:'1.1'!F$870="No"),'1.1'!H$9:'1.1'!H$870,'1.1'!G$9:G$870)*$D$146</f>
        <v>959887.22143920721</v>
      </c>
      <c r="I107" s="38">
        <f>+SUMPRODUCT(--('1.1'!B$9:'1.1'!B$870=B107),--('1.1'!F$9:'1.1'!F$870="Si"),'1.1'!H$9:'1.1'!H$870,'1.1'!G$9:G$870)*$D$146</f>
        <v>1233292.6621814526</v>
      </c>
      <c r="J107" s="1224">
        <f>+SUMPRODUCT('2'!$D$11:$D$97,'2'!P$11:P$97)*IF(ISERROR(HLOOKUP(B107,$E$8:$O$10,3,FALSE)),0,HLOOKUP(B107,$E$8:$O$10,3,FALSE))</f>
        <v>0</v>
      </c>
      <c r="K107" s="39">
        <f t="shared" si="8"/>
        <v>2193179.8836206598</v>
      </c>
      <c r="L107" s="1680"/>
      <c r="M107" s="1720"/>
      <c r="N107" s="1517"/>
      <c r="O107" s="1514"/>
      <c r="P107" s="1514"/>
    </row>
    <row r="108" spans="1:16">
      <c r="B108" s="33" t="s">
        <v>132</v>
      </c>
      <c r="C108" s="114"/>
      <c r="D108" s="130">
        <f>+SUMPRODUCT(--('1.1'!B$9:'1.1'!B$870=B108),--('1.1'!F$9:'1.1'!F$870="No"),'1.1'!H$9:'1.1'!H$870)</f>
        <v>73036.208633929287</v>
      </c>
      <c r="E108" s="35">
        <f>+SUMPRODUCT(--('1.1'!B$9:'1.1'!B$870=B108),--('1.1'!F$9:'1.1'!F$870="Si"),'1.1'!H$9:'1.1'!H$870)</f>
        <v>191850.69335402525</v>
      </c>
      <c r="F108" s="35">
        <f t="shared" si="6"/>
        <v>3158.3393835484576</v>
      </c>
      <c r="G108" s="149">
        <f t="shared" si="7"/>
        <v>268045.24137150298</v>
      </c>
      <c r="H108" s="37">
        <f>+SUMPRODUCT(--('1.1'!B$9:'1.1'!B$870=B108),--('1.1'!F$9:'1.1'!F$870="No"),'1.1'!H$9:'1.1'!H$870,'1.1'!G$9:G$870)*$D$146</f>
        <v>1254031.7022445661</v>
      </c>
      <c r="I108" s="38">
        <f>+SUMPRODUCT(--('1.1'!B$9:'1.1'!B$870=B108),--('1.1'!F$9:'1.1'!F$870="Si"),'1.1'!H$9:'1.1'!H$870,'1.1'!G$9:G$870)*$D$146</f>
        <v>3308573.7338206633</v>
      </c>
      <c r="J108" s="1224">
        <f>+SUMPRODUCT('2'!$D$11:$D$97,'2'!P$11:P$97)*IF(ISERROR(HLOOKUP(B108,$E$8:$O$10,3,FALSE)),0,HLOOKUP(B108,$E$8:$O$10,3,FALSE))</f>
        <v>54642.078972315277</v>
      </c>
      <c r="K108" s="39">
        <f t="shared" si="8"/>
        <v>4617247.515037545</v>
      </c>
      <c r="L108" s="1680"/>
      <c r="M108" s="1720"/>
      <c r="N108" s="1517"/>
      <c r="O108" s="1514"/>
      <c r="P108" s="1514"/>
    </row>
    <row r="109" spans="1:16">
      <c r="B109" s="40" t="s">
        <v>148</v>
      </c>
      <c r="C109" s="114"/>
      <c r="D109" s="130">
        <f>+SUMPRODUCT(--('1.1'!B$9:'1.1'!B$870=B109),--('1.1'!F$9:'1.1'!F$870="No"),'1.1'!H$9:'1.1'!H$870)</f>
        <v>177089.10856275889</v>
      </c>
      <c r="E109" s="35">
        <f>+SUMPRODUCT(--('1.1'!B$9:'1.1'!B$870=B109),--('1.1'!F$9:'1.1'!F$870="Si"),'1.1'!H$9:'1.1'!H$870)</f>
        <v>1057.7841781618411</v>
      </c>
      <c r="F109" s="35">
        <f t="shared" si="6"/>
        <v>0</v>
      </c>
      <c r="G109" s="149">
        <f t="shared" si="7"/>
        <v>178146.89274092074</v>
      </c>
      <c r="H109" s="37">
        <f>+SUMPRODUCT(--('1.1'!B$9:'1.1'!B$870=B109),--('1.1'!F$9:'1.1'!F$870="No"),'1.1'!H$9:'1.1'!H$870,'1.1'!G$9:G$870)*$D$146</f>
        <v>3060614.2448654817</v>
      </c>
      <c r="I109" s="38">
        <f>+SUMPRODUCT(--('1.1'!B$9:'1.1'!B$870=B109),--('1.1'!F$9:'1.1'!F$870="Si"),'1.1'!H$9:'1.1'!H$870,'1.1'!G$9:G$870)*$D$146</f>
        <v>18169.20884401408</v>
      </c>
      <c r="J109" s="1224">
        <f>+SUMPRODUCT('2'!$D$11:$D$97,'2'!P$11:P$97)*IF(ISERROR(HLOOKUP(B109,$E$8:$O$10,3,FALSE)),0,HLOOKUP(B109,$E$8:$O$10,3,FALSE))</f>
        <v>0</v>
      </c>
      <c r="K109" s="39">
        <f t="shared" si="8"/>
        <v>3078783.4537094957</v>
      </c>
      <c r="L109" s="1680"/>
      <c r="M109" s="1720"/>
      <c r="N109" s="1517"/>
      <c r="O109" s="1514"/>
      <c r="P109" s="1514"/>
    </row>
    <row r="110" spans="1:16">
      <c r="B110" s="33" t="s">
        <v>221</v>
      </c>
      <c r="C110" s="114"/>
      <c r="D110" s="130">
        <f>+SUMPRODUCT(--('1.1'!B$9:'1.1'!B$870=B110),--('1.1'!F$9:'1.1'!F$870="No"),'1.1'!H$9:'1.1'!H$870)</f>
        <v>607276.85895591252</v>
      </c>
      <c r="E110" s="35">
        <f>+SUMPRODUCT(--('1.1'!B$9:'1.1'!B$870=B110),--('1.1'!F$9:'1.1'!F$870="Si"),'1.1'!H$9:'1.1'!H$870)</f>
        <v>189646.62057502597</v>
      </c>
      <c r="F110" s="35">
        <f t="shared" si="6"/>
        <v>0</v>
      </c>
      <c r="G110" s="149">
        <f t="shared" si="7"/>
        <v>796923.47953093844</v>
      </c>
      <c r="H110" s="37">
        <f>+SUMPRODUCT(--('1.1'!B$9:'1.1'!B$870=B110),--('1.1'!F$9:'1.1'!F$870="No"),'1.1'!H$9:'1.1'!H$870,'1.1'!G$9:G$870)*$D$146</f>
        <v>10578503.299537536</v>
      </c>
      <c r="I110" s="38">
        <f>+SUMPRODUCT(--('1.1'!B$9:'1.1'!B$870=B110),--('1.1'!F$9:'1.1'!F$870="Si"),'1.1'!H$9:'1.1'!H$870,'1.1'!G$9:G$870)*$D$146</f>
        <v>3258113.9133069143</v>
      </c>
      <c r="J110" s="1224">
        <f>+SUMPRODUCT('2'!$D$11:$D$97,'2'!P$11:P$97)*IF(ISERROR(HLOOKUP(B110,$E$8:$O$10,3,FALSE)),0,HLOOKUP(B110,$E$8:$O$10,3,FALSE))</f>
        <v>0</v>
      </c>
      <c r="K110" s="39">
        <f t="shared" si="8"/>
        <v>13836617.21284445</v>
      </c>
      <c r="L110" s="1680"/>
      <c r="M110" s="1720"/>
      <c r="N110" s="1517"/>
      <c r="O110" s="1514"/>
      <c r="P110" s="1514"/>
    </row>
    <row r="111" spans="1:16">
      <c r="B111" s="33" t="s">
        <v>92</v>
      </c>
      <c r="C111" s="114"/>
      <c r="D111" s="130">
        <f>+SUMPRODUCT(--('1.1'!B$9:'1.1'!B$870=B111),--('1.1'!F$9:'1.1'!F$870="No"),'1.1'!H$9:'1.1'!H$870)</f>
        <v>33653</v>
      </c>
      <c r="E111" s="35">
        <f>+SUMPRODUCT(--('1.1'!B$9:'1.1'!B$870=B111),--('1.1'!F$9:'1.1'!F$870="Si"),'1.1'!H$9:'1.1'!H$870)</f>
        <v>0</v>
      </c>
      <c r="F111" s="35">
        <f t="shared" si="6"/>
        <v>0</v>
      </c>
      <c r="G111" s="149">
        <f t="shared" si="7"/>
        <v>33653</v>
      </c>
      <c r="H111" s="37">
        <f>+SUMPRODUCT(--('1.1'!B$9:'1.1'!B$870=B111),--('1.1'!F$9:'1.1'!F$870="No"),'1.1'!H$9:'1.1'!H$870,'1.1'!G$9:G$870)*$D$146</f>
        <v>598200.05000000005</v>
      </c>
      <c r="I111" s="38">
        <f>+SUMPRODUCT(--('1.1'!B$9:'1.1'!B$870=B111),--('1.1'!F$9:'1.1'!F$870="Si"),'1.1'!H$9:'1.1'!H$870,'1.1'!G$9:G$870)*$D$146</f>
        <v>0</v>
      </c>
      <c r="J111" s="1224">
        <f>+SUMPRODUCT('2'!$D$11:$D$97,'2'!P$11:P$97)*IF(ISERROR(HLOOKUP(B111,$E$8:$O$10,3,FALSE)),0,HLOOKUP(B111,$E$8:$O$10,3,FALSE))</f>
        <v>0</v>
      </c>
      <c r="K111" s="39">
        <f t="shared" si="8"/>
        <v>598200.05000000005</v>
      </c>
      <c r="L111" s="1680"/>
      <c r="M111" s="1720"/>
      <c r="N111" s="1517"/>
      <c r="O111" s="1514"/>
      <c r="P111" s="1514"/>
    </row>
    <row r="112" spans="1:16">
      <c r="B112" s="33" t="s">
        <v>172</v>
      </c>
      <c r="C112" s="114"/>
      <c r="D112" s="130">
        <f>+SUMPRODUCT(--('1.1'!B$9:'1.1'!B$870=B112),--('1.1'!F$9:'1.1'!F$870="No"),'1.1'!H$9:'1.1'!H$870)</f>
        <v>165574.40829255944</v>
      </c>
      <c r="E112" s="35">
        <f>+SUMPRODUCT(--('1.1'!B$9:'1.1'!B$870=B112),--('1.1'!F$9:'1.1'!F$870="Si"),'1.1'!H$9:'1.1'!H$870)</f>
        <v>0</v>
      </c>
      <c r="F112" s="35">
        <f t="shared" si="6"/>
        <v>0</v>
      </c>
      <c r="G112" s="149">
        <f t="shared" si="7"/>
        <v>165574.40829255944</v>
      </c>
      <c r="H112" s="37">
        <f>+SUMPRODUCT(--('1.1'!B$9:'1.1'!B$870=B112),--('1.1'!F$9:'1.1'!F$870="No"),'1.1'!H$9:'1.1'!H$870,'1.1'!G$9:G$870)*$D$146</f>
        <v>2875955.626109676</v>
      </c>
      <c r="I112" s="38">
        <f>+SUMPRODUCT(--('1.1'!B$9:'1.1'!B$870=B112),--('1.1'!F$9:'1.1'!F$870="Si"),'1.1'!H$9:'1.1'!H$870,'1.1'!G$9:G$870)*$D$146</f>
        <v>0</v>
      </c>
      <c r="J112" s="1224">
        <f>+SUMPRODUCT('2'!$D$11:$D$97,'2'!P$11:P$97)*IF(ISERROR(HLOOKUP(B112,$E$8:$O$10,3,FALSE)),0,HLOOKUP(B112,$E$8:$O$10,3,FALSE))</f>
        <v>0</v>
      </c>
      <c r="K112" s="39">
        <f t="shared" si="8"/>
        <v>2875955.626109676</v>
      </c>
      <c r="L112" s="1680"/>
      <c r="M112" s="1720"/>
      <c r="N112" s="1517"/>
      <c r="O112" s="1514"/>
      <c r="P112" s="1514"/>
    </row>
    <row r="113" spans="2:16">
      <c r="B113" s="33" t="s">
        <v>185</v>
      </c>
      <c r="C113" s="114"/>
      <c r="D113" s="130">
        <f>+SUMPRODUCT(--('1.1'!B$9:'1.1'!B$870=B113),--('1.1'!F$9:'1.1'!F$870="No"),'1.1'!H$9:'1.1'!H$870)</f>
        <v>64687.176566500755</v>
      </c>
      <c r="E113" s="35">
        <f>+SUMPRODUCT(--('1.1'!B$9:'1.1'!B$870=B113),--('1.1'!F$9:'1.1'!F$870="Si"),'1.1'!H$9:'1.1'!H$870)</f>
        <v>0</v>
      </c>
      <c r="F113" s="35">
        <f t="shared" si="6"/>
        <v>0</v>
      </c>
      <c r="G113" s="149">
        <f t="shared" si="7"/>
        <v>64687.176566500755</v>
      </c>
      <c r="H113" s="37">
        <f>+SUMPRODUCT(--('1.1'!B$9:'1.1'!B$870=B113),--('1.1'!F$9:'1.1'!F$870="No"),'1.1'!H$9:'1.1'!H$870,'1.1'!G$9:G$870)*$D$146</f>
        <v>1115047.6554861879</v>
      </c>
      <c r="I113" s="38">
        <f>+SUMPRODUCT(--('1.1'!B$9:'1.1'!B$870=B113),--('1.1'!F$9:'1.1'!F$870="Si"),'1.1'!H$9:'1.1'!H$870,'1.1'!G$9:G$870)*$D$146</f>
        <v>0</v>
      </c>
      <c r="J113" s="1224">
        <f>+SUMPRODUCT('2'!$D$11:$D$97,'2'!P$11:P$97)*IF(ISERROR(HLOOKUP(B113,$E$8:$O$10,3,FALSE)),0,HLOOKUP(B113,$E$8:$O$10,3,FALSE))</f>
        <v>0</v>
      </c>
      <c r="K113" s="39">
        <f t="shared" si="8"/>
        <v>1115047.6554861879</v>
      </c>
      <c r="L113" s="1680"/>
      <c r="M113" s="1720"/>
      <c r="N113" s="1517"/>
      <c r="O113" s="1514"/>
      <c r="P113" s="1514"/>
    </row>
    <row r="114" spans="2:16">
      <c r="B114" s="33" t="s">
        <v>205</v>
      </c>
      <c r="C114" s="1234"/>
      <c r="D114" s="130">
        <f>+SUMPRODUCT(--('1.1'!B$9:'1.1'!B$870=B114),--('1.1'!F$9:'1.1'!F$870="No"),'1.1'!H$9:'1.1'!H$870)</f>
        <v>158568.62421671327</v>
      </c>
      <c r="E114" s="35">
        <f>+SUMPRODUCT(--('1.1'!B$9:'1.1'!B$870=B114),--('1.1'!F$9:'1.1'!F$870="Si"),'1.1'!H$9:'1.1'!H$870)</f>
        <v>0</v>
      </c>
      <c r="F114" s="35">
        <f t="shared" si="6"/>
        <v>0</v>
      </c>
      <c r="G114" s="149">
        <f t="shared" si="7"/>
        <v>158568.62421671327</v>
      </c>
      <c r="H114" s="37">
        <f>+SUMPRODUCT(--('1.1'!B$9:'1.1'!B$870=B114),--('1.1'!F$9:'1.1'!F$870="No"),'1.1'!H$9:'1.1'!H$870,'1.1'!G$9:G$870)*$D$146</f>
        <v>2763742.9491241169</v>
      </c>
      <c r="I114" s="38">
        <f>+SUMPRODUCT(--('1.1'!B$9:'1.1'!B$870=B114),--('1.1'!F$9:'1.1'!F$870="Si"),'1.1'!H$9:'1.1'!H$870,'1.1'!G$9:G$870)*$D$146</f>
        <v>0</v>
      </c>
      <c r="J114" s="1224">
        <f>+SUMPRODUCT('2'!$D$11:$D$97,'2'!P$11:P$97)*IF(ISERROR(HLOOKUP(B114,$E$8:$O$10,3,FALSE)),0,HLOOKUP(B114,$E$8:$O$10,3,FALSE))</f>
        <v>0</v>
      </c>
      <c r="K114" s="39">
        <f t="shared" si="8"/>
        <v>2763742.9491241169</v>
      </c>
      <c r="L114" s="1680"/>
      <c r="M114" s="1720"/>
      <c r="N114" s="1517"/>
      <c r="O114" s="1514"/>
      <c r="P114" s="1514"/>
    </row>
    <row r="115" spans="2:16">
      <c r="B115" s="33" t="s">
        <v>214</v>
      </c>
      <c r="C115" s="114"/>
      <c r="D115" s="130">
        <f>+SUMPRODUCT(--('1.1'!B$9:'1.1'!B$870=B115),--('1.1'!F$9:'1.1'!F$870="No"),'1.1'!H$9:'1.1'!H$870)</f>
        <v>43448.376772471573</v>
      </c>
      <c r="E115" s="35">
        <f>+SUMPRODUCT(--('1.1'!B$9:'1.1'!B$870=B115),--('1.1'!F$9:'1.1'!F$870="Si"),'1.1'!H$9:'1.1'!H$870)</f>
        <v>0</v>
      </c>
      <c r="F115" s="35">
        <f t="shared" si="6"/>
        <v>68.914695451419561</v>
      </c>
      <c r="G115" s="149">
        <f t="shared" si="7"/>
        <v>43517.291467922994</v>
      </c>
      <c r="H115" s="37">
        <f>+SUMPRODUCT(--('1.1'!B$9:'1.1'!B$870=B115),--('1.1'!F$9:'1.1'!F$870="No"),'1.1'!H$9:'1.1'!H$870,'1.1'!G$9:G$870)*$D$146</f>
        <v>752372.94135345821</v>
      </c>
      <c r="I115" s="38">
        <f>+SUMPRODUCT(--('1.1'!B$9:'1.1'!B$870=B115),--('1.1'!F$9:'1.1'!F$870="Si"),'1.1'!H$9:'1.1'!H$870,'1.1'!G$9:G$870)*$D$146</f>
        <v>0</v>
      </c>
      <c r="J115" s="1224">
        <f>+SUMPRODUCT('2'!$D$11:$D$97,'2'!P$11:P$97)*IF(ISERROR(HLOOKUP(B115,$E$8:$O$10,3,FALSE)),0,HLOOKUP(B115,$E$8:$O$10,3,FALSE))</f>
        <v>1192.2854937073766</v>
      </c>
      <c r="K115" s="39">
        <f t="shared" si="8"/>
        <v>753565.22684716561</v>
      </c>
      <c r="L115" s="1680"/>
      <c r="M115" s="1720"/>
      <c r="N115" s="1517"/>
      <c r="O115" s="1514"/>
      <c r="P115" s="1514"/>
    </row>
    <row r="116" spans="2:16">
      <c r="B116" s="33" t="s">
        <v>306</v>
      </c>
      <c r="C116" s="114"/>
      <c r="D116" s="130">
        <f>+SUMPRODUCT(--('1.1'!B$9:'1.1'!B$870=B116),--('1.1'!F$9:'1.1'!F$870="No"),'1.1'!H$9:'1.1'!H$870)</f>
        <v>380309.56056452787</v>
      </c>
      <c r="E116" s="35">
        <f>+SUMPRODUCT(--('1.1'!B$9:'1.1'!B$870=B116),--('1.1'!F$9:'1.1'!F$870="Si"),'1.1'!H$9:'1.1'!H$870)</f>
        <v>407446.82776096358</v>
      </c>
      <c r="F116" s="35">
        <f t="shared" si="6"/>
        <v>0</v>
      </c>
      <c r="G116" s="149">
        <f t="shared" si="7"/>
        <v>787756.38832549145</v>
      </c>
      <c r="H116" s="37">
        <f>+SUMPRODUCT(--('1.1'!B$9:'1.1'!B$870=B116),--('1.1'!F$9:'1.1'!F$870="No"),'1.1'!H$9:'1.1'!H$870,'1.1'!G$9:G$870)*$D$146</f>
        <v>6555128.2087138835</v>
      </c>
      <c r="I116" s="38">
        <f>+SUMPRODUCT(--('1.1'!B$9:'1.1'!B$870=B116),--('1.1'!F$9:'1.1'!F$870="Si"),'1.1'!H$9:'1.1'!H$870,'1.1'!G$9:G$870)*$D$146</f>
        <v>7045049.0152404141</v>
      </c>
      <c r="J116" s="1224">
        <f>+SUMPRODUCT('2'!$D$11:$D$97,'2'!P$11:P$97)*IF(ISERROR(HLOOKUP(B116,$E$8:$O$10,3,FALSE)),0,HLOOKUP(B116,$E$8:$O$10,3,FALSE))</f>
        <v>0</v>
      </c>
      <c r="K116" s="39">
        <f t="shared" si="8"/>
        <v>13600177.223954298</v>
      </c>
      <c r="L116" s="1680"/>
      <c r="M116" s="1720"/>
      <c r="N116" s="1517"/>
      <c r="O116" s="1514"/>
      <c r="P116" s="1514"/>
    </row>
    <row r="117" spans="2:16">
      <c r="B117" s="33" t="s">
        <v>260</v>
      </c>
      <c r="C117" s="114"/>
      <c r="D117" s="130">
        <f>+SUMPRODUCT(--('1.1'!B$9:'1.1'!B$870=B117),--('1.1'!F$9:'1.1'!F$870="No"),'1.1'!H$9:'1.1'!H$870)</f>
        <v>8562.5583373635964</v>
      </c>
      <c r="E117" s="35">
        <f>+SUMPRODUCT(--('1.1'!B$9:'1.1'!B$870=B117),--('1.1'!F$9:'1.1'!F$870="Si"),'1.1'!H$9:'1.1'!H$870)</f>
        <v>4001.5176494777597</v>
      </c>
      <c r="F117" s="35">
        <f t="shared" si="6"/>
        <v>0</v>
      </c>
      <c r="G117" s="149">
        <f t="shared" si="7"/>
        <v>12564.075986841355</v>
      </c>
      <c r="H117" s="37">
        <f>+SUMPRODUCT(--('1.1'!B$9:'1.1'!B$870=B117),--('1.1'!F$9:'1.1'!F$870="No"),'1.1'!H$9:'1.1'!H$870,'1.1'!G$9:G$870)*$D$146</f>
        <v>149475.22979193466</v>
      </c>
      <c r="I117" s="38">
        <f>+SUMPRODUCT(--('1.1'!B$9:'1.1'!B$870=B117),--('1.1'!F$9:'1.1'!F$870="Si"),'1.1'!H$9:'1.1'!H$870,'1.1'!G$9:G$870)*$D$146</f>
        <v>68882.363731530713</v>
      </c>
      <c r="J117" s="1224">
        <f>+SUMPRODUCT('2'!$D$11:$D$97,'2'!P$11:P$97)*IF(ISERROR(HLOOKUP(B117,$E$8:$O$10,3,FALSE)),0,HLOOKUP(B117,$E$8:$O$10,3,FALSE))</f>
        <v>0</v>
      </c>
      <c r="K117" s="39">
        <f t="shared" si="8"/>
        <v>218357.59352346539</v>
      </c>
      <c r="L117" s="1680"/>
      <c r="M117" s="1720"/>
      <c r="N117" s="1517"/>
      <c r="O117" s="1514"/>
      <c r="P117" s="1514"/>
    </row>
    <row r="118" spans="2:16">
      <c r="B118" s="33" t="s">
        <v>271</v>
      </c>
      <c r="C118" s="114"/>
      <c r="D118" s="130">
        <f>+SUMPRODUCT(--('1.1'!B$9:'1.1'!B$870=B118),--('1.1'!F$9:'1.1'!F$870="No"),'1.1'!H$9:'1.1'!H$870)</f>
        <v>338146.58756188897</v>
      </c>
      <c r="E118" s="35">
        <f>+SUMPRODUCT(--('1.1'!B$9:'1.1'!B$870=B118),--('1.1'!F$9:'1.1'!F$870="Si"),'1.1'!H$9:'1.1'!H$870)</f>
        <v>285714.29296047351</v>
      </c>
      <c r="F118" s="35">
        <f t="shared" si="6"/>
        <v>3482.5228030486214</v>
      </c>
      <c r="G118" s="149">
        <f t="shared" si="7"/>
        <v>627343.40332541103</v>
      </c>
      <c r="H118" s="37">
        <f>+SUMPRODUCT(--('1.1'!B$9:'1.1'!B$870=B118),--('1.1'!F$9:'1.1'!F$870="No"),'1.1'!H$9:'1.1'!H$870,'1.1'!G$9:G$870)*$D$146</f>
        <v>5811432.6574694198</v>
      </c>
      <c r="I118" s="38">
        <f>+SUMPRODUCT(--('1.1'!B$9:'1.1'!B$870=B118),--('1.1'!F$9:'1.1'!F$870="Si"),'1.1'!H$9:'1.1'!H$870,'1.1'!G$9:G$870)*$D$146</f>
        <v>4909452.6337284567</v>
      </c>
      <c r="J118" s="1224">
        <f>+SUMPRODUCT('2'!$D$11:$D$97,'2'!P$11:P$97)*IF(ISERROR(HLOOKUP(B118,$E$8:$O$10,3,FALSE)),0,HLOOKUP(B118,$E$8:$O$10,3,FALSE))</f>
        <v>60250.740315714371</v>
      </c>
      <c r="K118" s="39">
        <f t="shared" si="8"/>
        <v>10781136.031513592</v>
      </c>
      <c r="L118" s="1680"/>
      <c r="M118" s="1720"/>
      <c r="N118" s="1517"/>
      <c r="O118" s="1514"/>
      <c r="P118" s="1514"/>
    </row>
    <row r="119" spans="2:16">
      <c r="B119" s="40" t="s">
        <v>362</v>
      </c>
      <c r="C119" s="114"/>
      <c r="D119" s="130">
        <f>+SUMPRODUCT(--('1.1'!B$9:'1.1'!B$870=B119),--('1.1'!F$9:'1.1'!F$870="No"),'1.1'!H$9:'1.1'!H$870)</f>
        <v>0</v>
      </c>
      <c r="E119" s="35">
        <f>+SUMPRODUCT(--('1.1'!B$9:'1.1'!B$870=B119),--('1.1'!F$9:'1.1'!F$870="Si"),'1.1'!H$9:'1.1'!H$870)</f>
        <v>0</v>
      </c>
      <c r="F119" s="35">
        <f t="shared" si="6"/>
        <v>0</v>
      </c>
      <c r="G119" s="149">
        <f t="shared" si="7"/>
        <v>0</v>
      </c>
      <c r="H119" s="37">
        <f>+SUMPRODUCT(--('1.1'!B$9:'1.1'!B$870=B119),--('1.1'!F$9:'1.1'!F$870="No"),'1.1'!H$9:'1.1'!H$870,'1.1'!G$9:G$870)*$D$146</f>
        <v>0</v>
      </c>
      <c r="I119" s="38">
        <f>+SUMPRODUCT(--('1.1'!B$9:'1.1'!B$870=B119),--('1.1'!F$9:'1.1'!F$870="Si"),'1.1'!H$9:'1.1'!H$870,'1.1'!G$9:G$870)*$D$146</f>
        <v>0</v>
      </c>
      <c r="J119" s="1224">
        <f>+SUMPRODUCT('2'!$D$11:$D$97,'2'!P$11:P$97)*IF(ISERROR(HLOOKUP(B119,$E$8:$O$10,3,FALSE)),0,HLOOKUP(B119,$E$8:$O$10,3,FALSE))</f>
        <v>0</v>
      </c>
      <c r="K119" s="39">
        <f t="shared" si="8"/>
        <v>0</v>
      </c>
      <c r="L119" s="1680"/>
      <c r="M119" s="1720"/>
      <c r="N119" s="1517"/>
      <c r="O119" s="1514"/>
      <c r="P119" s="1514"/>
    </row>
    <row r="120" spans="2:16">
      <c r="B120" s="40" t="s">
        <v>141</v>
      </c>
      <c r="C120" s="114"/>
      <c r="D120" s="130">
        <f>+SUMPRODUCT(--('1.1'!B$9:'1.1'!B$870=B120),--('1.1'!F$9:'1.1'!F$870="No"),'1.1'!H$9:'1.1'!H$870)</f>
        <v>24324.67</v>
      </c>
      <c r="E120" s="35">
        <f>+SUMPRODUCT(--('1.1'!B$9:'1.1'!B$870=B120),--('1.1'!F$9:'1.1'!F$870="Si"),'1.1'!H$9:'1.1'!H$870)</f>
        <v>0</v>
      </c>
      <c r="F120" s="35">
        <f t="shared" si="6"/>
        <v>0</v>
      </c>
      <c r="G120" s="149">
        <f t="shared" si="7"/>
        <v>24324.67</v>
      </c>
      <c r="H120" s="37">
        <f>+SUMPRODUCT(--('1.1'!B$9:'1.1'!B$870=B120),--('1.1'!F$9:'1.1'!F$870="No"),'1.1'!H$9:'1.1'!H$870,'1.1'!G$9:G$870)*$D$146</f>
        <v>417654.58390000009</v>
      </c>
      <c r="I120" s="38">
        <f>+SUMPRODUCT(--('1.1'!B$9:'1.1'!B$870=B120),--('1.1'!F$9:'1.1'!F$870="Si"),'1.1'!H$9:'1.1'!H$870,'1.1'!G$9:G$870)*$D$146</f>
        <v>0</v>
      </c>
      <c r="J120" s="1224">
        <f>+SUMPRODUCT('2'!$D$11:$D$97,'2'!P$11:P$97)*IF(ISERROR(HLOOKUP(B120,$E$8:$O$10,3,FALSE)),0,HLOOKUP(B120,$E$8:$O$10,3,FALSE))</f>
        <v>0</v>
      </c>
      <c r="K120" s="39">
        <f t="shared" si="8"/>
        <v>417654.58390000009</v>
      </c>
      <c r="L120" s="1680"/>
      <c r="M120" s="1720"/>
      <c r="N120" s="1517"/>
      <c r="O120" s="1514"/>
      <c r="P120" s="1514"/>
    </row>
    <row r="121" spans="2:16">
      <c r="B121" s="40" t="s">
        <v>303</v>
      </c>
      <c r="C121" s="114"/>
      <c r="D121" s="130">
        <f>+SUMPRODUCT(--('1.1'!B$9:'1.1'!B$870=B121),--('1.1'!F$9:'1.1'!F$870="No"),'1.1'!H$9:'1.1'!H$870)</f>
        <v>36342.104811409132</v>
      </c>
      <c r="E121" s="35">
        <f>+SUMPRODUCT(--('1.1'!B$9:'1.1'!B$870=B121),--('1.1'!F$9:'1.1'!F$870="Si"),'1.1'!H$9:'1.1'!H$870)</f>
        <v>102087.52445066089</v>
      </c>
      <c r="F121" s="35">
        <f t="shared" si="6"/>
        <v>955.4166188088343</v>
      </c>
      <c r="G121" s="149">
        <f t="shared" si="7"/>
        <v>139385.04588087887</v>
      </c>
      <c r="H121" s="37">
        <f>+SUMPRODUCT(--('1.1'!B$9:'1.1'!B$870=B121),--('1.1'!F$9:'1.1'!F$870="No"),'1.1'!H$9:'1.1'!H$870,'1.1'!G$9:G$870)*$D$146</f>
        <v>625139.99346406839</v>
      </c>
      <c r="I121" s="38">
        <f>+SUMPRODUCT(--('1.1'!B$9:'1.1'!B$870=B121),--('1.1'!F$9:'1.1'!F$870="Si"),'1.1'!H$9:'1.1'!H$870,'1.1'!G$9:G$870)*$D$146</f>
        <v>1757491.4390726725</v>
      </c>
      <c r="J121" s="1224">
        <f>+SUMPRODUCT('2'!$D$11:$D$97,'2'!P$11:P$97)*IF(ISERROR(HLOOKUP(B121,$E$8:$O$10,3,FALSE)),0,HLOOKUP(B121,$E$8:$O$10,3,FALSE))</f>
        <v>16529.556832413728</v>
      </c>
      <c r="K121" s="39">
        <f t="shared" si="8"/>
        <v>2399160.9893691544</v>
      </c>
      <c r="L121" s="1680"/>
      <c r="M121" s="1720"/>
      <c r="N121" s="1517"/>
      <c r="O121" s="1514"/>
      <c r="P121" s="1514"/>
    </row>
    <row r="122" spans="2:16">
      <c r="B122" s="40" t="s">
        <v>363</v>
      </c>
      <c r="C122" s="114"/>
      <c r="D122" s="130">
        <f>+SUMPRODUCT(--('1.1'!B$9:'1.1'!B$870=B122),--('1.1'!F$9:'1.1'!F$870="No"),'1.1'!H$9:'1.1'!H$870)</f>
        <v>0</v>
      </c>
      <c r="E122" s="35">
        <f>+SUMPRODUCT(--('1.1'!B$9:'1.1'!B$870=B122),--('1.1'!F$9:'1.1'!F$870="Si"),'1.1'!H$9:'1.1'!H$870)</f>
        <v>0</v>
      </c>
      <c r="F122" s="35">
        <f t="shared" si="6"/>
        <v>0</v>
      </c>
      <c r="G122" s="149">
        <f t="shared" si="7"/>
        <v>0</v>
      </c>
      <c r="H122" s="37">
        <f>+SUMPRODUCT(--('1.1'!B$9:'1.1'!B$870=B122),--('1.1'!F$9:'1.1'!F$870="No"),'1.1'!H$9:'1.1'!H$870,'1.1'!G$9:G$870)*$D$146</f>
        <v>0</v>
      </c>
      <c r="I122" s="38">
        <f>+SUMPRODUCT(--('1.1'!B$9:'1.1'!B$870=B122),--('1.1'!F$9:'1.1'!F$870="Si"),'1.1'!H$9:'1.1'!H$870,'1.1'!G$9:G$870)*$D$146</f>
        <v>0</v>
      </c>
      <c r="J122" s="1224">
        <f>+SUMPRODUCT('2'!$D$11:$D$97,'2'!P$11:P$97)*IF(ISERROR(HLOOKUP(B122,$E$8:$O$10,3,FALSE)),0,HLOOKUP(B122,$E$8:$O$10,3,FALSE))</f>
        <v>0</v>
      </c>
      <c r="K122" s="39">
        <f t="shared" si="8"/>
        <v>0</v>
      </c>
      <c r="L122" s="1680"/>
      <c r="M122" s="1720"/>
      <c r="N122" s="1517"/>
      <c r="O122" s="1514"/>
      <c r="P122" s="1514"/>
    </row>
    <row r="123" spans="2:16">
      <c r="B123" s="40" t="s">
        <v>342</v>
      </c>
      <c r="C123" s="114"/>
      <c r="D123" s="130">
        <f>+SUMPRODUCT(--('1.1'!B$9:'1.1'!B$870=B123),--('1.1'!F$9:'1.1'!F$870="No"),'1.1'!H$9:'1.1'!H$870)</f>
        <v>116420.66284703575</v>
      </c>
      <c r="E123" s="35">
        <f>+SUMPRODUCT(--('1.1'!B$9:'1.1'!B$870=B123),--('1.1'!F$9:'1.1'!F$870="Si"),'1.1'!H$9:'1.1'!H$870)</f>
        <v>0</v>
      </c>
      <c r="F123" s="35">
        <f t="shared" si="6"/>
        <v>0</v>
      </c>
      <c r="G123" s="149">
        <f t="shared" si="7"/>
        <v>116420.66284703575</v>
      </c>
      <c r="H123" s="37">
        <f>+SUMPRODUCT(--('1.1'!B$9:'1.1'!B$870=B123),--('1.1'!F$9:'1.1'!F$870="No"),'1.1'!H$9:'1.1'!H$870,'1.1'!G$9:G$870)*$D$146</f>
        <v>2019370.8171636041</v>
      </c>
      <c r="I123" s="38">
        <f>+SUMPRODUCT(--('1.1'!B$9:'1.1'!B$870=B123),--('1.1'!F$9:'1.1'!F$870="Si"),'1.1'!H$9:'1.1'!H$870,'1.1'!G$9:G$870)*$D$146</f>
        <v>0</v>
      </c>
      <c r="J123" s="1224">
        <f>+SUMPRODUCT('2'!$D$11:$D$97,'2'!P$11:P$97)*IF(ISERROR(HLOOKUP(B123,$E$8:$O$10,3,FALSE)),0,HLOOKUP(B123,$E$8:$O$10,3,FALSE))</f>
        <v>0</v>
      </c>
      <c r="K123" s="39">
        <f t="shared" si="8"/>
        <v>2019370.8171636041</v>
      </c>
      <c r="L123" s="1680"/>
      <c r="M123" s="1720"/>
      <c r="N123" s="1517"/>
      <c r="O123" s="1514"/>
      <c r="P123" s="1514"/>
    </row>
    <row r="124" spans="2:16">
      <c r="B124" s="40" t="s">
        <v>364</v>
      </c>
      <c r="C124" s="114"/>
      <c r="D124" s="130">
        <f>+SUMPRODUCT(--('1.1'!B$9:'1.1'!B$870=B124),--('1.1'!F$9:'1.1'!F$870="No"),'1.1'!H$9:'1.1'!H$870)</f>
        <v>0</v>
      </c>
      <c r="E124" s="35">
        <f>+SUMPRODUCT(--('1.1'!B$9:'1.1'!B$870=B124),--('1.1'!F$9:'1.1'!F$870="Si"),'1.1'!H$9:'1.1'!H$870)</f>
        <v>0</v>
      </c>
      <c r="F124" s="35">
        <f t="shared" si="6"/>
        <v>0</v>
      </c>
      <c r="G124" s="149">
        <f t="shared" si="7"/>
        <v>0</v>
      </c>
      <c r="H124" s="37">
        <f>+SUMPRODUCT(--('1.1'!B$9:'1.1'!B$870=B124),--('1.1'!F$9:'1.1'!F$870="No"),'1.1'!H$9:'1.1'!H$870,'1.1'!G$9:G$870)*$D$146</f>
        <v>0</v>
      </c>
      <c r="I124" s="38">
        <f>+SUMPRODUCT(--('1.1'!B$9:'1.1'!B$870=B124),--('1.1'!F$9:'1.1'!F$870="Si"),'1.1'!H$9:'1.1'!H$870,'1.1'!G$9:G$870)*$D$146</f>
        <v>0</v>
      </c>
      <c r="J124" s="1224">
        <f>+SUMPRODUCT('2'!$D$11:$D$97,'2'!P$11:P$97)*IF(ISERROR(HLOOKUP(B124,$E$8:$O$10,3,FALSE)),0,HLOOKUP(B124,$E$8:$O$10,3,FALSE))</f>
        <v>0</v>
      </c>
      <c r="K124" s="39">
        <f t="shared" si="8"/>
        <v>0</v>
      </c>
      <c r="L124" s="1680"/>
      <c r="M124" s="1720"/>
      <c r="N124" s="1517"/>
      <c r="O124" s="1514"/>
      <c r="P124" s="1514"/>
    </row>
    <row r="125" spans="2:16">
      <c r="B125" s="40" t="s">
        <v>365</v>
      </c>
      <c r="C125" s="114"/>
      <c r="D125" s="130">
        <f>+SUMPRODUCT(--('1.1'!B$9:'1.1'!B$870=B125),--('1.1'!F$9:'1.1'!F$870="No"),'1.1'!H$9:'1.1'!H$870)</f>
        <v>0</v>
      </c>
      <c r="E125" s="35">
        <f>+SUMPRODUCT(--('1.1'!B$9:'1.1'!B$870=B125),--('1.1'!F$9:'1.1'!F$870="Si"),'1.1'!H$9:'1.1'!H$870)</f>
        <v>0</v>
      </c>
      <c r="F125" s="35">
        <f t="shared" si="6"/>
        <v>0</v>
      </c>
      <c r="G125" s="149">
        <f t="shared" si="7"/>
        <v>0</v>
      </c>
      <c r="H125" s="37">
        <f>+SUMPRODUCT(--('1.1'!B$9:'1.1'!B$870=B125),--('1.1'!F$9:'1.1'!F$870="No"),'1.1'!H$9:'1.1'!H$870,'1.1'!G$9:G$870)*$D$146</f>
        <v>0</v>
      </c>
      <c r="I125" s="38">
        <f>+SUMPRODUCT(--('1.1'!B$9:'1.1'!B$870=B125),--('1.1'!F$9:'1.1'!F$870="Si"),'1.1'!H$9:'1.1'!H$870,'1.1'!G$9:G$870)*$D$146</f>
        <v>0</v>
      </c>
      <c r="J125" s="1224">
        <f>+SUMPRODUCT('2'!$D$11:$D$97,'2'!P$11:P$97)*IF(ISERROR(HLOOKUP(B125,$E$8:$O$10,3,FALSE)),0,HLOOKUP(B125,$E$8:$O$10,3,FALSE))</f>
        <v>0</v>
      </c>
      <c r="K125" s="39">
        <f t="shared" si="8"/>
        <v>0</v>
      </c>
      <c r="L125" s="1680"/>
      <c r="M125" s="1720"/>
      <c r="N125" s="1517"/>
      <c r="O125" s="1514"/>
      <c r="P125" s="1514"/>
    </row>
    <row r="126" spans="2:16">
      <c r="B126" s="40" t="s">
        <v>366</v>
      </c>
      <c r="C126" s="114"/>
      <c r="D126" s="130">
        <f>+SUMPRODUCT(--('1.1'!B$9:'1.1'!B$870=B126),--('1.1'!F$9:'1.1'!F$870="No"),'1.1'!H$9:'1.1'!H$870)</f>
        <v>0</v>
      </c>
      <c r="E126" s="35">
        <f>+SUMPRODUCT(--('1.1'!B$9:'1.1'!B$870=B126),--('1.1'!F$9:'1.1'!F$870="Si"),'1.1'!H$9:'1.1'!H$870)</f>
        <v>0</v>
      </c>
      <c r="F126" s="35">
        <f t="shared" si="6"/>
        <v>0</v>
      </c>
      <c r="G126" s="149">
        <f t="shared" si="7"/>
        <v>0</v>
      </c>
      <c r="H126" s="37">
        <f>+SUMPRODUCT(--('1.1'!B$9:'1.1'!B$870=B126),--('1.1'!F$9:'1.1'!F$870="No"),'1.1'!H$9:'1.1'!H$870,'1.1'!G$9:G$870)*$D$146</f>
        <v>0</v>
      </c>
      <c r="I126" s="38">
        <f>+SUMPRODUCT(--('1.1'!B$9:'1.1'!B$870=B126),--('1.1'!F$9:'1.1'!F$870="Si"),'1.1'!H$9:'1.1'!H$870,'1.1'!G$9:G$870)*$D$146</f>
        <v>0</v>
      </c>
      <c r="J126" s="1224">
        <f>+SUMPRODUCT('2'!$D$11:$D$97,'2'!P$11:P$97)*IF(ISERROR(HLOOKUP(B126,$E$8:$O$10,3,FALSE)),0,HLOOKUP(B126,$E$8:$O$10,3,FALSE))</f>
        <v>0</v>
      </c>
      <c r="K126" s="39">
        <f t="shared" si="8"/>
        <v>0</v>
      </c>
      <c r="L126" s="1680"/>
      <c r="M126" s="1720"/>
      <c r="N126" s="1517"/>
      <c r="O126" s="1514"/>
      <c r="P126" s="1514"/>
    </row>
    <row r="127" spans="2:16">
      <c r="B127" s="40" t="s">
        <v>367</v>
      </c>
      <c r="C127" s="114"/>
      <c r="D127" s="130">
        <f>+SUMPRODUCT(--('1.1'!B$9:'1.1'!B$870=B127),--('1.1'!F$9:'1.1'!F$870="No"),'1.1'!H$9:'1.1'!H$870)</f>
        <v>0</v>
      </c>
      <c r="E127" s="35">
        <f>+SUMPRODUCT(--('1.1'!B$9:'1.1'!B$870=B127),--('1.1'!F$9:'1.1'!F$870="Si"),'1.1'!H$9:'1.1'!H$870)</f>
        <v>0</v>
      </c>
      <c r="F127" s="35">
        <f t="shared" si="6"/>
        <v>0</v>
      </c>
      <c r="G127" s="149">
        <f t="shared" si="7"/>
        <v>0</v>
      </c>
      <c r="H127" s="37">
        <f>+SUMPRODUCT(--('1.1'!B$9:'1.1'!B$870=B127),--('1.1'!F$9:'1.1'!F$870="No"),'1.1'!H$9:'1.1'!H$870,'1.1'!G$9:G$870)*$D$146</f>
        <v>0</v>
      </c>
      <c r="I127" s="38">
        <f>+SUMPRODUCT(--('1.1'!B$9:'1.1'!B$870=B127),--('1.1'!F$9:'1.1'!F$870="Si"),'1.1'!H$9:'1.1'!H$870,'1.1'!G$9:G$870)*$D$146</f>
        <v>0</v>
      </c>
      <c r="J127" s="1224">
        <f>+SUMPRODUCT('2'!$D$11:$D$97,'2'!P$11:P$97)*IF(ISERROR(HLOOKUP(B127,$E$8:$O$10,3,FALSE)),0,HLOOKUP(B127,$E$8:$O$10,3,FALSE))</f>
        <v>0</v>
      </c>
      <c r="K127" s="39">
        <f t="shared" si="8"/>
        <v>0</v>
      </c>
      <c r="L127" s="1680"/>
      <c r="M127" s="1720"/>
      <c r="N127" s="1517"/>
      <c r="O127" s="1514"/>
      <c r="P127" s="1514"/>
    </row>
    <row r="128" spans="2:16">
      <c r="B128" s="40" t="s">
        <v>350</v>
      </c>
      <c r="C128" s="114"/>
      <c r="D128" s="130">
        <f>+SUMPRODUCT(--('1.1'!B$9:'1.1'!B$870=B128),--('1.1'!F$9:'1.1'!F$870="No"),'1.1'!H$9:'1.1'!H$870)</f>
        <v>6473.7827898437481</v>
      </c>
      <c r="E128" s="35">
        <f>+SUMPRODUCT(--('1.1'!B$9:'1.1'!B$870=B128),--('1.1'!F$9:'1.1'!F$870="Si"),'1.1'!H$9:'1.1'!H$870)</f>
        <v>0</v>
      </c>
      <c r="F128" s="35">
        <f t="shared" si="6"/>
        <v>7.656130848467825</v>
      </c>
      <c r="G128" s="149">
        <f t="shared" si="7"/>
        <v>6481.438920692216</v>
      </c>
      <c r="H128" s="37">
        <f>+SUMPRODUCT(--('1.1'!B$9:'1.1'!B$870=B128),--('1.1'!F$9:'1.1'!F$870="No"),'1.1'!H$9:'1.1'!H$870,'1.1'!G$9:G$870)*$D$146</f>
        <v>111154.85050161717</v>
      </c>
      <c r="I128" s="38">
        <f>+SUMPRODUCT(--('1.1'!B$9:'1.1'!B$870=B128),--('1.1'!F$9:'1.1'!F$870="Si"),'1.1'!H$9:'1.1'!H$870,'1.1'!G$9:G$870)*$D$146</f>
        <v>0</v>
      </c>
      <c r="J128" s="1224">
        <f>+SUMPRODUCT('2'!$D$11:$D$97,'2'!P$11:P$97)*IF(ISERROR(HLOOKUP(B128,$E$8:$O$10,3,FALSE)),0,HLOOKUP(B128,$E$8:$O$10,3,FALSE))</f>
        <v>132.45786967147811</v>
      </c>
      <c r="K128" s="39">
        <f t="shared" si="8"/>
        <v>111287.30837128864</v>
      </c>
      <c r="L128" s="1680"/>
      <c r="M128" s="1720"/>
      <c r="N128" s="1517"/>
      <c r="O128" s="1514"/>
      <c r="P128" s="1514"/>
    </row>
    <row r="129" spans="2:16">
      <c r="B129" s="40" t="s">
        <v>368</v>
      </c>
      <c r="C129" s="114"/>
      <c r="D129" s="130">
        <f>+SUMPRODUCT(--('1.1'!B$9:'1.1'!B$870=B129),--('1.1'!F$9:'1.1'!F$870="No"),'1.1'!H$9:'1.1'!H$870)</f>
        <v>0</v>
      </c>
      <c r="E129" s="35">
        <f>+SUMPRODUCT(--('1.1'!B$9:'1.1'!B$870=B129),--('1.1'!F$9:'1.1'!F$870="Si"),'1.1'!H$9:'1.1'!H$870)</f>
        <v>0</v>
      </c>
      <c r="F129" s="35">
        <f t="shared" si="6"/>
        <v>0</v>
      </c>
      <c r="G129" s="149">
        <f t="shared" si="7"/>
        <v>0</v>
      </c>
      <c r="H129" s="37">
        <f>+SUMPRODUCT(--('1.1'!B$9:'1.1'!B$870=B129),--('1.1'!F$9:'1.1'!F$870="No"),'1.1'!H$9:'1.1'!H$870,'1.1'!G$9:G$870)*$D$146</f>
        <v>0</v>
      </c>
      <c r="I129" s="38">
        <f>+SUMPRODUCT(--('1.1'!B$9:'1.1'!B$870=B129),--('1.1'!F$9:'1.1'!F$870="Si"),'1.1'!H$9:'1.1'!H$870,'1.1'!G$9:G$870)*$D$146</f>
        <v>0</v>
      </c>
      <c r="J129" s="1668">
        <f>+SUMPRODUCT('2'!$D$11:$D$97,'2'!P$11:P$97)*IF(ISERROR(HLOOKUP(B129,$E$8:$O$10,3,FALSE)),0,HLOOKUP(B129,$E$8:$O$10,3,FALSE))</f>
        <v>0</v>
      </c>
      <c r="K129" s="39">
        <f t="shared" si="8"/>
        <v>0</v>
      </c>
      <c r="L129" s="1680"/>
      <c r="M129" s="1720"/>
      <c r="N129" s="1517"/>
      <c r="O129" s="1514"/>
      <c r="P129" s="1514"/>
    </row>
    <row r="130" spans="2:16" s="1646" customFormat="1">
      <c r="B130" s="1651" t="s">
        <v>1479</v>
      </c>
      <c r="C130" s="1653"/>
      <c r="D130" s="1654">
        <f>+SUMPRODUCT(--('1.1'!B$9:'1.1'!B$870=B130),--('1.1'!F$9:'1.1'!F$870="No"),'1.1'!H$9:'1.1'!H$870)</f>
        <v>0</v>
      </c>
      <c r="E130" s="1647">
        <f>+SUMPRODUCT(--('1.1'!B$9:'1.1'!B$870=B130),--('1.1'!F$9:'1.1'!F$870="Si"),'1.1'!H$9:'1.1'!H$870)</f>
        <v>0</v>
      </c>
      <c r="F130" s="1647">
        <f t="shared" ref="F130" si="9">+IF(ISERROR(HLOOKUP(B130,$E$8:$O$10,3,FALSE)),0,HLOOKUP(B130,$E$8:$O$10,3,FALSE))*$P$97</f>
        <v>0</v>
      </c>
      <c r="G130" s="1655">
        <f t="shared" ref="G130" si="10">SUM(D130:F130)</f>
        <v>0</v>
      </c>
      <c r="H130" s="1648">
        <f>+SUMPRODUCT(--('1.1'!B$9:'1.1'!B$870=B130),--('1.1'!F$9:'1.1'!F$870="No"),'1.1'!H$9:'1.1'!H$870,'1.1'!G$9:G$870)*$D$146</f>
        <v>0</v>
      </c>
      <c r="I130" s="1649">
        <f>+SUMPRODUCT(--('1.1'!B$9:'1.1'!B$870=B130),--('1.1'!F$9:'1.1'!F$870="Si"),'1.1'!H$9:'1.1'!H$870,'1.1'!G$9:G$870)*$D$146</f>
        <v>0</v>
      </c>
      <c r="J130" s="1668">
        <f>+SUMPRODUCT('2'!$D$11:$D$97,'2'!P$11:P$97)*IF(ISERROR(HLOOKUP(B130,$E$8:$O$10,3,FALSE)),0,HLOOKUP(B130,$E$8:$O$10,3,FALSE))</f>
        <v>0</v>
      </c>
      <c r="K130" s="1650">
        <f t="shared" ref="K130" si="11">SUM(H130:J130)</f>
        <v>0</v>
      </c>
      <c r="L130" s="1680"/>
      <c r="M130" s="1720"/>
      <c r="N130" s="1680"/>
      <c r="O130" s="1679"/>
      <c r="P130" s="1679"/>
    </row>
    <row r="131" spans="2:16" s="1646" customFormat="1">
      <c r="B131" s="1636" t="s">
        <v>1558</v>
      </c>
      <c r="C131" s="1653"/>
      <c r="D131" s="1654">
        <f>+SUMPRODUCT(--('1.1'!B$9:'1.1'!B$870=B131),--('1.1'!F$9:'1.1'!F$870="No"),'1.1'!H$9:'1.1'!H$870)</f>
        <v>13463</v>
      </c>
      <c r="E131" s="1647">
        <f>+SUMPRODUCT(--('1.1'!B$9:'1.1'!B$870=B131),--('1.1'!F$9:'1.1'!F$870="Si"),'1.1'!H$9:'1.1'!H$870)</f>
        <v>0</v>
      </c>
      <c r="F131" s="1647">
        <f t="shared" ref="F131" si="12">+IF(ISERROR(HLOOKUP(B131,$E$8:$O$10,3,FALSE)),0,HLOOKUP(B131,$E$8:$O$10,3,FALSE))*$P$97</f>
        <v>0</v>
      </c>
      <c r="G131" s="1655">
        <f t="shared" ref="G131" si="13">SUM(D131:F131)</f>
        <v>13463</v>
      </c>
      <c r="H131" s="1648">
        <f>+SUMPRODUCT(--('1.1'!B$9:'1.1'!B$870=B131),--('1.1'!F$9:'1.1'!F$870="No"),'1.1'!H$9:'1.1'!H$870,'1.1'!G$9:G$870)*$D$146</f>
        <v>236275.65000000002</v>
      </c>
      <c r="I131" s="1649">
        <f>+SUMPRODUCT(--('1.1'!B$9:'1.1'!B$870=B131),--('1.1'!F$9:'1.1'!F$870="Si"),'1.1'!H$9:'1.1'!H$870,'1.1'!G$9:G$870)*$D$146</f>
        <v>0</v>
      </c>
      <c r="J131" s="1668">
        <f>+SUMPRODUCT('2'!$D$11:$D$97,'2'!P$11:P$97)*IF(ISERROR(HLOOKUP(B131,$E$8:$O$10,3,FALSE)),0,HLOOKUP(B131,$E$8:$O$10,3,FALSE))</f>
        <v>0</v>
      </c>
      <c r="K131" s="1650">
        <f t="shared" ref="K131" si="14">SUM(H131:J131)</f>
        <v>236275.65000000002</v>
      </c>
      <c r="L131" s="1680"/>
      <c r="M131" s="1720"/>
      <c r="N131" s="1680"/>
      <c r="O131" s="1679"/>
      <c r="P131" s="1679"/>
    </row>
    <row r="132" spans="2:16" s="1646" customFormat="1">
      <c r="B132" s="1636" t="s">
        <v>1777</v>
      </c>
      <c r="C132" s="1653"/>
      <c r="D132" s="1654">
        <f>+SUMPRODUCT(--('1.1'!B$9:'1.1'!B$870=B132),--('1.1'!F$9:'1.1'!F$870="No"),'1.1'!H$9:'1.1'!H$870)</f>
        <v>0</v>
      </c>
      <c r="E132" s="1647">
        <f>+SUMPRODUCT(--('1.1'!B$9:'1.1'!B$870=B132),--('1.1'!F$9:'1.1'!F$870="Si"),'1.1'!H$9:'1.1'!H$870)</f>
        <v>0</v>
      </c>
      <c r="F132" s="1647">
        <f t="shared" ref="F132" si="15">+IF(ISERROR(HLOOKUP(B132,$E$8:$O$10,3,FALSE)),0,HLOOKUP(B132,$E$8:$O$10,3,FALSE))*$P$97</f>
        <v>473.02807014653007</v>
      </c>
      <c r="G132" s="1655">
        <f t="shared" ref="G132" si="16">SUM(D132:F132)</f>
        <v>473.02807014653007</v>
      </c>
      <c r="H132" s="1648">
        <f>+SUMPRODUCT(--('1.1'!B$9:'1.1'!B$870=B132),--('1.1'!F$9:'1.1'!F$870="No"),'1.1'!H$9:'1.1'!H$870,'1.1'!G$9:G$870)*$D$146</f>
        <v>0</v>
      </c>
      <c r="I132" s="1649">
        <f>+SUMPRODUCT(--('1.1'!B$9:'1.1'!B$870=B132),--('1.1'!F$9:'1.1'!F$870="Si"),'1.1'!H$9:'1.1'!H$870,'1.1'!G$9:G$870)*$D$146</f>
        <v>0</v>
      </c>
      <c r="J132" s="1668">
        <f>+SUMPRODUCT('2'!$D$11:$D$97,'2'!P$11:P$97)*IF(ISERROR(HLOOKUP(B132,$E$8:$O$10,3,FALSE)),0,HLOOKUP(B132,$E$8:$O$10,3,FALSE))</f>
        <v>8183.8061165005956</v>
      </c>
      <c r="K132" s="1650">
        <f t="shared" ref="K132" si="17">SUM(H132:J132)</f>
        <v>8183.8061165005956</v>
      </c>
      <c r="L132" s="1680"/>
      <c r="M132" s="1720"/>
      <c r="N132" s="1680"/>
      <c r="O132" s="1679"/>
      <c r="P132" s="1679"/>
    </row>
    <row r="133" spans="2:16" s="1646" customFormat="1">
      <c r="B133" s="1636" t="s">
        <v>1806</v>
      </c>
      <c r="C133" s="1653"/>
      <c r="D133" s="1654">
        <f>+SUMPRODUCT(--('1.1'!B$9:'1.1'!B$870=B133),--('1.1'!F$9:'1.1'!F$870="No"),'1.1'!H$9:'1.1'!H$870)</f>
        <v>0</v>
      </c>
      <c r="E133" s="1647">
        <f>+SUMPRODUCT(--('1.1'!B$9:'1.1'!B$870=B133),--('1.1'!F$9:'1.1'!F$870="Si"),'1.1'!H$9:'1.1'!H$870)</f>
        <v>0</v>
      </c>
      <c r="F133" s="1647">
        <f t="shared" ref="F133:F135" si="18">+IF(ISERROR(HLOOKUP(B133,$E$8:$O$10,3,FALSE)),0,HLOOKUP(B133,$E$8:$O$10,3,FALSE))*$P$97</f>
        <v>0</v>
      </c>
      <c r="G133" s="1655">
        <f t="shared" ref="G133:G135" si="19">SUM(D133:F133)</f>
        <v>0</v>
      </c>
      <c r="H133" s="1648">
        <f>+SUMPRODUCT(--('1.1'!B$9:'1.1'!B$870=B133),--('1.1'!F$9:'1.1'!F$870="No"),'1.1'!H$9:'1.1'!H$870,'1.1'!G$9:G$870)*$D$146</f>
        <v>0</v>
      </c>
      <c r="I133" s="1649">
        <f>+SUMPRODUCT(--('1.1'!B$9:'1.1'!B$870=B133),--('1.1'!F$9:'1.1'!F$870="Si"),'1.1'!H$9:'1.1'!H$870,'1.1'!G$9:G$870)*$D$146</f>
        <v>0</v>
      </c>
      <c r="J133" s="1668">
        <f>+SUMPRODUCT('2'!$D$11:$D$97,'2'!P$11:P$97)*IF(ISERROR(HLOOKUP(B133,$E$8:$O$10,3,FALSE)),0,HLOOKUP(B133,$E$8:$O$10,3,FALSE))</f>
        <v>0</v>
      </c>
      <c r="K133" s="1650">
        <f t="shared" ref="K133:K135" si="20">SUM(H133:J133)</f>
        <v>0</v>
      </c>
      <c r="L133" s="1680"/>
      <c r="M133" s="1720"/>
      <c r="N133" s="1680"/>
      <c r="O133" s="1679"/>
      <c r="P133" s="1679"/>
    </row>
    <row r="134" spans="2:16" s="1646" customFormat="1">
      <c r="B134" s="1636" t="s">
        <v>1807</v>
      </c>
      <c r="C134" s="1653"/>
      <c r="D134" s="1654">
        <f>+SUMPRODUCT(--('1.1'!B$9:'1.1'!B$870=B134),--('1.1'!F$9:'1.1'!F$870="No"),'1.1'!H$9:'1.1'!H$870)</f>
        <v>0</v>
      </c>
      <c r="E134" s="1647">
        <f>+SUMPRODUCT(--('1.1'!B$9:'1.1'!B$870=B134),--('1.1'!F$9:'1.1'!F$870="Si"),'1.1'!H$9:'1.1'!H$870)</f>
        <v>0</v>
      </c>
      <c r="F134" s="1647">
        <f t="shared" si="18"/>
        <v>0</v>
      </c>
      <c r="G134" s="1655">
        <f t="shared" si="19"/>
        <v>0</v>
      </c>
      <c r="H134" s="1648">
        <f>+SUMPRODUCT(--('1.1'!B$9:'1.1'!B$870=B134),--('1.1'!F$9:'1.1'!F$870="No"),'1.1'!H$9:'1.1'!H$870,'1.1'!G$9:G$870)*$D$146</f>
        <v>0</v>
      </c>
      <c r="I134" s="1649">
        <f>+SUMPRODUCT(--('1.1'!B$9:'1.1'!B$870=B134),--('1.1'!F$9:'1.1'!F$870="Si"),'1.1'!H$9:'1.1'!H$870,'1.1'!G$9:G$870)*$D$146</f>
        <v>0</v>
      </c>
      <c r="J134" s="1668">
        <f>+SUMPRODUCT('2'!$D$11:$D$97,'2'!P$11:P$97)*IF(ISERROR(HLOOKUP(B134,$E$8:$O$10,3,FALSE)),0,HLOOKUP(B134,$E$8:$O$10,3,FALSE))</f>
        <v>0</v>
      </c>
      <c r="K134" s="1650">
        <f t="shared" si="20"/>
        <v>0</v>
      </c>
      <c r="L134" s="1680"/>
      <c r="M134" s="1720"/>
      <c r="N134" s="1680"/>
      <c r="O134" s="1679"/>
      <c r="P134" s="1679"/>
    </row>
    <row r="135" spans="2:16" s="1646" customFormat="1" ht="13.5" thickBot="1">
      <c r="B135" s="1636" t="s">
        <v>1808</v>
      </c>
      <c r="C135" s="1653"/>
      <c r="D135" s="1654">
        <f>+SUMPRODUCT(--('1.1'!B$9:'1.1'!B$870=B135),--('1.1'!F$9:'1.1'!F$870="No"),'1.1'!H$9:'1.1'!H$870)</f>
        <v>0</v>
      </c>
      <c r="E135" s="1647">
        <f>+SUMPRODUCT(--('1.1'!B$9:'1.1'!B$870=B135),--('1.1'!F$9:'1.1'!F$870="Si"),'1.1'!H$9:'1.1'!H$870)</f>
        <v>0</v>
      </c>
      <c r="F135" s="1647">
        <f t="shared" si="18"/>
        <v>0</v>
      </c>
      <c r="G135" s="1655">
        <f t="shared" si="19"/>
        <v>0</v>
      </c>
      <c r="H135" s="1648">
        <f>+SUMPRODUCT(--('1.1'!B$9:'1.1'!B$870=B135),--('1.1'!F$9:'1.1'!F$870="No"),'1.1'!H$9:'1.1'!H$870,'1.1'!G$9:G$870)*$D$146</f>
        <v>0</v>
      </c>
      <c r="I135" s="1649">
        <f>+SUMPRODUCT(--('1.1'!B$9:'1.1'!B$870=B135),--('1.1'!F$9:'1.1'!F$870="Si"),'1.1'!H$9:'1.1'!H$870,'1.1'!G$9:G$870)*$D$146</f>
        <v>0</v>
      </c>
      <c r="J135" s="1669">
        <f>+SUMPRODUCT('2'!$D$11:$D$97,'2'!P$11:P$97)*IF(ISERROR(HLOOKUP(B135,$E$8:$O$10,3,FALSE)),0,HLOOKUP(B135,$E$8:$O$10,3,FALSE))</f>
        <v>0</v>
      </c>
      <c r="K135" s="1650">
        <f t="shared" si="20"/>
        <v>0</v>
      </c>
      <c r="L135" s="1680"/>
      <c r="M135" s="1720"/>
      <c r="N135" s="1680"/>
      <c r="O135" s="1679"/>
      <c r="P135" s="1679"/>
    </row>
    <row r="136" spans="2:16" ht="13.5" thickBot="1">
      <c r="B136" s="41" t="s">
        <v>369</v>
      </c>
      <c r="C136" s="1235"/>
      <c r="D136" s="1231">
        <f t="shared" ref="D136:K136" si="21">SUM(D105:D135)</f>
        <v>2924545.6167263943</v>
      </c>
      <c r="E136" s="42">
        <f t="shared" si="21"/>
        <v>1814619.2660995894</v>
      </c>
      <c r="F136" s="42">
        <f t="shared" si="21"/>
        <v>9303.2616332404104</v>
      </c>
      <c r="G136" s="1237">
        <f t="shared" si="21"/>
        <v>4748468.1444592252</v>
      </c>
      <c r="H136" s="43">
        <f t="shared" si="21"/>
        <v>50632868.752084985</v>
      </c>
      <c r="I136" s="44">
        <f t="shared" si="21"/>
        <v>31259318.223276448</v>
      </c>
      <c r="J136" s="45">
        <f t="shared" si="21"/>
        <v>160954.69648119085</v>
      </c>
      <c r="K136" s="45">
        <f t="shared" si="21"/>
        <v>82053141.67184265</v>
      </c>
      <c r="L136" s="1514"/>
      <c r="M136" s="1514"/>
      <c r="N136" s="1514"/>
      <c r="O136" s="18"/>
    </row>
    <row r="137" spans="2:16">
      <c r="B137" s="46" t="s">
        <v>370</v>
      </c>
      <c r="C137" s="47"/>
      <c r="D137" s="48"/>
      <c r="E137" s="48"/>
      <c r="F137" s="48"/>
      <c r="G137" s="49">
        <f>+RELACION!C67</f>
        <v>5079260</v>
      </c>
      <c r="H137" s="50" t="str">
        <f>+RELACION!C68</f>
        <v xml:space="preserve"> 30 de octubre de 2012 19:30 h</v>
      </c>
      <c r="I137" s="18"/>
      <c r="J137" s="18"/>
      <c r="K137" s="18"/>
      <c r="L137" s="1514"/>
      <c r="M137" s="1514"/>
      <c r="N137" s="1514"/>
      <c r="O137" s="18"/>
    </row>
    <row r="138" spans="2:16">
      <c r="B138" s="51" t="s">
        <v>371</v>
      </c>
      <c r="C138" s="52"/>
      <c r="D138" s="53"/>
      <c r="E138" s="53"/>
      <c r="F138" s="53"/>
      <c r="G138" s="54">
        <f>+'9'!M134</f>
        <v>47553.10926047204</v>
      </c>
      <c r="H138" s="18"/>
      <c r="I138" s="18"/>
      <c r="J138" s="18"/>
      <c r="K138" s="18"/>
    </row>
    <row r="139" spans="2:16">
      <c r="B139" s="55" t="s">
        <v>372</v>
      </c>
      <c r="C139" s="34"/>
      <c r="D139" s="34"/>
      <c r="E139" s="34"/>
      <c r="G139" s="36">
        <v>0</v>
      </c>
      <c r="H139" s="56"/>
      <c r="I139" s="18"/>
      <c r="J139" s="18"/>
      <c r="K139" s="18"/>
    </row>
    <row r="140" spans="2:16">
      <c r="B140" s="55"/>
      <c r="C140" s="34"/>
      <c r="D140" s="34"/>
      <c r="E140" s="34"/>
      <c r="G140" s="36"/>
      <c r="H140" s="18"/>
      <c r="I140" s="18"/>
      <c r="J140" s="18"/>
      <c r="K140" s="18"/>
    </row>
    <row r="141" spans="2:16" ht="13.5" thickBot="1">
      <c r="B141" s="57" t="s">
        <v>373</v>
      </c>
      <c r="C141" s="58"/>
      <c r="D141" s="59"/>
      <c r="E141" s="59"/>
      <c r="F141" s="60"/>
      <c r="G141" s="61">
        <f>+(G137-G136-G138-G139)/G137</f>
        <v>5.5763781787170313E-2</v>
      </c>
      <c r="H141" s="18"/>
      <c r="I141" s="18"/>
      <c r="J141" s="18"/>
      <c r="K141" s="18"/>
    </row>
    <row r="142" spans="2:16">
      <c r="D142" s="18"/>
      <c r="E142" s="62"/>
      <c r="G142" s="63"/>
      <c r="H142" s="18"/>
      <c r="I142" s="18"/>
      <c r="J142" s="18"/>
      <c r="K142" s="18"/>
    </row>
    <row r="143" spans="2:16">
      <c r="B143" t="s">
        <v>374</v>
      </c>
      <c r="D143" s="64"/>
      <c r="E143" s="65"/>
      <c r="F143" s="65"/>
      <c r="G143" s="64"/>
      <c r="H143" s="18"/>
      <c r="I143" s="18"/>
      <c r="J143" s="18"/>
      <c r="K143" s="18"/>
    </row>
    <row r="146" spans="2:7">
      <c r="B146" t="s">
        <v>468</v>
      </c>
      <c r="D146" s="18">
        <v>1</v>
      </c>
    </row>
    <row r="148" spans="2:7">
      <c r="D148" s="322"/>
      <c r="E148" s="322"/>
      <c r="F148" s="322"/>
      <c r="G148" s="322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5"/>
  <sheetViews>
    <sheetView showGridLines="0" view="pageBreakPreview" topLeftCell="I63" zoomScale="73" zoomScaleNormal="75" zoomScaleSheetLayoutView="73" workbookViewId="0">
      <selection activeCell="A108" sqref="A108"/>
    </sheetView>
  </sheetViews>
  <sheetFormatPr defaultColWidth="9.140625" defaultRowHeight="12.75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3.7109375" customWidth="1"/>
    <col min="261" max="261" width="21.5703125" customWidth="1"/>
    <col min="262" max="262" width="14" bestFit="1" customWidth="1"/>
    <col min="263" max="263" width="13.42578125" customWidth="1"/>
    <col min="264" max="264" width="14.85546875" customWidth="1"/>
    <col min="265" max="265" width="13" customWidth="1"/>
    <col min="267" max="267" width="11.7109375" customWidth="1"/>
    <col min="268" max="268" width="13.5703125" customWidth="1"/>
    <col min="269" max="269" width="12.7109375" customWidth="1"/>
    <col min="270" max="270" width="13.28515625" customWidth="1"/>
    <col min="271" max="271" width="12.28515625" customWidth="1"/>
    <col min="272" max="272" width="13.85546875" customWidth="1"/>
    <col min="273" max="273" width="12.85546875" customWidth="1"/>
    <col min="274" max="274" width="11" customWidth="1"/>
    <col min="275" max="275" width="13.28515625" customWidth="1"/>
    <col min="276" max="276" width="11.5703125" customWidth="1"/>
    <col min="277" max="277" width="11.42578125" customWidth="1"/>
    <col min="279" max="279" width="10.140625" customWidth="1"/>
    <col min="281" max="281" width="9.85546875" bestFit="1" customWidth="1"/>
    <col min="517" max="517" width="21.5703125" customWidth="1"/>
    <col min="518" max="518" width="14" bestFit="1" customWidth="1"/>
    <col min="519" max="519" width="13.42578125" customWidth="1"/>
    <col min="520" max="520" width="14.85546875" customWidth="1"/>
    <col min="521" max="521" width="13" customWidth="1"/>
    <col min="523" max="523" width="11.7109375" customWidth="1"/>
    <col min="524" max="524" width="13.5703125" customWidth="1"/>
    <col min="525" max="525" width="12.7109375" customWidth="1"/>
    <col min="526" max="526" width="13.28515625" customWidth="1"/>
    <col min="527" max="527" width="12.28515625" customWidth="1"/>
    <col min="528" max="528" width="13.85546875" customWidth="1"/>
    <col min="529" max="529" width="12.85546875" customWidth="1"/>
    <col min="530" max="530" width="11" customWidth="1"/>
    <col min="531" max="531" width="13.28515625" customWidth="1"/>
    <col min="532" max="532" width="11.5703125" customWidth="1"/>
    <col min="533" max="533" width="11.42578125" customWidth="1"/>
    <col min="535" max="535" width="10.140625" customWidth="1"/>
    <col min="537" max="537" width="9.85546875" bestFit="1" customWidth="1"/>
    <col min="773" max="773" width="21.5703125" customWidth="1"/>
    <col min="774" max="774" width="14" bestFit="1" customWidth="1"/>
    <col min="775" max="775" width="13.42578125" customWidth="1"/>
    <col min="776" max="776" width="14.85546875" customWidth="1"/>
    <col min="777" max="777" width="13" customWidth="1"/>
    <col min="779" max="779" width="11.7109375" customWidth="1"/>
    <col min="780" max="780" width="13.5703125" customWidth="1"/>
    <col min="781" max="781" width="12.7109375" customWidth="1"/>
    <col min="782" max="782" width="13.28515625" customWidth="1"/>
    <col min="783" max="783" width="12.28515625" customWidth="1"/>
    <col min="784" max="784" width="13.85546875" customWidth="1"/>
    <col min="785" max="785" width="12.85546875" customWidth="1"/>
    <col min="786" max="786" width="11" customWidth="1"/>
    <col min="787" max="787" width="13.28515625" customWidth="1"/>
    <col min="788" max="788" width="11.5703125" customWidth="1"/>
    <col min="789" max="789" width="11.42578125" customWidth="1"/>
    <col min="791" max="791" width="10.140625" customWidth="1"/>
    <col min="793" max="793" width="9.85546875" bestFit="1" customWidth="1"/>
    <col min="1029" max="1029" width="21.5703125" customWidth="1"/>
    <col min="1030" max="1030" width="14" bestFit="1" customWidth="1"/>
    <col min="1031" max="1031" width="13.42578125" customWidth="1"/>
    <col min="1032" max="1032" width="14.85546875" customWidth="1"/>
    <col min="1033" max="1033" width="13" customWidth="1"/>
    <col min="1035" max="1035" width="11.7109375" customWidth="1"/>
    <col min="1036" max="1036" width="13.5703125" customWidth="1"/>
    <col min="1037" max="1037" width="12.7109375" customWidth="1"/>
    <col min="1038" max="1038" width="13.28515625" customWidth="1"/>
    <col min="1039" max="1039" width="12.28515625" customWidth="1"/>
    <col min="1040" max="1040" width="13.85546875" customWidth="1"/>
    <col min="1041" max="1041" width="12.85546875" customWidth="1"/>
    <col min="1042" max="1042" width="11" customWidth="1"/>
    <col min="1043" max="1043" width="13.28515625" customWidth="1"/>
    <col min="1044" max="1044" width="11.5703125" customWidth="1"/>
    <col min="1045" max="1045" width="11.42578125" customWidth="1"/>
    <col min="1047" max="1047" width="10.140625" customWidth="1"/>
    <col min="1049" max="1049" width="9.85546875" bestFit="1" customWidth="1"/>
    <col min="1285" max="1285" width="21.5703125" customWidth="1"/>
    <col min="1286" max="1286" width="14" bestFit="1" customWidth="1"/>
    <col min="1287" max="1287" width="13.42578125" customWidth="1"/>
    <col min="1288" max="1288" width="14.85546875" customWidth="1"/>
    <col min="1289" max="1289" width="13" customWidth="1"/>
    <col min="1291" max="1291" width="11.7109375" customWidth="1"/>
    <col min="1292" max="1292" width="13.5703125" customWidth="1"/>
    <col min="1293" max="1293" width="12.7109375" customWidth="1"/>
    <col min="1294" max="1294" width="13.28515625" customWidth="1"/>
    <col min="1295" max="1295" width="12.28515625" customWidth="1"/>
    <col min="1296" max="1296" width="13.85546875" customWidth="1"/>
    <col min="1297" max="1297" width="12.85546875" customWidth="1"/>
    <col min="1298" max="1298" width="11" customWidth="1"/>
    <col min="1299" max="1299" width="13.28515625" customWidth="1"/>
    <col min="1300" max="1300" width="11.5703125" customWidth="1"/>
    <col min="1301" max="1301" width="11.42578125" customWidth="1"/>
    <col min="1303" max="1303" width="10.140625" customWidth="1"/>
    <col min="1305" max="1305" width="9.85546875" bestFit="1" customWidth="1"/>
    <col min="1541" max="1541" width="21.5703125" customWidth="1"/>
    <col min="1542" max="1542" width="14" bestFit="1" customWidth="1"/>
    <col min="1543" max="1543" width="13.42578125" customWidth="1"/>
    <col min="1544" max="1544" width="14.85546875" customWidth="1"/>
    <col min="1545" max="1545" width="13" customWidth="1"/>
    <col min="1547" max="1547" width="11.7109375" customWidth="1"/>
    <col min="1548" max="1548" width="13.5703125" customWidth="1"/>
    <col min="1549" max="1549" width="12.7109375" customWidth="1"/>
    <col min="1550" max="1550" width="13.28515625" customWidth="1"/>
    <col min="1551" max="1551" width="12.28515625" customWidth="1"/>
    <col min="1552" max="1552" width="13.85546875" customWidth="1"/>
    <col min="1553" max="1553" width="12.85546875" customWidth="1"/>
    <col min="1554" max="1554" width="11" customWidth="1"/>
    <col min="1555" max="1555" width="13.28515625" customWidth="1"/>
    <col min="1556" max="1556" width="11.5703125" customWidth="1"/>
    <col min="1557" max="1557" width="11.42578125" customWidth="1"/>
    <col min="1559" max="1559" width="10.140625" customWidth="1"/>
    <col min="1561" max="1561" width="9.85546875" bestFit="1" customWidth="1"/>
    <col min="1797" max="1797" width="21.5703125" customWidth="1"/>
    <col min="1798" max="1798" width="14" bestFit="1" customWidth="1"/>
    <col min="1799" max="1799" width="13.42578125" customWidth="1"/>
    <col min="1800" max="1800" width="14.85546875" customWidth="1"/>
    <col min="1801" max="1801" width="13" customWidth="1"/>
    <col min="1803" max="1803" width="11.7109375" customWidth="1"/>
    <col min="1804" max="1804" width="13.5703125" customWidth="1"/>
    <col min="1805" max="1805" width="12.7109375" customWidth="1"/>
    <col min="1806" max="1806" width="13.28515625" customWidth="1"/>
    <col min="1807" max="1807" width="12.28515625" customWidth="1"/>
    <col min="1808" max="1808" width="13.85546875" customWidth="1"/>
    <col min="1809" max="1809" width="12.85546875" customWidth="1"/>
    <col min="1810" max="1810" width="11" customWidth="1"/>
    <col min="1811" max="1811" width="13.28515625" customWidth="1"/>
    <col min="1812" max="1812" width="11.5703125" customWidth="1"/>
    <col min="1813" max="1813" width="11.42578125" customWidth="1"/>
    <col min="1815" max="1815" width="10.140625" customWidth="1"/>
    <col min="1817" max="1817" width="9.85546875" bestFit="1" customWidth="1"/>
    <col min="2053" max="2053" width="21.5703125" customWidth="1"/>
    <col min="2054" max="2054" width="14" bestFit="1" customWidth="1"/>
    <col min="2055" max="2055" width="13.42578125" customWidth="1"/>
    <col min="2056" max="2056" width="14.85546875" customWidth="1"/>
    <col min="2057" max="2057" width="13" customWidth="1"/>
    <col min="2059" max="2059" width="11.7109375" customWidth="1"/>
    <col min="2060" max="2060" width="13.5703125" customWidth="1"/>
    <col min="2061" max="2061" width="12.7109375" customWidth="1"/>
    <col min="2062" max="2062" width="13.28515625" customWidth="1"/>
    <col min="2063" max="2063" width="12.28515625" customWidth="1"/>
    <col min="2064" max="2064" width="13.85546875" customWidth="1"/>
    <col min="2065" max="2065" width="12.85546875" customWidth="1"/>
    <col min="2066" max="2066" width="11" customWidth="1"/>
    <col min="2067" max="2067" width="13.28515625" customWidth="1"/>
    <col min="2068" max="2068" width="11.5703125" customWidth="1"/>
    <col min="2069" max="2069" width="11.42578125" customWidth="1"/>
    <col min="2071" max="2071" width="10.140625" customWidth="1"/>
    <col min="2073" max="2073" width="9.85546875" bestFit="1" customWidth="1"/>
    <col min="2309" max="2309" width="21.5703125" customWidth="1"/>
    <col min="2310" max="2310" width="14" bestFit="1" customWidth="1"/>
    <col min="2311" max="2311" width="13.42578125" customWidth="1"/>
    <col min="2312" max="2312" width="14.85546875" customWidth="1"/>
    <col min="2313" max="2313" width="13" customWidth="1"/>
    <col min="2315" max="2315" width="11.7109375" customWidth="1"/>
    <col min="2316" max="2316" width="13.5703125" customWidth="1"/>
    <col min="2317" max="2317" width="12.7109375" customWidth="1"/>
    <col min="2318" max="2318" width="13.28515625" customWidth="1"/>
    <col min="2319" max="2319" width="12.28515625" customWidth="1"/>
    <col min="2320" max="2320" width="13.85546875" customWidth="1"/>
    <col min="2321" max="2321" width="12.85546875" customWidth="1"/>
    <col min="2322" max="2322" width="11" customWidth="1"/>
    <col min="2323" max="2323" width="13.28515625" customWidth="1"/>
    <col min="2324" max="2324" width="11.5703125" customWidth="1"/>
    <col min="2325" max="2325" width="11.42578125" customWidth="1"/>
    <col min="2327" max="2327" width="10.140625" customWidth="1"/>
    <col min="2329" max="2329" width="9.85546875" bestFit="1" customWidth="1"/>
    <col min="2565" max="2565" width="21.5703125" customWidth="1"/>
    <col min="2566" max="2566" width="14" bestFit="1" customWidth="1"/>
    <col min="2567" max="2567" width="13.42578125" customWidth="1"/>
    <col min="2568" max="2568" width="14.85546875" customWidth="1"/>
    <col min="2569" max="2569" width="13" customWidth="1"/>
    <col min="2571" max="2571" width="11.7109375" customWidth="1"/>
    <col min="2572" max="2572" width="13.5703125" customWidth="1"/>
    <col min="2573" max="2573" width="12.7109375" customWidth="1"/>
    <col min="2574" max="2574" width="13.28515625" customWidth="1"/>
    <col min="2575" max="2575" width="12.28515625" customWidth="1"/>
    <col min="2576" max="2576" width="13.85546875" customWidth="1"/>
    <col min="2577" max="2577" width="12.85546875" customWidth="1"/>
    <col min="2578" max="2578" width="11" customWidth="1"/>
    <col min="2579" max="2579" width="13.28515625" customWidth="1"/>
    <col min="2580" max="2580" width="11.5703125" customWidth="1"/>
    <col min="2581" max="2581" width="11.42578125" customWidth="1"/>
    <col min="2583" max="2583" width="10.140625" customWidth="1"/>
    <col min="2585" max="2585" width="9.85546875" bestFit="1" customWidth="1"/>
    <col min="2821" max="2821" width="21.5703125" customWidth="1"/>
    <col min="2822" max="2822" width="14" bestFit="1" customWidth="1"/>
    <col min="2823" max="2823" width="13.42578125" customWidth="1"/>
    <col min="2824" max="2824" width="14.85546875" customWidth="1"/>
    <col min="2825" max="2825" width="13" customWidth="1"/>
    <col min="2827" max="2827" width="11.7109375" customWidth="1"/>
    <col min="2828" max="2828" width="13.5703125" customWidth="1"/>
    <col min="2829" max="2829" width="12.7109375" customWidth="1"/>
    <col min="2830" max="2830" width="13.28515625" customWidth="1"/>
    <col min="2831" max="2831" width="12.28515625" customWidth="1"/>
    <col min="2832" max="2832" width="13.85546875" customWidth="1"/>
    <col min="2833" max="2833" width="12.85546875" customWidth="1"/>
    <col min="2834" max="2834" width="11" customWidth="1"/>
    <col min="2835" max="2835" width="13.28515625" customWidth="1"/>
    <col min="2836" max="2836" width="11.5703125" customWidth="1"/>
    <col min="2837" max="2837" width="11.42578125" customWidth="1"/>
    <col min="2839" max="2839" width="10.140625" customWidth="1"/>
    <col min="2841" max="2841" width="9.85546875" bestFit="1" customWidth="1"/>
    <col min="3077" max="3077" width="21.5703125" customWidth="1"/>
    <col min="3078" max="3078" width="14" bestFit="1" customWidth="1"/>
    <col min="3079" max="3079" width="13.42578125" customWidth="1"/>
    <col min="3080" max="3080" width="14.85546875" customWidth="1"/>
    <col min="3081" max="3081" width="13" customWidth="1"/>
    <col min="3083" max="3083" width="11.7109375" customWidth="1"/>
    <col min="3084" max="3084" width="13.5703125" customWidth="1"/>
    <col min="3085" max="3085" width="12.7109375" customWidth="1"/>
    <col min="3086" max="3086" width="13.28515625" customWidth="1"/>
    <col min="3087" max="3087" width="12.28515625" customWidth="1"/>
    <col min="3088" max="3088" width="13.85546875" customWidth="1"/>
    <col min="3089" max="3089" width="12.85546875" customWidth="1"/>
    <col min="3090" max="3090" width="11" customWidth="1"/>
    <col min="3091" max="3091" width="13.28515625" customWidth="1"/>
    <col min="3092" max="3092" width="11.5703125" customWidth="1"/>
    <col min="3093" max="3093" width="11.42578125" customWidth="1"/>
    <col min="3095" max="3095" width="10.140625" customWidth="1"/>
    <col min="3097" max="3097" width="9.85546875" bestFit="1" customWidth="1"/>
    <col min="3333" max="3333" width="21.5703125" customWidth="1"/>
    <col min="3334" max="3334" width="14" bestFit="1" customWidth="1"/>
    <col min="3335" max="3335" width="13.42578125" customWidth="1"/>
    <col min="3336" max="3336" width="14.85546875" customWidth="1"/>
    <col min="3337" max="3337" width="13" customWidth="1"/>
    <col min="3339" max="3339" width="11.7109375" customWidth="1"/>
    <col min="3340" max="3340" width="13.5703125" customWidth="1"/>
    <col min="3341" max="3341" width="12.7109375" customWidth="1"/>
    <col min="3342" max="3342" width="13.28515625" customWidth="1"/>
    <col min="3343" max="3343" width="12.28515625" customWidth="1"/>
    <col min="3344" max="3344" width="13.85546875" customWidth="1"/>
    <col min="3345" max="3345" width="12.85546875" customWidth="1"/>
    <col min="3346" max="3346" width="11" customWidth="1"/>
    <col min="3347" max="3347" width="13.28515625" customWidth="1"/>
    <col min="3348" max="3348" width="11.5703125" customWidth="1"/>
    <col min="3349" max="3349" width="11.42578125" customWidth="1"/>
    <col min="3351" max="3351" width="10.140625" customWidth="1"/>
    <col min="3353" max="3353" width="9.85546875" bestFit="1" customWidth="1"/>
    <col min="3589" max="3589" width="21.5703125" customWidth="1"/>
    <col min="3590" max="3590" width="14" bestFit="1" customWidth="1"/>
    <col min="3591" max="3591" width="13.42578125" customWidth="1"/>
    <col min="3592" max="3592" width="14.85546875" customWidth="1"/>
    <col min="3593" max="3593" width="13" customWidth="1"/>
    <col min="3595" max="3595" width="11.7109375" customWidth="1"/>
    <col min="3596" max="3596" width="13.5703125" customWidth="1"/>
    <col min="3597" max="3597" width="12.7109375" customWidth="1"/>
    <col min="3598" max="3598" width="13.28515625" customWidth="1"/>
    <col min="3599" max="3599" width="12.28515625" customWidth="1"/>
    <col min="3600" max="3600" width="13.85546875" customWidth="1"/>
    <col min="3601" max="3601" width="12.85546875" customWidth="1"/>
    <col min="3602" max="3602" width="11" customWidth="1"/>
    <col min="3603" max="3603" width="13.28515625" customWidth="1"/>
    <col min="3604" max="3604" width="11.5703125" customWidth="1"/>
    <col min="3605" max="3605" width="11.42578125" customWidth="1"/>
    <col min="3607" max="3607" width="10.140625" customWidth="1"/>
    <col min="3609" max="3609" width="9.85546875" bestFit="1" customWidth="1"/>
    <col min="3845" max="3845" width="21.5703125" customWidth="1"/>
    <col min="3846" max="3846" width="14" bestFit="1" customWidth="1"/>
    <col min="3847" max="3847" width="13.42578125" customWidth="1"/>
    <col min="3848" max="3848" width="14.85546875" customWidth="1"/>
    <col min="3849" max="3849" width="13" customWidth="1"/>
    <col min="3851" max="3851" width="11.7109375" customWidth="1"/>
    <col min="3852" max="3852" width="13.5703125" customWidth="1"/>
    <col min="3853" max="3853" width="12.7109375" customWidth="1"/>
    <col min="3854" max="3854" width="13.28515625" customWidth="1"/>
    <col min="3855" max="3855" width="12.28515625" customWidth="1"/>
    <col min="3856" max="3856" width="13.85546875" customWidth="1"/>
    <col min="3857" max="3857" width="12.85546875" customWidth="1"/>
    <col min="3858" max="3858" width="11" customWidth="1"/>
    <col min="3859" max="3859" width="13.28515625" customWidth="1"/>
    <col min="3860" max="3860" width="11.5703125" customWidth="1"/>
    <col min="3861" max="3861" width="11.42578125" customWidth="1"/>
    <col min="3863" max="3863" width="10.140625" customWidth="1"/>
    <col min="3865" max="3865" width="9.85546875" bestFit="1" customWidth="1"/>
    <col min="4101" max="4101" width="21.5703125" customWidth="1"/>
    <col min="4102" max="4102" width="14" bestFit="1" customWidth="1"/>
    <col min="4103" max="4103" width="13.42578125" customWidth="1"/>
    <col min="4104" max="4104" width="14.85546875" customWidth="1"/>
    <col min="4105" max="4105" width="13" customWidth="1"/>
    <col min="4107" max="4107" width="11.7109375" customWidth="1"/>
    <col min="4108" max="4108" width="13.5703125" customWidth="1"/>
    <col min="4109" max="4109" width="12.7109375" customWidth="1"/>
    <col min="4110" max="4110" width="13.28515625" customWidth="1"/>
    <col min="4111" max="4111" width="12.28515625" customWidth="1"/>
    <col min="4112" max="4112" width="13.85546875" customWidth="1"/>
    <col min="4113" max="4113" width="12.85546875" customWidth="1"/>
    <col min="4114" max="4114" width="11" customWidth="1"/>
    <col min="4115" max="4115" width="13.28515625" customWidth="1"/>
    <col min="4116" max="4116" width="11.5703125" customWidth="1"/>
    <col min="4117" max="4117" width="11.42578125" customWidth="1"/>
    <col min="4119" max="4119" width="10.140625" customWidth="1"/>
    <col min="4121" max="4121" width="9.85546875" bestFit="1" customWidth="1"/>
    <col min="4357" max="4357" width="21.5703125" customWidth="1"/>
    <col min="4358" max="4358" width="14" bestFit="1" customWidth="1"/>
    <col min="4359" max="4359" width="13.42578125" customWidth="1"/>
    <col min="4360" max="4360" width="14.85546875" customWidth="1"/>
    <col min="4361" max="4361" width="13" customWidth="1"/>
    <col min="4363" max="4363" width="11.7109375" customWidth="1"/>
    <col min="4364" max="4364" width="13.5703125" customWidth="1"/>
    <col min="4365" max="4365" width="12.7109375" customWidth="1"/>
    <col min="4366" max="4366" width="13.28515625" customWidth="1"/>
    <col min="4367" max="4367" width="12.28515625" customWidth="1"/>
    <col min="4368" max="4368" width="13.85546875" customWidth="1"/>
    <col min="4369" max="4369" width="12.85546875" customWidth="1"/>
    <col min="4370" max="4370" width="11" customWidth="1"/>
    <col min="4371" max="4371" width="13.28515625" customWidth="1"/>
    <col min="4372" max="4372" width="11.5703125" customWidth="1"/>
    <col min="4373" max="4373" width="11.42578125" customWidth="1"/>
    <col min="4375" max="4375" width="10.140625" customWidth="1"/>
    <col min="4377" max="4377" width="9.85546875" bestFit="1" customWidth="1"/>
    <col min="4613" max="4613" width="21.5703125" customWidth="1"/>
    <col min="4614" max="4614" width="14" bestFit="1" customWidth="1"/>
    <col min="4615" max="4615" width="13.42578125" customWidth="1"/>
    <col min="4616" max="4616" width="14.85546875" customWidth="1"/>
    <col min="4617" max="4617" width="13" customWidth="1"/>
    <col min="4619" max="4619" width="11.7109375" customWidth="1"/>
    <col min="4620" max="4620" width="13.5703125" customWidth="1"/>
    <col min="4621" max="4621" width="12.7109375" customWidth="1"/>
    <col min="4622" max="4622" width="13.28515625" customWidth="1"/>
    <col min="4623" max="4623" width="12.28515625" customWidth="1"/>
    <col min="4624" max="4624" width="13.85546875" customWidth="1"/>
    <col min="4625" max="4625" width="12.85546875" customWidth="1"/>
    <col min="4626" max="4626" width="11" customWidth="1"/>
    <col min="4627" max="4627" width="13.28515625" customWidth="1"/>
    <col min="4628" max="4628" width="11.5703125" customWidth="1"/>
    <col min="4629" max="4629" width="11.42578125" customWidth="1"/>
    <col min="4631" max="4631" width="10.140625" customWidth="1"/>
    <col min="4633" max="4633" width="9.85546875" bestFit="1" customWidth="1"/>
    <col min="4869" max="4869" width="21.5703125" customWidth="1"/>
    <col min="4870" max="4870" width="14" bestFit="1" customWidth="1"/>
    <col min="4871" max="4871" width="13.42578125" customWidth="1"/>
    <col min="4872" max="4872" width="14.85546875" customWidth="1"/>
    <col min="4873" max="4873" width="13" customWidth="1"/>
    <col min="4875" max="4875" width="11.7109375" customWidth="1"/>
    <col min="4876" max="4876" width="13.5703125" customWidth="1"/>
    <col min="4877" max="4877" width="12.7109375" customWidth="1"/>
    <col min="4878" max="4878" width="13.28515625" customWidth="1"/>
    <col min="4879" max="4879" width="12.28515625" customWidth="1"/>
    <col min="4880" max="4880" width="13.85546875" customWidth="1"/>
    <col min="4881" max="4881" width="12.85546875" customWidth="1"/>
    <col min="4882" max="4882" width="11" customWidth="1"/>
    <col min="4883" max="4883" width="13.28515625" customWidth="1"/>
    <col min="4884" max="4884" width="11.5703125" customWidth="1"/>
    <col min="4885" max="4885" width="11.42578125" customWidth="1"/>
    <col min="4887" max="4887" width="10.140625" customWidth="1"/>
    <col min="4889" max="4889" width="9.85546875" bestFit="1" customWidth="1"/>
    <col min="5125" max="5125" width="21.5703125" customWidth="1"/>
    <col min="5126" max="5126" width="14" bestFit="1" customWidth="1"/>
    <col min="5127" max="5127" width="13.42578125" customWidth="1"/>
    <col min="5128" max="5128" width="14.85546875" customWidth="1"/>
    <col min="5129" max="5129" width="13" customWidth="1"/>
    <col min="5131" max="5131" width="11.7109375" customWidth="1"/>
    <col min="5132" max="5132" width="13.5703125" customWidth="1"/>
    <col min="5133" max="5133" width="12.7109375" customWidth="1"/>
    <col min="5134" max="5134" width="13.28515625" customWidth="1"/>
    <col min="5135" max="5135" width="12.28515625" customWidth="1"/>
    <col min="5136" max="5136" width="13.85546875" customWidth="1"/>
    <col min="5137" max="5137" width="12.85546875" customWidth="1"/>
    <col min="5138" max="5138" width="11" customWidth="1"/>
    <col min="5139" max="5139" width="13.28515625" customWidth="1"/>
    <col min="5140" max="5140" width="11.5703125" customWidth="1"/>
    <col min="5141" max="5141" width="11.42578125" customWidth="1"/>
    <col min="5143" max="5143" width="10.140625" customWidth="1"/>
    <col min="5145" max="5145" width="9.85546875" bestFit="1" customWidth="1"/>
    <col min="5381" max="5381" width="21.5703125" customWidth="1"/>
    <col min="5382" max="5382" width="14" bestFit="1" customWidth="1"/>
    <col min="5383" max="5383" width="13.42578125" customWidth="1"/>
    <col min="5384" max="5384" width="14.85546875" customWidth="1"/>
    <col min="5385" max="5385" width="13" customWidth="1"/>
    <col min="5387" max="5387" width="11.7109375" customWidth="1"/>
    <col min="5388" max="5388" width="13.5703125" customWidth="1"/>
    <col min="5389" max="5389" width="12.7109375" customWidth="1"/>
    <col min="5390" max="5390" width="13.28515625" customWidth="1"/>
    <col min="5391" max="5391" width="12.28515625" customWidth="1"/>
    <col min="5392" max="5392" width="13.85546875" customWidth="1"/>
    <col min="5393" max="5393" width="12.85546875" customWidth="1"/>
    <col min="5394" max="5394" width="11" customWidth="1"/>
    <col min="5395" max="5395" width="13.28515625" customWidth="1"/>
    <col min="5396" max="5396" width="11.5703125" customWidth="1"/>
    <col min="5397" max="5397" width="11.42578125" customWidth="1"/>
    <col min="5399" max="5399" width="10.140625" customWidth="1"/>
    <col min="5401" max="5401" width="9.85546875" bestFit="1" customWidth="1"/>
    <col min="5637" max="5637" width="21.5703125" customWidth="1"/>
    <col min="5638" max="5638" width="14" bestFit="1" customWidth="1"/>
    <col min="5639" max="5639" width="13.42578125" customWidth="1"/>
    <col min="5640" max="5640" width="14.85546875" customWidth="1"/>
    <col min="5641" max="5641" width="13" customWidth="1"/>
    <col min="5643" max="5643" width="11.7109375" customWidth="1"/>
    <col min="5644" max="5644" width="13.5703125" customWidth="1"/>
    <col min="5645" max="5645" width="12.7109375" customWidth="1"/>
    <col min="5646" max="5646" width="13.28515625" customWidth="1"/>
    <col min="5647" max="5647" width="12.28515625" customWidth="1"/>
    <col min="5648" max="5648" width="13.85546875" customWidth="1"/>
    <col min="5649" max="5649" width="12.85546875" customWidth="1"/>
    <col min="5650" max="5650" width="11" customWidth="1"/>
    <col min="5651" max="5651" width="13.28515625" customWidth="1"/>
    <col min="5652" max="5652" width="11.5703125" customWidth="1"/>
    <col min="5653" max="5653" width="11.42578125" customWidth="1"/>
    <col min="5655" max="5655" width="10.140625" customWidth="1"/>
    <col min="5657" max="5657" width="9.85546875" bestFit="1" customWidth="1"/>
    <col min="5893" max="5893" width="21.5703125" customWidth="1"/>
    <col min="5894" max="5894" width="14" bestFit="1" customWidth="1"/>
    <col min="5895" max="5895" width="13.42578125" customWidth="1"/>
    <col min="5896" max="5896" width="14.85546875" customWidth="1"/>
    <col min="5897" max="5897" width="13" customWidth="1"/>
    <col min="5899" max="5899" width="11.7109375" customWidth="1"/>
    <col min="5900" max="5900" width="13.5703125" customWidth="1"/>
    <col min="5901" max="5901" width="12.7109375" customWidth="1"/>
    <col min="5902" max="5902" width="13.28515625" customWidth="1"/>
    <col min="5903" max="5903" width="12.28515625" customWidth="1"/>
    <col min="5904" max="5904" width="13.85546875" customWidth="1"/>
    <col min="5905" max="5905" width="12.85546875" customWidth="1"/>
    <col min="5906" max="5906" width="11" customWidth="1"/>
    <col min="5907" max="5907" width="13.28515625" customWidth="1"/>
    <col min="5908" max="5908" width="11.5703125" customWidth="1"/>
    <col min="5909" max="5909" width="11.42578125" customWidth="1"/>
    <col min="5911" max="5911" width="10.140625" customWidth="1"/>
    <col min="5913" max="5913" width="9.85546875" bestFit="1" customWidth="1"/>
    <col min="6149" max="6149" width="21.5703125" customWidth="1"/>
    <col min="6150" max="6150" width="14" bestFit="1" customWidth="1"/>
    <col min="6151" max="6151" width="13.42578125" customWidth="1"/>
    <col min="6152" max="6152" width="14.85546875" customWidth="1"/>
    <col min="6153" max="6153" width="13" customWidth="1"/>
    <col min="6155" max="6155" width="11.7109375" customWidth="1"/>
    <col min="6156" max="6156" width="13.5703125" customWidth="1"/>
    <col min="6157" max="6157" width="12.7109375" customWidth="1"/>
    <col min="6158" max="6158" width="13.28515625" customWidth="1"/>
    <col min="6159" max="6159" width="12.28515625" customWidth="1"/>
    <col min="6160" max="6160" width="13.85546875" customWidth="1"/>
    <col min="6161" max="6161" width="12.85546875" customWidth="1"/>
    <col min="6162" max="6162" width="11" customWidth="1"/>
    <col min="6163" max="6163" width="13.28515625" customWidth="1"/>
    <col min="6164" max="6164" width="11.5703125" customWidth="1"/>
    <col min="6165" max="6165" width="11.42578125" customWidth="1"/>
    <col min="6167" max="6167" width="10.140625" customWidth="1"/>
    <col min="6169" max="6169" width="9.85546875" bestFit="1" customWidth="1"/>
    <col min="6405" max="6405" width="21.5703125" customWidth="1"/>
    <col min="6406" max="6406" width="14" bestFit="1" customWidth="1"/>
    <col min="6407" max="6407" width="13.42578125" customWidth="1"/>
    <col min="6408" max="6408" width="14.85546875" customWidth="1"/>
    <col min="6409" max="6409" width="13" customWidth="1"/>
    <col min="6411" max="6411" width="11.7109375" customWidth="1"/>
    <col min="6412" max="6412" width="13.5703125" customWidth="1"/>
    <col min="6413" max="6413" width="12.7109375" customWidth="1"/>
    <col min="6414" max="6414" width="13.28515625" customWidth="1"/>
    <col min="6415" max="6415" width="12.28515625" customWidth="1"/>
    <col min="6416" max="6416" width="13.85546875" customWidth="1"/>
    <col min="6417" max="6417" width="12.85546875" customWidth="1"/>
    <col min="6418" max="6418" width="11" customWidth="1"/>
    <col min="6419" max="6419" width="13.28515625" customWidth="1"/>
    <col min="6420" max="6420" width="11.5703125" customWidth="1"/>
    <col min="6421" max="6421" width="11.42578125" customWidth="1"/>
    <col min="6423" max="6423" width="10.140625" customWidth="1"/>
    <col min="6425" max="6425" width="9.85546875" bestFit="1" customWidth="1"/>
    <col min="6661" max="6661" width="21.5703125" customWidth="1"/>
    <col min="6662" max="6662" width="14" bestFit="1" customWidth="1"/>
    <col min="6663" max="6663" width="13.42578125" customWidth="1"/>
    <col min="6664" max="6664" width="14.85546875" customWidth="1"/>
    <col min="6665" max="6665" width="13" customWidth="1"/>
    <col min="6667" max="6667" width="11.7109375" customWidth="1"/>
    <col min="6668" max="6668" width="13.5703125" customWidth="1"/>
    <col min="6669" max="6669" width="12.7109375" customWidth="1"/>
    <col min="6670" max="6670" width="13.28515625" customWidth="1"/>
    <col min="6671" max="6671" width="12.28515625" customWidth="1"/>
    <col min="6672" max="6672" width="13.85546875" customWidth="1"/>
    <col min="6673" max="6673" width="12.85546875" customWidth="1"/>
    <col min="6674" max="6674" width="11" customWidth="1"/>
    <col min="6675" max="6675" width="13.28515625" customWidth="1"/>
    <col min="6676" max="6676" width="11.5703125" customWidth="1"/>
    <col min="6677" max="6677" width="11.42578125" customWidth="1"/>
    <col min="6679" max="6679" width="10.140625" customWidth="1"/>
    <col min="6681" max="6681" width="9.85546875" bestFit="1" customWidth="1"/>
    <col min="6917" max="6917" width="21.5703125" customWidth="1"/>
    <col min="6918" max="6918" width="14" bestFit="1" customWidth="1"/>
    <col min="6919" max="6919" width="13.42578125" customWidth="1"/>
    <col min="6920" max="6920" width="14.85546875" customWidth="1"/>
    <col min="6921" max="6921" width="13" customWidth="1"/>
    <col min="6923" max="6923" width="11.7109375" customWidth="1"/>
    <col min="6924" max="6924" width="13.5703125" customWidth="1"/>
    <col min="6925" max="6925" width="12.7109375" customWidth="1"/>
    <col min="6926" max="6926" width="13.28515625" customWidth="1"/>
    <col min="6927" max="6927" width="12.28515625" customWidth="1"/>
    <col min="6928" max="6928" width="13.85546875" customWidth="1"/>
    <col min="6929" max="6929" width="12.85546875" customWidth="1"/>
    <col min="6930" max="6930" width="11" customWidth="1"/>
    <col min="6931" max="6931" width="13.28515625" customWidth="1"/>
    <col min="6932" max="6932" width="11.5703125" customWidth="1"/>
    <col min="6933" max="6933" width="11.42578125" customWidth="1"/>
    <col min="6935" max="6935" width="10.140625" customWidth="1"/>
    <col min="6937" max="6937" width="9.85546875" bestFit="1" customWidth="1"/>
    <col min="7173" max="7173" width="21.5703125" customWidth="1"/>
    <col min="7174" max="7174" width="14" bestFit="1" customWidth="1"/>
    <col min="7175" max="7175" width="13.42578125" customWidth="1"/>
    <col min="7176" max="7176" width="14.85546875" customWidth="1"/>
    <col min="7177" max="7177" width="13" customWidth="1"/>
    <col min="7179" max="7179" width="11.7109375" customWidth="1"/>
    <col min="7180" max="7180" width="13.5703125" customWidth="1"/>
    <col min="7181" max="7181" width="12.7109375" customWidth="1"/>
    <col min="7182" max="7182" width="13.28515625" customWidth="1"/>
    <col min="7183" max="7183" width="12.28515625" customWidth="1"/>
    <col min="7184" max="7184" width="13.85546875" customWidth="1"/>
    <col min="7185" max="7185" width="12.85546875" customWidth="1"/>
    <col min="7186" max="7186" width="11" customWidth="1"/>
    <col min="7187" max="7187" width="13.28515625" customWidth="1"/>
    <col min="7188" max="7188" width="11.5703125" customWidth="1"/>
    <col min="7189" max="7189" width="11.42578125" customWidth="1"/>
    <col min="7191" max="7191" width="10.140625" customWidth="1"/>
    <col min="7193" max="7193" width="9.85546875" bestFit="1" customWidth="1"/>
    <col min="7429" max="7429" width="21.5703125" customWidth="1"/>
    <col min="7430" max="7430" width="14" bestFit="1" customWidth="1"/>
    <col min="7431" max="7431" width="13.42578125" customWidth="1"/>
    <col min="7432" max="7432" width="14.85546875" customWidth="1"/>
    <col min="7433" max="7433" width="13" customWidth="1"/>
    <col min="7435" max="7435" width="11.7109375" customWidth="1"/>
    <col min="7436" max="7436" width="13.5703125" customWidth="1"/>
    <col min="7437" max="7437" width="12.7109375" customWidth="1"/>
    <col min="7438" max="7438" width="13.28515625" customWidth="1"/>
    <col min="7439" max="7439" width="12.28515625" customWidth="1"/>
    <col min="7440" max="7440" width="13.85546875" customWidth="1"/>
    <col min="7441" max="7441" width="12.85546875" customWidth="1"/>
    <col min="7442" max="7442" width="11" customWidth="1"/>
    <col min="7443" max="7443" width="13.28515625" customWidth="1"/>
    <col min="7444" max="7444" width="11.5703125" customWidth="1"/>
    <col min="7445" max="7445" width="11.42578125" customWidth="1"/>
    <col min="7447" max="7447" width="10.140625" customWidth="1"/>
    <col min="7449" max="7449" width="9.85546875" bestFit="1" customWidth="1"/>
    <col min="7685" max="7685" width="21.5703125" customWidth="1"/>
    <col min="7686" max="7686" width="14" bestFit="1" customWidth="1"/>
    <col min="7687" max="7687" width="13.42578125" customWidth="1"/>
    <col min="7688" max="7688" width="14.85546875" customWidth="1"/>
    <col min="7689" max="7689" width="13" customWidth="1"/>
    <col min="7691" max="7691" width="11.7109375" customWidth="1"/>
    <col min="7692" max="7692" width="13.5703125" customWidth="1"/>
    <col min="7693" max="7693" width="12.7109375" customWidth="1"/>
    <col min="7694" max="7694" width="13.28515625" customWidth="1"/>
    <col min="7695" max="7695" width="12.28515625" customWidth="1"/>
    <col min="7696" max="7696" width="13.85546875" customWidth="1"/>
    <col min="7697" max="7697" width="12.85546875" customWidth="1"/>
    <col min="7698" max="7698" width="11" customWidth="1"/>
    <col min="7699" max="7699" width="13.28515625" customWidth="1"/>
    <col min="7700" max="7700" width="11.5703125" customWidth="1"/>
    <col min="7701" max="7701" width="11.42578125" customWidth="1"/>
    <col min="7703" max="7703" width="10.140625" customWidth="1"/>
    <col min="7705" max="7705" width="9.85546875" bestFit="1" customWidth="1"/>
    <col min="7941" max="7941" width="21.5703125" customWidth="1"/>
    <col min="7942" max="7942" width="14" bestFit="1" customWidth="1"/>
    <col min="7943" max="7943" width="13.42578125" customWidth="1"/>
    <col min="7944" max="7944" width="14.85546875" customWidth="1"/>
    <col min="7945" max="7945" width="13" customWidth="1"/>
    <col min="7947" max="7947" width="11.7109375" customWidth="1"/>
    <col min="7948" max="7948" width="13.5703125" customWidth="1"/>
    <col min="7949" max="7949" width="12.7109375" customWidth="1"/>
    <col min="7950" max="7950" width="13.28515625" customWidth="1"/>
    <col min="7951" max="7951" width="12.28515625" customWidth="1"/>
    <col min="7952" max="7952" width="13.85546875" customWidth="1"/>
    <col min="7953" max="7953" width="12.85546875" customWidth="1"/>
    <col min="7954" max="7954" width="11" customWidth="1"/>
    <col min="7955" max="7955" width="13.28515625" customWidth="1"/>
    <col min="7956" max="7956" width="11.5703125" customWidth="1"/>
    <col min="7957" max="7957" width="11.42578125" customWidth="1"/>
    <col min="7959" max="7959" width="10.140625" customWidth="1"/>
    <col min="7961" max="7961" width="9.85546875" bestFit="1" customWidth="1"/>
    <col min="8197" max="8197" width="21.5703125" customWidth="1"/>
    <col min="8198" max="8198" width="14" bestFit="1" customWidth="1"/>
    <col min="8199" max="8199" width="13.42578125" customWidth="1"/>
    <col min="8200" max="8200" width="14.85546875" customWidth="1"/>
    <col min="8201" max="8201" width="13" customWidth="1"/>
    <col min="8203" max="8203" width="11.7109375" customWidth="1"/>
    <col min="8204" max="8204" width="13.5703125" customWidth="1"/>
    <col min="8205" max="8205" width="12.7109375" customWidth="1"/>
    <col min="8206" max="8206" width="13.28515625" customWidth="1"/>
    <col min="8207" max="8207" width="12.28515625" customWidth="1"/>
    <col min="8208" max="8208" width="13.85546875" customWidth="1"/>
    <col min="8209" max="8209" width="12.85546875" customWidth="1"/>
    <col min="8210" max="8210" width="11" customWidth="1"/>
    <col min="8211" max="8211" width="13.28515625" customWidth="1"/>
    <col min="8212" max="8212" width="11.5703125" customWidth="1"/>
    <col min="8213" max="8213" width="11.42578125" customWidth="1"/>
    <col min="8215" max="8215" width="10.140625" customWidth="1"/>
    <col min="8217" max="8217" width="9.85546875" bestFit="1" customWidth="1"/>
    <col min="8453" max="8453" width="21.5703125" customWidth="1"/>
    <col min="8454" max="8454" width="14" bestFit="1" customWidth="1"/>
    <col min="8455" max="8455" width="13.42578125" customWidth="1"/>
    <col min="8456" max="8456" width="14.85546875" customWidth="1"/>
    <col min="8457" max="8457" width="13" customWidth="1"/>
    <col min="8459" max="8459" width="11.7109375" customWidth="1"/>
    <col min="8460" max="8460" width="13.5703125" customWidth="1"/>
    <col min="8461" max="8461" width="12.7109375" customWidth="1"/>
    <col min="8462" max="8462" width="13.28515625" customWidth="1"/>
    <col min="8463" max="8463" width="12.28515625" customWidth="1"/>
    <col min="8464" max="8464" width="13.85546875" customWidth="1"/>
    <col min="8465" max="8465" width="12.85546875" customWidth="1"/>
    <col min="8466" max="8466" width="11" customWidth="1"/>
    <col min="8467" max="8467" width="13.28515625" customWidth="1"/>
    <col min="8468" max="8468" width="11.5703125" customWidth="1"/>
    <col min="8469" max="8469" width="11.42578125" customWidth="1"/>
    <col min="8471" max="8471" width="10.140625" customWidth="1"/>
    <col min="8473" max="8473" width="9.85546875" bestFit="1" customWidth="1"/>
    <col min="8709" max="8709" width="21.5703125" customWidth="1"/>
    <col min="8710" max="8710" width="14" bestFit="1" customWidth="1"/>
    <col min="8711" max="8711" width="13.42578125" customWidth="1"/>
    <col min="8712" max="8712" width="14.85546875" customWidth="1"/>
    <col min="8713" max="8713" width="13" customWidth="1"/>
    <col min="8715" max="8715" width="11.7109375" customWidth="1"/>
    <col min="8716" max="8716" width="13.5703125" customWidth="1"/>
    <col min="8717" max="8717" width="12.7109375" customWidth="1"/>
    <col min="8718" max="8718" width="13.28515625" customWidth="1"/>
    <col min="8719" max="8719" width="12.28515625" customWidth="1"/>
    <col min="8720" max="8720" width="13.85546875" customWidth="1"/>
    <col min="8721" max="8721" width="12.85546875" customWidth="1"/>
    <col min="8722" max="8722" width="11" customWidth="1"/>
    <col min="8723" max="8723" width="13.28515625" customWidth="1"/>
    <col min="8724" max="8724" width="11.5703125" customWidth="1"/>
    <col min="8725" max="8725" width="11.42578125" customWidth="1"/>
    <col min="8727" max="8727" width="10.140625" customWidth="1"/>
    <col min="8729" max="8729" width="9.85546875" bestFit="1" customWidth="1"/>
    <col min="8965" max="8965" width="21.5703125" customWidth="1"/>
    <col min="8966" max="8966" width="14" bestFit="1" customWidth="1"/>
    <col min="8967" max="8967" width="13.42578125" customWidth="1"/>
    <col min="8968" max="8968" width="14.85546875" customWidth="1"/>
    <col min="8969" max="8969" width="13" customWidth="1"/>
    <col min="8971" max="8971" width="11.7109375" customWidth="1"/>
    <col min="8972" max="8972" width="13.5703125" customWidth="1"/>
    <col min="8973" max="8973" width="12.7109375" customWidth="1"/>
    <col min="8974" max="8974" width="13.28515625" customWidth="1"/>
    <col min="8975" max="8975" width="12.28515625" customWidth="1"/>
    <col min="8976" max="8976" width="13.85546875" customWidth="1"/>
    <col min="8977" max="8977" width="12.85546875" customWidth="1"/>
    <col min="8978" max="8978" width="11" customWidth="1"/>
    <col min="8979" max="8979" width="13.28515625" customWidth="1"/>
    <col min="8980" max="8980" width="11.5703125" customWidth="1"/>
    <col min="8981" max="8981" width="11.42578125" customWidth="1"/>
    <col min="8983" max="8983" width="10.140625" customWidth="1"/>
    <col min="8985" max="8985" width="9.85546875" bestFit="1" customWidth="1"/>
    <col min="9221" max="9221" width="21.5703125" customWidth="1"/>
    <col min="9222" max="9222" width="14" bestFit="1" customWidth="1"/>
    <col min="9223" max="9223" width="13.42578125" customWidth="1"/>
    <col min="9224" max="9224" width="14.85546875" customWidth="1"/>
    <col min="9225" max="9225" width="13" customWidth="1"/>
    <col min="9227" max="9227" width="11.7109375" customWidth="1"/>
    <col min="9228" max="9228" width="13.5703125" customWidth="1"/>
    <col min="9229" max="9229" width="12.7109375" customWidth="1"/>
    <col min="9230" max="9230" width="13.28515625" customWidth="1"/>
    <col min="9231" max="9231" width="12.28515625" customWidth="1"/>
    <col min="9232" max="9232" width="13.85546875" customWidth="1"/>
    <col min="9233" max="9233" width="12.85546875" customWidth="1"/>
    <col min="9234" max="9234" width="11" customWidth="1"/>
    <col min="9235" max="9235" width="13.28515625" customWidth="1"/>
    <col min="9236" max="9236" width="11.5703125" customWidth="1"/>
    <col min="9237" max="9237" width="11.42578125" customWidth="1"/>
    <col min="9239" max="9239" width="10.140625" customWidth="1"/>
    <col min="9241" max="9241" width="9.85546875" bestFit="1" customWidth="1"/>
    <col min="9477" max="9477" width="21.5703125" customWidth="1"/>
    <col min="9478" max="9478" width="14" bestFit="1" customWidth="1"/>
    <col min="9479" max="9479" width="13.42578125" customWidth="1"/>
    <col min="9480" max="9480" width="14.85546875" customWidth="1"/>
    <col min="9481" max="9481" width="13" customWidth="1"/>
    <col min="9483" max="9483" width="11.7109375" customWidth="1"/>
    <col min="9484" max="9484" width="13.5703125" customWidth="1"/>
    <col min="9485" max="9485" width="12.7109375" customWidth="1"/>
    <col min="9486" max="9486" width="13.28515625" customWidth="1"/>
    <col min="9487" max="9487" width="12.28515625" customWidth="1"/>
    <col min="9488" max="9488" width="13.85546875" customWidth="1"/>
    <col min="9489" max="9489" width="12.85546875" customWidth="1"/>
    <col min="9490" max="9490" width="11" customWidth="1"/>
    <col min="9491" max="9491" width="13.28515625" customWidth="1"/>
    <col min="9492" max="9492" width="11.5703125" customWidth="1"/>
    <col min="9493" max="9493" width="11.42578125" customWidth="1"/>
    <col min="9495" max="9495" width="10.140625" customWidth="1"/>
    <col min="9497" max="9497" width="9.85546875" bestFit="1" customWidth="1"/>
    <col min="9733" max="9733" width="21.5703125" customWidth="1"/>
    <col min="9734" max="9734" width="14" bestFit="1" customWidth="1"/>
    <col min="9735" max="9735" width="13.42578125" customWidth="1"/>
    <col min="9736" max="9736" width="14.85546875" customWidth="1"/>
    <col min="9737" max="9737" width="13" customWidth="1"/>
    <col min="9739" max="9739" width="11.7109375" customWidth="1"/>
    <col min="9740" max="9740" width="13.5703125" customWidth="1"/>
    <col min="9741" max="9741" width="12.7109375" customWidth="1"/>
    <col min="9742" max="9742" width="13.28515625" customWidth="1"/>
    <col min="9743" max="9743" width="12.28515625" customWidth="1"/>
    <col min="9744" max="9744" width="13.85546875" customWidth="1"/>
    <col min="9745" max="9745" width="12.85546875" customWidth="1"/>
    <col min="9746" max="9746" width="11" customWidth="1"/>
    <col min="9747" max="9747" width="13.28515625" customWidth="1"/>
    <col min="9748" max="9748" width="11.5703125" customWidth="1"/>
    <col min="9749" max="9749" width="11.42578125" customWidth="1"/>
    <col min="9751" max="9751" width="10.140625" customWidth="1"/>
    <col min="9753" max="9753" width="9.85546875" bestFit="1" customWidth="1"/>
    <col min="9989" max="9989" width="21.5703125" customWidth="1"/>
    <col min="9990" max="9990" width="14" bestFit="1" customWidth="1"/>
    <col min="9991" max="9991" width="13.42578125" customWidth="1"/>
    <col min="9992" max="9992" width="14.85546875" customWidth="1"/>
    <col min="9993" max="9993" width="13" customWidth="1"/>
    <col min="9995" max="9995" width="11.7109375" customWidth="1"/>
    <col min="9996" max="9996" width="13.5703125" customWidth="1"/>
    <col min="9997" max="9997" width="12.7109375" customWidth="1"/>
    <col min="9998" max="9998" width="13.28515625" customWidth="1"/>
    <col min="9999" max="9999" width="12.28515625" customWidth="1"/>
    <col min="10000" max="10000" width="13.85546875" customWidth="1"/>
    <col min="10001" max="10001" width="12.85546875" customWidth="1"/>
    <col min="10002" max="10002" width="11" customWidth="1"/>
    <col min="10003" max="10003" width="13.28515625" customWidth="1"/>
    <col min="10004" max="10004" width="11.5703125" customWidth="1"/>
    <col min="10005" max="10005" width="11.42578125" customWidth="1"/>
    <col min="10007" max="10007" width="10.140625" customWidth="1"/>
    <col min="10009" max="10009" width="9.85546875" bestFit="1" customWidth="1"/>
    <col min="10245" max="10245" width="21.5703125" customWidth="1"/>
    <col min="10246" max="10246" width="14" bestFit="1" customWidth="1"/>
    <col min="10247" max="10247" width="13.42578125" customWidth="1"/>
    <col min="10248" max="10248" width="14.85546875" customWidth="1"/>
    <col min="10249" max="10249" width="13" customWidth="1"/>
    <col min="10251" max="10251" width="11.7109375" customWidth="1"/>
    <col min="10252" max="10252" width="13.5703125" customWidth="1"/>
    <col min="10253" max="10253" width="12.7109375" customWidth="1"/>
    <col min="10254" max="10254" width="13.28515625" customWidth="1"/>
    <col min="10255" max="10255" width="12.28515625" customWidth="1"/>
    <col min="10256" max="10256" width="13.85546875" customWidth="1"/>
    <col min="10257" max="10257" width="12.85546875" customWidth="1"/>
    <col min="10258" max="10258" width="11" customWidth="1"/>
    <col min="10259" max="10259" width="13.28515625" customWidth="1"/>
    <col min="10260" max="10260" width="11.5703125" customWidth="1"/>
    <col min="10261" max="10261" width="11.42578125" customWidth="1"/>
    <col min="10263" max="10263" width="10.140625" customWidth="1"/>
    <col min="10265" max="10265" width="9.85546875" bestFit="1" customWidth="1"/>
    <col min="10501" max="10501" width="21.5703125" customWidth="1"/>
    <col min="10502" max="10502" width="14" bestFit="1" customWidth="1"/>
    <col min="10503" max="10503" width="13.42578125" customWidth="1"/>
    <col min="10504" max="10504" width="14.85546875" customWidth="1"/>
    <col min="10505" max="10505" width="13" customWidth="1"/>
    <col min="10507" max="10507" width="11.7109375" customWidth="1"/>
    <col min="10508" max="10508" width="13.5703125" customWidth="1"/>
    <col min="10509" max="10509" width="12.7109375" customWidth="1"/>
    <col min="10510" max="10510" width="13.28515625" customWidth="1"/>
    <col min="10511" max="10511" width="12.28515625" customWidth="1"/>
    <col min="10512" max="10512" width="13.85546875" customWidth="1"/>
    <col min="10513" max="10513" width="12.85546875" customWidth="1"/>
    <col min="10514" max="10514" width="11" customWidth="1"/>
    <col min="10515" max="10515" width="13.28515625" customWidth="1"/>
    <col min="10516" max="10516" width="11.5703125" customWidth="1"/>
    <col min="10517" max="10517" width="11.42578125" customWidth="1"/>
    <col min="10519" max="10519" width="10.140625" customWidth="1"/>
    <col min="10521" max="10521" width="9.85546875" bestFit="1" customWidth="1"/>
    <col min="10757" max="10757" width="21.5703125" customWidth="1"/>
    <col min="10758" max="10758" width="14" bestFit="1" customWidth="1"/>
    <col min="10759" max="10759" width="13.42578125" customWidth="1"/>
    <col min="10760" max="10760" width="14.85546875" customWidth="1"/>
    <col min="10761" max="10761" width="13" customWidth="1"/>
    <col min="10763" max="10763" width="11.7109375" customWidth="1"/>
    <col min="10764" max="10764" width="13.5703125" customWidth="1"/>
    <col min="10765" max="10765" width="12.7109375" customWidth="1"/>
    <col min="10766" max="10766" width="13.28515625" customWidth="1"/>
    <col min="10767" max="10767" width="12.28515625" customWidth="1"/>
    <col min="10768" max="10768" width="13.85546875" customWidth="1"/>
    <col min="10769" max="10769" width="12.85546875" customWidth="1"/>
    <col min="10770" max="10770" width="11" customWidth="1"/>
    <col min="10771" max="10771" width="13.28515625" customWidth="1"/>
    <col min="10772" max="10772" width="11.5703125" customWidth="1"/>
    <col min="10773" max="10773" width="11.42578125" customWidth="1"/>
    <col min="10775" max="10775" width="10.140625" customWidth="1"/>
    <col min="10777" max="10777" width="9.85546875" bestFit="1" customWidth="1"/>
    <col min="11013" max="11013" width="21.5703125" customWidth="1"/>
    <col min="11014" max="11014" width="14" bestFit="1" customWidth="1"/>
    <col min="11015" max="11015" width="13.42578125" customWidth="1"/>
    <col min="11016" max="11016" width="14.85546875" customWidth="1"/>
    <col min="11017" max="11017" width="13" customWidth="1"/>
    <col min="11019" max="11019" width="11.7109375" customWidth="1"/>
    <col min="11020" max="11020" width="13.5703125" customWidth="1"/>
    <col min="11021" max="11021" width="12.7109375" customWidth="1"/>
    <col min="11022" max="11022" width="13.28515625" customWidth="1"/>
    <col min="11023" max="11023" width="12.28515625" customWidth="1"/>
    <col min="11024" max="11024" width="13.85546875" customWidth="1"/>
    <col min="11025" max="11025" width="12.85546875" customWidth="1"/>
    <col min="11026" max="11026" width="11" customWidth="1"/>
    <col min="11027" max="11027" width="13.28515625" customWidth="1"/>
    <col min="11028" max="11028" width="11.5703125" customWidth="1"/>
    <col min="11029" max="11029" width="11.42578125" customWidth="1"/>
    <col min="11031" max="11031" width="10.140625" customWidth="1"/>
    <col min="11033" max="11033" width="9.85546875" bestFit="1" customWidth="1"/>
    <col min="11269" max="11269" width="21.5703125" customWidth="1"/>
    <col min="11270" max="11270" width="14" bestFit="1" customWidth="1"/>
    <col min="11271" max="11271" width="13.42578125" customWidth="1"/>
    <col min="11272" max="11272" width="14.85546875" customWidth="1"/>
    <col min="11273" max="11273" width="13" customWidth="1"/>
    <col min="11275" max="11275" width="11.7109375" customWidth="1"/>
    <col min="11276" max="11276" width="13.5703125" customWidth="1"/>
    <col min="11277" max="11277" width="12.7109375" customWidth="1"/>
    <col min="11278" max="11278" width="13.28515625" customWidth="1"/>
    <col min="11279" max="11279" width="12.28515625" customWidth="1"/>
    <col min="11280" max="11280" width="13.85546875" customWidth="1"/>
    <col min="11281" max="11281" width="12.85546875" customWidth="1"/>
    <col min="11282" max="11282" width="11" customWidth="1"/>
    <col min="11283" max="11283" width="13.28515625" customWidth="1"/>
    <col min="11284" max="11284" width="11.5703125" customWidth="1"/>
    <col min="11285" max="11285" width="11.42578125" customWidth="1"/>
    <col min="11287" max="11287" width="10.140625" customWidth="1"/>
    <col min="11289" max="11289" width="9.85546875" bestFit="1" customWidth="1"/>
    <col min="11525" max="11525" width="21.5703125" customWidth="1"/>
    <col min="11526" max="11526" width="14" bestFit="1" customWidth="1"/>
    <col min="11527" max="11527" width="13.42578125" customWidth="1"/>
    <col min="11528" max="11528" width="14.85546875" customWidth="1"/>
    <col min="11529" max="11529" width="13" customWidth="1"/>
    <col min="11531" max="11531" width="11.7109375" customWidth="1"/>
    <col min="11532" max="11532" width="13.5703125" customWidth="1"/>
    <col min="11533" max="11533" width="12.7109375" customWidth="1"/>
    <col min="11534" max="11534" width="13.28515625" customWidth="1"/>
    <col min="11535" max="11535" width="12.28515625" customWidth="1"/>
    <col min="11536" max="11536" width="13.85546875" customWidth="1"/>
    <col min="11537" max="11537" width="12.85546875" customWidth="1"/>
    <col min="11538" max="11538" width="11" customWidth="1"/>
    <col min="11539" max="11539" width="13.28515625" customWidth="1"/>
    <col min="11540" max="11540" width="11.5703125" customWidth="1"/>
    <col min="11541" max="11541" width="11.42578125" customWidth="1"/>
    <col min="11543" max="11543" width="10.140625" customWidth="1"/>
    <col min="11545" max="11545" width="9.85546875" bestFit="1" customWidth="1"/>
    <col min="11781" max="11781" width="21.5703125" customWidth="1"/>
    <col min="11782" max="11782" width="14" bestFit="1" customWidth="1"/>
    <col min="11783" max="11783" width="13.42578125" customWidth="1"/>
    <col min="11784" max="11784" width="14.85546875" customWidth="1"/>
    <col min="11785" max="11785" width="13" customWidth="1"/>
    <col min="11787" max="11787" width="11.7109375" customWidth="1"/>
    <col min="11788" max="11788" width="13.5703125" customWidth="1"/>
    <col min="11789" max="11789" width="12.7109375" customWidth="1"/>
    <col min="11790" max="11790" width="13.28515625" customWidth="1"/>
    <col min="11791" max="11791" width="12.28515625" customWidth="1"/>
    <col min="11792" max="11792" width="13.85546875" customWidth="1"/>
    <col min="11793" max="11793" width="12.85546875" customWidth="1"/>
    <col min="11794" max="11794" width="11" customWidth="1"/>
    <col min="11795" max="11795" width="13.28515625" customWidth="1"/>
    <col min="11796" max="11796" width="11.5703125" customWidth="1"/>
    <col min="11797" max="11797" width="11.42578125" customWidth="1"/>
    <col min="11799" max="11799" width="10.140625" customWidth="1"/>
    <col min="11801" max="11801" width="9.85546875" bestFit="1" customWidth="1"/>
    <col min="12037" max="12037" width="21.5703125" customWidth="1"/>
    <col min="12038" max="12038" width="14" bestFit="1" customWidth="1"/>
    <col min="12039" max="12039" width="13.42578125" customWidth="1"/>
    <col min="12040" max="12040" width="14.85546875" customWidth="1"/>
    <col min="12041" max="12041" width="13" customWidth="1"/>
    <col min="12043" max="12043" width="11.7109375" customWidth="1"/>
    <col min="12044" max="12044" width="13.5703125" customWidth="1"/>
    <col min="12045" max="12045" width="12.7109375" customWidth="1"/>
    <col min="12046" max="12046" width="13.28515625" customWidth="1"/>
    <col min="12047" max="12047" width="12.28515625" customWidth="1"/>
    <col min="12048" max="12048" width="13.85546875" customWidth="1"/>
    <col min="12049" max="12049" width="12.85546875" customWidth="1"/>
    <col min="12050" max="12050" width="11" customWidth="1"/>
    <col min="12051" max="12051" width="13.28515625" customWidth="1"/>
    <col min="12052" max="12052" width="11.5703125" customWidth="1"/>
    <col min="12053" max="12053" width="11.42578125" customWidth="1"/>
    <col min="12055" max="12055" width="10.140625" customWidth="1"/>
    <col min="12057" max="12057" width="9.85546875" bestFit="1" customWidth="1"/>
    <col min="12293" max="12293" width="21.5703125" customWidth="1"/>
    <col min="12294" max="12294" width="14" bestFit="1" customWidth="1"/>
    <col min="12295" max="12295" width="13.42578125" customWidth="1"/>
    <col min="12296" max="12296" width="14.85546875" customWidth="1"/>
    <col min="12297" max="12297" width="13" customWidth="1"/>
    <col min="12299" max="12299" width="11.7109375" customWidth="1"/>
    <col min="12300" max="12300" width="13.5703125" customWidth="1"/>
    <col min="12301" max="12301" width="12.7109375" customWidth="1"/>
    <col min="12302" max="12302" width="13.28515625" customWidth="1"/>
    <col min="12303" max="12303" width="12.28515625" customWidth="1"/>
    <col min="12304" max="12304" width="13.85546875" customWidth="1"/>
    <col min="12305" max="12305" width="12.85546875" customWidth="1"/>
    <col min="12306" max="12306" width="11" customWidth="1"/>
    <col min="12307" max="12307" width="13.28515625" customWidth="1"/>
    <col min="12308" max="12308" width="11.5703125" customWidth="1"/>
    <col min="12309" max="12309" width="11.42578125" customWidth="1"/>
    <col min="12311" max="12311" width="10.140625" customWidth="1"/>
    <col min="12313" max="12313" width="9.85546875" bestFit="1" customWidth="1"/>
    <col min="12549" max="12549" width="21.5703125" customWidth="1"/>
    <col min="12550" max="12550" width="14" bestFit="1" customWidth="1"/>
    <col min="12551" max="12551" width="13.42578125" customWidth="1"/>
    <col min="12552" max="12552" width="14.85546875" customWidth="1"/>
    <col min="12553" max="12553" width="13" customWidth="1"/>
    <col min="12555" max="12555" width="11.7109375" customWidth="1"/>
    <col min="12556" max="12556" width="13.5703125" customWidth="1"/>
    <col min="12557" max="12557" width="12.7109375" customWidth="1"/>
    <col min="12558" max="12558" width="13.28515625" customWidth="1"/>
    <col min="12559" max="12559" width="12.28515625" customWidth="1"/>
    <col min="12560" max="12560" width="13.85546875" customWidth="1"/>
    <col min="12561" max="12561" width="12.85546875" customWidth="1"/>
    <col min="12562" max="12562" width="11" customWidth="1"/>
    <col min="12563" max="12563" width="13.28515625" customWidth="1"/>
    <col min="12564" max="12564" width="11.5703125" customWidth="1"/>
    <col min="12565" max="12565" width="11.42578125" customWidth="1"/>
    <col min="12567" max="12567" width="10.140625" customWidth="1"/>
    <col min="12569" max="12569" width="9.85546875" bestFit="1" customWidth="1"/>
    <col min="12805" max="12805" width="21.5703125" customWidth="1"/>
    <col min="12806" max="12806" width="14" bestFit="1" customWidth="1"/>
    <col min="12807" max="12807" width="13.42578125" customWidth="1"/>
    <col min="12808" max="12808" width="14.85546875" customWidth="1"/>
    <col min="12809" max="12809" width="13" customWidth="1"/>
    <col min="12811" max="12811" width="11.7109375" customWidth="1"/>
    <col min="12812" max="12812" width="13.5703125" customWidth="1"/>
    <col min="12813" max="12813" width="12.7109375" customWidth="1"/>
    <col min="12814" max="12814" width="13.28515625" customWidth="1"/>
    <col min="12815" max="12815" width="12.28515625" customWidth="1"/>
    <col min="12816" max="12816" width="13.85546875" customWidth="1"/>
    <col min="12817" max="12817" width="12.85546875" customWidth="1"/>
    <col min="12818" max="12818" width="11" customWidth="1"/>
    <col min="12819" max="12819" width="13.28515625" customWidth="1"/>
    <col min="12820" max="12820" width="11.5703125" customWidth="1"/>
    <col min="12821" max="12821" width="11.42578125" customWidth="1"/>
    <col min="12823" max="12823" width="10.140625" customWidth="1"/>
    <col min="12825" max="12825" width="9.85546875" bestFit="1" customWidth="1"/>
    <col min="13061" max="13061" width="21.5703125" customWidth="1"/>
    <col min="13062" max="13062" width="14" bestFit="1" customWidth="1"/>
    <col min="13063" max="13063" width="13.42578125" customWidth="1"/>
    <col min="13064" max="13064" width="14.85546875" customWidth="1"/>
    <col min="13065" max="13065" width="13" customWidth="1"/>
    <col min="13067" max="13067" width="11.7109375" customWidth="1"/>
    <col min="13068" max="13068" width="13.5703125" customWidth="1"/>
    <col min="13069" max="13069" width="12.7109375" customWidth="1"/>
    <col min="13070" max="13070" width="13.28515625" customWidth="1"/>
    <col min="13071" max="13071" width="12.28515625" customWidth="1"/>
    <col min="13072" max="13072" width="13.85546875" customWidth="1"/>
    <col min="13073" max="13073" width="12.85546875" customWidth="1"/>
    <col min="13074" max="13074" width="11" customWidth="1"/>
    <col min="13075" max="13075" width="13.28515625" customWidth="1"/>
    <col min="13076" max="13076" width="11.5703125" customWidth="1"/>
    <col min="13077" max="13077" width="11.42578125" customWidth="1"/>
    <col min="13079" max="13079" width="10.140625" customWidth="1"/>
    <col min="13081" max="13081" width="9.85546875" bestFit="1" customWidth="1"/>
    <col min="13317" max="13317" width="21.5703125" customWidth="1"/>
    <col min="13318" max="13318" width="14" bestFit="1" customWidth="1"/>
    <col min="13319" max="13319" width="13.42578125" customWidth="1"/>
    <col min="13320" max="13320" width="14.85546875" customWidth="1"/>
    <col min="13321" max="13321" width="13" customWidth="1"/>
    <col min="13323" max="13323" width="11.7109375" customWidth="1"/>
    <col min="13324" max="13324" width="13.5703125" customWidth="1"/>
    <col min="13325" max="13325" width="12.7109375" customWidth="1"/>
    <col min="13326" max="13326" width="13.28515625" customWidth="1"/>
    <col min="13327" max="13327" width="12.28515625" customWidth="1"/>
    <col min="13328" max="13328" width="13.85546875" customWidth="1"/>
    <col min="13329" max="13329" width="12.85546875" customWidth="1"/>
    <col min="13330" max="13330" width="11" customWidth="1"/>
    <col min="13331" max="13331" width="13.28515625" customWidth="1"/>
    <col min="13332" max="13332" width="11.5703125" customWidth="1"/>
    <col min="13333" max="13333" width="11.42578125" customWidth="1"/>
    <col min="13335" max="13335" width="10.140625" customWidth="1"/>
    <col min="13337" max="13337" width="9.85546875" bestFit="1" customWidth="1"/>
    <col min="13573" max="13573" width="21.5703125" customWidth="1"/>
    <col min="13574" max="13574" width="14" bestFit="1" customWidth="1"/>
    <col min="13575" max="13575" width="13.42578125" customWidth="1"/>
    <col min="13576" max="13576" width="14.85546875" customWidth="1"/>
    <col min="13577" max="13577" width="13" customWidth="1"/>
    <col min="13579" max="13579" width="11.7109375" customWidth="1"/>
    <col min="13580" max="13580" width="13.5703125" customWidth="1"/>
    <col min="13581" max="13581" width="12.7109375" customWidth="1"/>
    <col min="13582" max="13582" width="13.28515625" customWidth="1"/>
    <col min="13583" max="13583" width="12.28515625" customWidth="1"/>
    <col min="13584" max="13584" width="13.85546875" customWidth="1"/>
    <col min="13585" max="13585" width="12.85546875" customWidth="1"/>
    <col min="13586" max="13586" width="11" customWidth="1"/>
    <col min="13587" max="13587" width="13.28515625" customWidth="1"/>
    <col min="13588" max="13588" width="11.5703125" customWidth="1"/>
    <col min="13589" max="13589" width="11.42578125" customWidth="1"/>
    <col min="13591" max="13591" width="10.140625" customWidth="1"/>
    <col min="13593" max="13593" width="9.85546875" bestFit="1" customWidth="1"/>
    <col min="13829" max="13829" width="21.5703125" customWidth="1"/>
    <col min="13830" max="13830" width="14" bestFit="1" customWidth="1"/>
    <col min="13831" max="13831" width="13.42578125" customWidth="1"/>
    <col min="13832" max="13832" width="14.85546875" customWidth="1"/>
    <col min="13833" max="13833" width="13" customWidth="1"/>
    <col min="13835" max="13835" width="11.7109375" customWidth="1"/>
    <col min="13836" max="13836" width="13.5703125" customWidth="1"/>
    <col min="13837" max="13837" width="12.7109375" customWidth="1"/>
    <col min="13838" max="13838" width="13.28515625" customWidth="1"/>
    <col min="13839" max="13839" width="12.28515625" customWidth="1"/>
    <col min="13840" max="13840" width="13.85546875" customWidth="1"/>
    <col min="13841" max="13841" width="12.85546875" customWidth="1"/>
    <col min="13842" max="13842" width="11" customWidth="1"/>
    <col min="13843" max="13843" width="13.28515625" customWidth="1"/>
    <col min="13844" max="13844" width="11.5703125" customWidth="1"/>
    <col min="13845" max="13845" width="11.42578125" customWidth="1"/>
    <col min="13847" max="13847" width="10.140625" customWidth="1"/>
    <col min="13849" max="13849" width="9.85546875" bestFit="1" customWidth="1"/>
    <col min="14085" max="14085" width="21.5703125" customWidth="1"/>
    <col min="14086" max="14086" width="14" bestFit="1" customWidth="1"/>
    <col min="14087" max="14087" width="13.42578125" customWidth="1"/>
    <col min="14088" max="14088" width="14.85546875" customWidth="1"/>
    <col min="14089" max="14089" width="13" customWidth="1"/>
    <col min="14091" max="14091" width="11.7109375" customWidth="1"/>
    <col min="14092" max="14092" width="13.5703125" customWidth="1"/>
    <col min="14093" max="14093" width="12.7109375" customWidth="1"/>
    <col min="14094" max="14094" width="13.28515625" customWidth="1"/>
    <col min="14095" max="14095" width="12.28515625" customWidth="1"/>
    <col min="14096" max="14096" width="13.85546875" customWidth="1"/>
    <col min="14097" max="14097" width="12.85546875" customWidth="1"/>
    <col min="14098" max="14098" width="11" customWidth="1"/>
    <col min="14099" max="14099" width="13.28515625" customWidth="1"/>
    <col min="14100" max="14100" width="11.5703125" customWidth="1"/>
    <col min="14101" max="14101" width="11.42578125" customWidth="1"/>
    <col min="14103" max="14103" width="10.140625" customWidth="1"/>
    <col min="14105" max="14105" width="9.85546875" bestFit="1" customWidth="1"/>
    <col min="14341" max="14341" width="21.5703125" customWidth="1"/>
    <col min="14342" max="14342" width="14" bestFit="1" customWidth="1"/>
    <col min="14343" max="14343" width="13.42578125" customWidth="1"/>
    <col min="14344" max="14344" width="14.85546875" customWidth="1"/>
    <col min="14345" max="14345" width="13" customWidth="1"/>
    <col min="14347" max="14347" width="11.7109375" customWidth="1"/>
    <col min="14348" max="14348" width="13.5703125" customWidth="1"/>
    <col min="14349" max="14349" width="12.7109375" customWidth="1"/>
    <col min="14350" max="14350" width="13.28515625" customWidth="1"/>
    <col min="14351" max="14351" width="12.28515625" customWidth="1"/>
    <col min="14352" max="14352" width="13.85546875" customWidth="1"/>
    <col min="14353" max="14353" width="12.85546875" customWidth="1"/>
    <col min="14354" max="14354" width="11" customWidth="1"/>
    <col min="14355" max="14355" width="13.28515625" customWidth="1"/>
    <col min="14356" max="14356" width="11.5703125" customWidth="1"/>
    <col min="14357" max="14357" width="11.42578125" customWidth="1"/>
    <col min="14359" max="14359" width="10.140625" customWidth="1"/>
    <col min="14361" max="14361" width="9.85546875" bestFit="1" customWidth="1"/>
    <col min="14597" max="14597" width="21.5703125" customWidth="1"/>
    <col min="14598" max="14598" width="14" bestFit="1" customWidth="1"/>
    <col min="14599" max="14599" width="13.42578125" customWidth="1"/>
    <col min="14600" max="14600" width="14.85546875" customWidth="1"/>
    <col min="14601" max="14601" width="13" customWidth="1"/>
    <col min="14603" max="14603" width="11.7109375" customWidth="1"/>
    <col min="14604" max="14604" width="13.5703125" customWidth="1"/>
    <col min="14605" max="14605" width="12.7109375" customWidth="1"/>
    <col min="14606" max="14606" width="13.28515625" customWidth="1"/>
    <col min="14607" max="14607" width="12.28515625" customWidth="1"/>
    <col min="14608" max="14608" width="13.85546875" customWidth="1"/>
    <col min="14609" max="14609" width="12.85546875" customWidth="1"/>
    <col min="14610" max="14610" width="11" customWidth="1"/>
    <col min="14611" max="14611" width="13.28515625" customWidth="1"/>
    <col min="14612" max="14612" width="11.5703125" customWidth="1"/>
    <col min="14613" max="14613" width="11.42578125" customWidth="1"/>
    <col min="14615" max="14615" width="10.140625" customWidth="1"/>
    <col min="14617" max="14617" width="9.85546875" bestFit="1" customWidth="1"/>
    <col min="14853" max="14853" width="21.5703125" customWidth="1"/>
    <col min="14854" max="14854" width="14" bestFit="1" customWidth="1"/>
    <col min="14855" max="14855" width="13.42578125" customWidth="1"/>
    <col min="14856" max="14856" width="14.85546875" customWidth="1"/>
    <col min="14857" max="14857" width="13" customWidth="1"/>
    <col min="14859" max="14859" width="11.7109375" customWidth="1"/>
    <col min="14860" max="14860" width="13.5703125" customWidth="1"/>
    <col min="14861" max="14861" width="12.7109375" customWidth="1"/>
    <col min="14862" max="14862" width="13.28515625" customWidth="1"/>
    <col min="14863" max="14863" width="12.28515625" customWidth="1"/>
    <col min="14864" max="14864" width="13.85546875" customWidth="1"/>
    <col min="14865" max="14865" width="12.85546875" customWidth="1"/>
    <col min="14866" max="14866" width="11" customWidth="1"/>
    <col min="14867" max="14867" width="13.28515625" customWidth="1"/>
    <col min="14868" max="14868" width="11.5703125" customWidth="1"/>
    <col min="14869" max="14869" width="11.42578125" customWidth="1"/>
    <col min="14871" max="14871" width="10.140625" customWidth="1"/>
    <col min="14873" max="14873" width="9.85546875" bestFit="1" customWidth="1"/>
    <col min="15109" max="15109" width="21.5703125" customWidth="1"/>
    <col min="15110" max="15110" width="14" bestFit="1" customWidth="1"/>
    <col min="15111" max="15111" width="13.42578125" customWidth="1"/>
    <col min="15112" max="15112" width="14.85546875" customWidth="1"/>
    <col min="15113" max="15113" width="13" customWidth="1"/>
    <col min="15115" max="15115" width="11.7109375" customWidth="1"/>
    <col min="15116" max="15116" width="13.5703125" customWidth="1"/>
    <col min="15117" max="15117" width="12.7109375" customWidth="1"/>
    <col min="15118" max="15118" width="13.28515625" customWidth="1"/>
    <col min="15119" max="15119" width="12.28515625" customWidth="1"/>
    <col min="15120" max="15120" width="13.85546875" customWidth="1"/>
    <col min="15121" max="15121" width="12.85546875" customWidth="1"/>
    <col min="15122" max="15122" width="11" customWidth="1"/>
    <col min="15123" max="15123" width="13.28515625" customWidth="1"/>
    <col min="15124" max="15124" width="11.5703125" customWidth="1"/>
    <col min="15125" max="15125" width="11.42578125" customWidth="1"/>
    <col min="15127" max="15127" width="10.140625" customWidth="1"/>
    <col min="15129" max="15129" width="9.85546875" bestFit="1" customWidth="1"/>
    <col min="15365" max="15365" width="21.5703125" customWidth="1"/>
    <col min="15366" max="15366" width="14" bestFit="1" customWidth="1"/>
    <col min="15367" max="15367" width="13.42578125" customWidth="1"/>
    <col min="15368" max="15368" width="14.85546875" customWidth="1"/>
    <col min="15369" max="15369" width="13" customWidth="1"/>
    <col min="15371" max="15371" width="11.7109375" customWidth="1"/>
    <col min="15372" max="15372" width="13.5703125" customWidth="1"/>
    <col min="15373" max="15373" width="12.7109375" customWidth="1"/>
    <col min="15374" max="15374" width="13.28515625" customWidth="1"/>
    <col min="15375" max="15375" width="12.28515625" customWidth="1"/>
    <col min="15376" max="15376" width="13.85546875" customWidth="1"/>
    <col min="15377" max="15377" width="12.85546875" customWidth="1"/>
    <col min="15378" max="15378" width="11" customWidth="1"/>
    <col min="15379" max="15379" width="13.28515625" customWidth="1"/>
    <col min="15380" max="15380" width="11.5703125" customWidth="1"/>
    <col min="15381" max="15381" width="11.42578125" customWidth="1"/>
    <col min="15383" max="15383" width="10.140625" customWidth="1"/>
    <col min="15385" max="15385" width="9.85546875" bestFit="1" customWidth="1"/>
    <col min="15621" max="15621" width="21.5703125" customWidth="1"/>
    <col min="15622" max="15622" width="14" bestFit="1" customWidth="1"/>
    <col min="15623" max="15623" width="13.42578125" customWidth="1"/>
    <col min="15624" max="15624" width="14.85546875" customWidth="1"/>
    <col min="15625" max="15625" width="13" customWidth="1"/>
    <col min="15627" max="15627" width="11.7109375" customWidth="1"/>
    <col min="15628" max="15628" width="13.5703125" customWidth="1"/>
    <col min="15629" max="15629" width="12.7109375" customWidth="1"/>
    <col min="15630" max="15630" width="13.28515625" customWidth="1"/>
    <col min="15631" max="15631" width="12.28515625" customWidth="1"/>
    <col min="15632" max="15632" width="13.85546875" customWidth="1"/>
    <col min="15633" max="15633" width="12.85546875" customWidth="1"/>
    <col min="15634" max="15634" width="11" customWidth="1"/>
    <col min="15635" max="15635" width="13.28515625" customWidth="1"/>
    <col min="15636" max="15636" width="11.5703125" customWidth="1"/>
    <col min="15637" max="15637" width="11.42578125" customWidth="1"/>
    <col min="15639" max="15639" width="10.140625" customWidth="1"/>
    <col min="15641" max="15641" width="9.85546875" bestFit="1" customWidth="1"/>
    <col min="15877" max="15877" width="21.5703125" customWidth="1"/>
    <col min="15878" max="15878" width="14" bestFit="1" customWidth="1"/>
    <col min="15879" max="15879" width="13.42578125" customWidth="1"/>
    <col min="15880" max="15880" width="14.85546875" customWidth="1"/>
    <col min="15881" max="15881" width="13" customWidth="1"/>
    <col min="15883" max="15883" width="11.7109375" customWidth="1"/>
    <col min="15884" max="15884" width="13.5703125" customWidth="1"/>
    <col min="15885" max="15885" width="12.7109375" customWidth="1"/>
    <col min="15886" max="15886" width="13.28515625" customWidth="1"/>
    <col min="15887" max="15887" width="12.28515625" customWidth="1"/>
    <col min="15888" max="15888" width="13.85546875" customWidth="1"/>
    <col min="15889" max="15889" width="12.85546875" customWidth="1"/>
    <col min="15890" max="15890" width="11" customWidth="1"/>
    <col min="15891" max="15891" width="13.28515625" customWidth="1"/>
    <col min="15892" max="15892" width="11.5703125" customWidth="1"/>
    <col min="15893" max="15893" width="11.42578125" customWidth="1"/>
    <col min="15895" max="15895" width="10.140625" customWidth="1"/>
    <col min="15897" max="15897" width="9.85546875" bestFit="1" customWidth="1"/>
    <col min="16133" max="16133" width="21.5703125" customWidth="1"/>
    <col min="16134" max="16134" width="14" bestFit="1" customWidth="1"/>
    <col min="16135" max="16135" width="13.42578125" customWidth="1"/>
    <col min="16136" max="16136" width="14.85546875" customWidth="1"/>
    <col min="16137" max="16137" width="13" customWidth="1"/>
    <col min="16139" max="16139" width="11.7109375" customWidth="1"/>
    <col min="16140" max="16140" width="13.5703125" customWidth="1"/>
    <col min="16141" max="16141" width="12.7109375" customWidth="1"/>
    <col min="16142" max="16142" width="13.28515625" customWidth="1"/>
    <col min="16143" max="16143" width="12.28515625" customWidth="1"/>
    <col min="16144" max="16144" width="13.85546875" customWidth="1"/>
    <col min="16145" max="16145" width="12.85546875" customWidth="1"/>
    <col min="16146" max="16146" width="11" customWidth="1"/>
    <col min="16147" max="16147" width="13.28515625" customWidth="1"/>
    <col min="16148" max="16148" width="11.5703125" customWidth="1"/>
    <col min="16149" max="16149" width="11.42578125" customWidth="1"/>
    <col min="16151" max="16151" width="10.140625" customWidth="1"/>
    <col min="16153" max="16153" width="9.85546875" bestFit="1" customWidth="1"/>
  </cols>
  <sheetData>
    <row r="1" spans="1:27" ht="15.75">
      <c r="A1" s="2339"/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  <c r="O1" s="2339"/>
      <c r="P1" s="2339"/>
      <c r="Q1" s="2339"/>
    </row>
    <row r="2" spans="1:27" ht="15.75">
      <c r="A2" s="2339"/>
      <c r="B2" s="2339"/>
      <c r="C2" s="2339"/>
      <c r="D2" s="2339"/>
      <c r="E2" s="2339"/>
      <c r="F2" s="2339"/>
      <c r="G2" s="2339"/>
      <c r="H2" s="2339"/>
      <c r="I2" s="2339"/>
      <c r="J2" s="2339"/>
      <c r="K2" s="2339"/>
      <c r="L2" s="2339"/>
      <c r="M2" s="2339"/>
      <c r="N2" s="2339"/>
      <c r="O2" s="2339"/>
      <c r="P2" s="2339"/>
      <c r="Q2" s="2339"/>
    </row>
    <row r="3" spans="1:27">
      <c r="T3" s="190"/>
      <c r="U3" s="190"/>
      <c r="V3" s="190"/>
      <c r="W3" s="190"/>
      <c r="AA3" s="190" t="str">
        <f>+RELACION!C65</f>
        <v>COES/D/DO/STR-INF-122-2012 Revision 2</v>
      </c>
    </row>
    <row r="4" spans="1:27" ht="16.5" thickBot="1">
      <c r="A4" s="20" t="s">
        <v>1420</v>
      </c>
      <c r="I4" s="191"/>
      <c r="J4" s="192"/>
    </row>
    <row r="5" spans="1:27" ht="13.5" thickBot="1">
      <c r="A5" s="193"/>
      <c r="B5" s="194"/>
      <c r="C5" s="2340" t="s">
        <v>536</v>
      </c>
      <c r="D5" s="2341"/>
      <c r="E5" s="2341"/>
      <c r="F5" s="2341"/>
      <c r="G5" s="2341"/>
      <c r="H5" s="2341"/>
      <c r="I5" s="2341"/>
      <c r="J5" s="2341"/>
      <c r="K5" s="2341"/>
      <c r="L5" s="2341"/>
      <c r="M5" s="2341"/>
      <c r="N5" s="2341"/>
      <c r="O5" s="2341"/>
      <c r="P5" s="2341"/>
      <c r="Q5" s="2341"/>
      <c r="R5" s="2341"/>
      <c r="S5" s="2341"/>
      <c r="T5" s="2341"/>
      <c r="U5" s="2341"/>
      <c r="V5" s="2341"/>
      <c r="W5" s="2342"/>
    </row>
    <row r="6" spans="1:27">
      <c r="A6" s="195" t="s">
        <v>0</v>
      </c>
      <c r="B6" s="23"/>
      <c r="C6" s="195" t="s">
        <v>356</v>
      </c>
      <c r="D6" s="170" t="s">
        <v>357</v>
      </c>
      <c r="E6" s="196" t="s">
        <v>369</v>
      </c>
      <c r="F6" s="197" t="s">
        <v>469</v>
      </c>
      <c r="G6" s="198" t="s">
        <v>470</v>
      </c>
      <c r="H6" s="199" t="s">
        <v>471</v>
      </c>
      <c r="I6" s="200" t="s">
        <v>472</v>
      </c>
      <c r="J6" s="201" t="s">
        <v>473</v>
      </c>
      <c r="K6" s="202" t="s">
        <v>474</v>
      </c>
      <c r="L6" s="202" t="s">
        <v>474</v>
      </c>
      <c r="M6" s="202" t="s">
        <v>474</v>
      </c>
      <c r="N6" s="202" t="s">
        <v>474</v>
      </c>
      <c r="O6" s="202" t="s">
        <v>474</v>
      </c>
      <c r="P6" s="202" t="s">
        <v>474</v>
      </c>
      <c r="Q6" s="203" t="s">
        <v>474</v>
      </c>
      <c r="R6" s="204" t="s">
        <v>474</v>
      </c>
      <c r="S6" s="204" t="s">
        <v>474</v>
      </c>
      <c r="T6" s="204" t="s">
        <v>474</v>
      </c>
      <c r="U6" s="204" t="s">
        <v>474</v>
      </c>
      <c r="V6" s="204" t="s">
        <v>474</v>
      </c>
      <c r="W6" s="205" t="s">
        <v>474</v>
      </c>
    </row>
    <row r="7" spans="1:27">
      <c r="A7" s="206"/>
      <c r="B7" s="207"/>
      <c r="C7" s="206"/>
      <c r="D7" s="208" t="s">
        <v>361</v>
      </c>
      <c r="E7" s="209"/>
      <c r="F7" s="210"/>
      <c r="G7" s="211" t="s">
        <v>475</v>
      </c>
      <c r="H7" s="212"/>
      <c r="I7" s="213"/>
      <c r="J7" s="214" t="s">
        <v>476</v>
      </c>
      <c r="K7" s="215" t="s">
        <v>477</v>
      </c>
      <c r="L7" s="215" t="s">
        <v>478</v>
      </c>
      <c r="M7" s="215" t="s">
        <v>479</v>
      </c>
      <c r="N7" s="215" t="s">
        <v>480</v>
      </c>
      <c r="O7" s="215" t="s">
        <v>481</v>
      </c>
      <c r="P7" s="215" t="s">
        <v>482</v>
      </c>
      <c r="Q7" s="216" t="s">
        <v>483</v>
      </c>
      <c r="R7" s="217" t="s">
        <v>484</v>
      </c>
      <c r="S7" s="217" t="s">
        <v>485</v>
      </c>
      <c r="T7" s="217" t="s">
        <v>935</v>
      </c>
      <c r="U7" s="217" t="s">
        <v>937</v>
      </c>
      <c r="V7" s="217" t="s">
        <v>1480</v>
      </c>
      <c r="W7" s="1427" t="s">
        <v>1481</v>
      </c>
    </row>
    <row r="8" spans="1:27">
      <c r="A8" s="218" t="s">
        <v>12</v>
      </c>
      <c r="C8" s="219">
        <f>SUMIF('1.1'!B$9:B$870,A8,'1.1'!R$9:R$870)</f>
        <v>1229450.6449851606</v>
      </c>
      <c r="D8" s="220">
        <f>+'2'!F105*'1.1'!$R$5</f>
        <v>10566.915293573173</v>
      </c>
      <c r="E8" s="221">
        <f t="shared" ref="E8:E29" si="0">SUM(C8:D8)</f>
        <v>1240017.5602787337</v>
      </c>
      <c r="F8" s="222">
        <f>SUMIF('1.1'!$B$9:$B$870,$A8,'1.1'!S$9:S$870)+$D8*'1.1'!S$5</f>
        <v>608150.6942249405</v>
      </c>
      <c r="G8" s="223">
        <f>SUMIF('1.1'!$B$9:$B$870,$A8,'1.1'!T$9:T$870)+$D8*'1.1'!T$5</f>
        <v>25552.550177518511</v>
      </c>
      <c r="H8" s="223">
        <f>SUMIF('1.1'!$B$9:$B$870,$A8,'1.1'!U$9:U$870)+$D8*'1.1'!U$5</f>
        <v>282355.67946157942</v>
      </c>
      <c r="I8" s="224">
        <f>SUMIF('1.1'!$B$9:$B$870,$A8,'1.1'!V$9:V$870)+$D8*'1.1'!V$5</f>
        <v>0</v>
      </c>
      <c r="J8" s="225">
        <f>SUMIF('1.1'!$B$9:$B$870,$A8,'1.1'!W$9:W$870)+$D8*'1.1'!W$5</f>
        <v>253689.12342651919</v>
      </c>
      <c r="K8" s="225">
        <f>SUMIF('1.1'!$B$9:$B$870,$A8,'1.1'!X$9:X$870)+$D8*'1.1'!X$5</f>
        <v>0</v>
      </c>
      <c r="L8" s="225">
        <f>SUMIF('1.1'!$B$9:$B$870,$A8,'1.1'!Y$9:Y$870)+$D8*'1.1'!Y$5</f>
        <v>3832.8825266277763</v>
      </c>
      <c r="M8" s="225">
        <f>SUMIF('1.1'!$B$9:$B$870,$A8,'1.1'!Z$9:Z$870)+$D8*'1.1'!Z$5</f>
        <v>2555.255017751851</v>
      </c>
      <c r="N8" s="225">
        <f>SUMIF('1.1'!$B$9:$B$870,$A8,'1.1'!AA$9:AA$870)+$D8*'1.1'!AA$5</f>
        <v>6388.1375443796278</v>
      </c>
      <c r="O8" s="225">
        <f>SUMIF('1.1'!$B$9:$B$870,$A8,'1.1'!AB$9:AB$870)+$D8*'1.1'!AB$5</f>
        <v>15331.530106511105</v>
      </c>
      <c r="P8" s="225">
        <f>SUMIF('1.1'!$B$9:$B$870,$A8,'1.1'!AC$9:AC$870)+$D8*'1.1'!AC$5</f>
        <v>3832.8825266277763</v>
      </c>
      <c r="Q8" s="226">
        <f>SUMIF('1.1'!$B$9:$B$870,$A8,'1.1'!AD$9:AD$870)+$D8*'1.1'!AD$5</f>
        <v>8943.3925621314775</v>
      </c>
      <c r="R8" s="223">
        <f>SUMIF('1.1'!$B$9:$B$870,$A8,'1.1'!AE$9:AE$870)+$D8*'1.1'!AE$5</f>
        <v>0</v>
      </c>
      <c r="S8" s="1560">
        <f>SUMIF('1.1'!$B$9:$B$870,$A8,'1.1'!AF$9:AF$870)+$D8*'1.1'!AF$5</f>
        <v>0</v>
      </c>
      <c r="T8" s="1560">
        <f>SUMIF('1.1'!$B$9:$B$870,$A8,'1.1'!AG$9:AG$870)+$D8*'1.1'!AG$5</f>
        <v>16609.15761538703</v>
      </c>
      <c r="U8" s="1560">
        <f>SUMIF('1.1'!$B$9:$B$870,$A8,'1.1'!AH$9:AH$870)+$D8*'1.1'!AH$5</f>
        <v>5110.5100355037021</v>
      </c>
      <c r="V8" s="1560">
        <f>SUMIF('1.1'!$B$9:$B$870,$A8,'1.1'!AI$9:AI$870)+$D8*'1.1'!AI$5</f>
        <v>5110.5100355037021</v>
      </c>
      <c r="W8" s="1561">
        <f>SUMIF('1.1'!$B$9:$B$870,$A8,'1.1'!AJ$9:AJ$870)+$D8*'1.1'!AJ$5</f>
        <v>2555.255017751851</v>
      </c>
      <c r="Y8" s="62"/>
    </row>
    <row r="9" spans="1:27">
      <c r="A9" s="218" t="s">
        <v>39</v>
      </c>
      <c r="C9" s="219">
        <f>SUMIF('1.1'!B$9:B$870,A9,'1.1'!R$9:R$870)</f>
        <v>11529472.472513339</v>
      </c>
      <c r="D9" s="220">
        <f>+'2'!F106*'1.1'!$R$5</f>
        <v>0</v>
      </c>
      <c r="E9" s="221">
        <f t="shared" si="0"/>
        <v>11529472.472513339</v>
      </c>
      <c r="F9" s="222">
        <f>SUMIF('1.1'!$B$9:$B$870,$A9,'1.1'!S$9:S$870)+$D9*'1.1'!S$5</f>
        <v>5026998.849176948</v>
      </c>
      <c r="G9" s="223">
        <f>SUMIF('1.1'!$B$9:$B$870,$A9,'1.1'!T$9:T$870)+$D9*'1.1'!T$5</f>
        <v>211218.43904104843</v>
      </c>
      <c r="H9" s="223">
        <f>SUMIF('1.1'!$B$9:$B$870,$A9,'1.1'!U$9:U$870)+$D9*'1.1'!U$5</f>
        <v>2333963.7514035827</v>
      </c>
      <c r="I9" s="224">
        <f>SUMIF('1.1'!$B$9:$B$870,$A9,'1.1'!V$9:V$870)+$D9*'1.1'!V$5</f>
        <v>0</v>
      </c>
      <c r="J9" s="225">
        <f>SUMIF('1.1'!$B$9:$B$870,$A9,'1.1'!W$9:W$870)+$D9*'1.1'!W$5</f>
        <v>3376440.7255288758</v>
      </c>
      <c r="K9" s="225">
        <f>SUMIF('1.1'!$B$9:$B$870,$A9,'1.1'!X$9:X$870)+$D9*'1.1'!X$5</f>
        <v>0</v>
      </c>
      <c r="L9" s="225">
        <f>SUMIF('1.1'!$B$9:$B$870,$A9,'1.1'!Y$9:Y$870)+$D9*'1.1'!Y$5</f>
        <v>31682.765856157235</v>
      </c>
      <c r="M9" s="225">
        <f>SUMIF('1.1'!$B$9:$B$870,$A9,'1.1'!Z$9:Z$870)+$D9*'1.1'!Z$5</f>
        <v>21121.843904104815</v>
      </c>
      <c r="N9" s="225">
        <f>SUMIF('1.1'!$B$9:$B$870,$A9,'1.1'!AA$9:AA$870)+$D9*'1.1'!AA$5</f>
        <v>52804.609760262108</v>
      </c>
      <c r="O9" s="225">
        <f>SUMIF('1.1'!$B$9:$B$870,$A9,'1.1'!AB$9:AB$870)+$D9*'1.1'!AB$5</f>
        <v>126731.06342462894</v>
      </c>
      <c r="P9" s="225">
        <f>SUMIF('1.1'!$B$9:$B$870,$A9,'1.1'!AC$9:AC$870)+$D9*'1.1'!AC$5</f>
        <v>31682.765856157235</v>
      </c>
      <c r="Q9" s="226">
        <f>SUMIF('1.1'!$B$9:$B$870,$A9,'1.1'!AD$9:AD$870)+$D9*'1.1'!AD$5</f>
        <v>73926.453664366869</v>
      </c>
      <c r="R9" s="223">
        <f>SUMIF('1.1'!$B$9:$B$870,$A9,'1.1'!AE$9:AE$870)+$D9*'1.1'!AE$5</f>
        <v>0</v>
      </c>
      <c r="S9" s="1562">
        <f>SUMIF('1.1'!$B$9:$B$870,$A9,'1.1'!AF$9:AF$870)+$D9*'1.1'!AF$5</f>
        <v>0</v>
      </c>
      <c r="T9" s="1562">
        <f>SUMIF('1.1'!$B$9:$B$870,$A9,'1.1'!AG$9:AG$870)+$D9*'1.1'!AG$5</f>
        <v>137291.9853766814</v>
      </c>
      <c r="U9" s="1562">
        <f>SUMIF('1.1'!$B$9:$B$870,$A9,'1.1'!AH$9:AH$870)+$D9*'1.1'!AH$5</f>
        <v>42243.68780820963</v>
      </c>
      <c r="V9" s="1562">
        <f>SUMIF('1.1'!$B$9:$B$870,$A9,'1.1'!AI$9:AI$870)+$D9*'1.1'!AI$5</f>
        <v>42243.68780820963</v>
      </c>
      <c r="W9" s="1563">
        <f>SUMIF('1.1'!$B$9:$B$870,$A9,'1.1'!AJ$9:AJ$870)+$D9*'1.1'!AJ$5</f>
        <v>21121.843904104815</v>
      </c>
      <c r="Y9" s="62"/>
    </row>
    <row r="10" spans="1:27">
      <c r="A10" s="218" t="s">
        <v>99</v>
      </c>
      <c r="C10" s="219">
        <f>SUMIF('1.1'!B$9:B$870,A10,'1.1'!R$9:R$870)</f>
        <v>1199355.902228293</v>
      </c>
      <c r="D10" s="220">
        <f>+'2'!F107*'1.1'!$R$5</f>
        <v>0</v>
      </c>
      <c r="E10" s="221">
        <f t="shared" si="0"/>
        <v>1199355.902228293</v>
      </c>
      <c r="F10" s="222">
        <f>SUMIF('1.1'!$B$9:$B$870,$A10,'1.1'!S$9:S$870)+$D10*'1.1'!S$5</f>
        <v>605878.36511669715</v>
      </c>
      <c r="G10" s="223">
        <f>SUMIF('1.1'!$B$9:$B$870,$A10,'1.1'!T$9:T$870)+$D10*'1.1'!T$5</f>
        <v>25457.074164567104</v>
      </c>
      <c r="H10" s="223">
        <f>SUMIF('1.1'!$B$9:$B$870,$A10,'1.1'!U$9:U$870)+$D10*'1.1'!U$5</f>
        <v>281300.66951846646</v>
      </c>
      <c r="I10" s="224">
        <f>SUMIF('1.1'!$B$9:$B$870,$A10,'1.1'!V$9:V$870)+$D10*'1.1'!V$5</f>
        <v>0</v>
      </c>
      <c r="J10" s="225">
        <f>SUMIF('1.1'!$B$9:$B$870,$A10,'1.1'!W$9:W$870)+$D10*'1.1'!W$5</f>
        <v>216712.83947600226</v>
      </c>
      <c r="K10" s="225">
        <f>SUMIF('1.1'!$B$9:$B$870,$A10,'1.1'!X$9:X$870)+$D10*'1.1'!X$5</f>
        <v>0</v>
      </c>
      <c r="L10" s="225">
        <f>SUMIF('1.1'!$B$9:$B$870,$A10,'1.1'!Y$9:Y$870)+$D10*'1.1'!Y$5</f>
        <v>3818.5611246850672</v>
      </c>
      <c r="M10" s="225">
        <f>SUMIF('1.1'!$B$9:$B$870,$A10,'1.1'!Z$9:Z$870)+$D10*'1.1'!Z$5</f>
        <v>2545.7074164567134</v>
      </c>
      <c r="N10" s="225">
        <f>SUMIF('1.1'!$B$9:$B$870,$A10,'1.1'!AA$9:AA$870)+$D10*'1.1'!AA$5</f>
        <v>6364.268541141776</v>
      </c>
      <c r="O10" s="225">
        <f>SUMIF('1.1'!$B$9:$B$870,$A10,'1.1'!AB$9:AB$870)+$D10*'1.1'!AB$5</f>
        <v>15274.244498740269</v>
      </c>
      <c r="P10" s="225">
        <f>SUMIF('1.1'!$B$9:$B$870,$A10,'1.1'!AC$9:AC$870)+$D10*'1.1'!AC$5</f>
        <v>3818.5611246850672</v>
      </c>
      <c r="Q10" s="226">
        <f>SUMIF('1.1'!$B$9:$B$870,$A10,'1.1'!AD$9:AD$870)+$D10*'1.1'!AD$5</f>
        <v>8909.9759575984899</v>
      </c>
      <c r="R10" s="223">
        <f>SUMIF('1.1'!$B$9:$B$870,$A10,'1.1'!AE$9:AE$870)+$D10*'1.1'!AE$5</f>
        <v>0</v>
      </c>
      <c r="S10" s="1562">
        <f>SUMIF('1.1'!$B$9:$B$870,$A10,'1.1'!AF$9:AF$870)+$D10*'1.1'!AF$5</f>
        <v>0</v>
      </c>
      <c r="T10" s="1562">
        <f>SUMIF('1.1'!$B$9:$B$870,$A10,'1.1'!AG$9:AG$870)+$D10*'1.1'!AG$5</f>
        <v>16547.098206968622</v>
      </c>
      <c r="U10" s="1562">
        <f>SUMIF('1.1'!$B$9:$B$870,$A10,'1.1'!AH$9:AH$870)+$D10*'1.1'!AH$5</f>
        <v>5091.4148329134268</v>
      </c>
      <c r="V10" s="1562">
        <f>SUMIF('1.1'!$B$9:$B$870,$A10,'1.1'!AI$9:AI$870)+$D10*'1.1'!AI$5</f>
        <v>5091.4148329134268</v>
      </c>
      <c r="W10" s="1563">
        <f>SUMIF('1.1'!$B$9:$B$870,$A10,'1.1'!AJ$9:AJ$870)+$D10*'1.1'!AJ$5</f>
        <v>2545.7074164567134</v>
      </c>
      <c r="Y10" s="62"/>
    </row>
    <row r="11" spans="1:27">
      <c r="A11" s="218" t="s">
        <v>132</v>
      </c>
      <c r="C11" s="219">
        <f>SUMIF('1.1'!B$9:B$870,A11,'1.1'!R$9:R$870)</f>
        <v>2994258.2002213118</v>
      </c>
      <c r="D11" s="220">
        <f>+'2'!F108*'1.1'!$R$5</f>
        <v>28835.638571797419</v>
      </c>
      <c r="E11" s="221">
        <f t="shared" si="0"/>
        <v>3023093.8387931092</v>
      </c>
      <c r="F11" s="222">
        <f>SUMIF('1.1'!$B$9:$B$870,$A11,'1.1'!S$9:S$870)+$D11*'1.1'!S$5</f>
        <v>1275895.3489283537</v>
      </c>
      <c r="G11" s="223">
        <f>SUMIF('1.1'!$B$9:$B$870,$A11,'1.1'!T$9:T$870)+$D11*'1.1'!T$5</f>
        <v>53609.048274300592</v>
      </c>
      <c r="H11" s="223">
        <f>SUMIF('1.1'!$B$9:$B$870,$A11,'1.1'!U$9:U$870)+$D11*'1.1'!U$5</f>
        <v>592379.98343102145</v>
      </c>
      <c r="I11" s="224">
        <f>SUMIF('1.1'!$B$9:$B$870,$A11,'1.1'!V$9:V$870)+$D11*'1.1'!V$5</f>
        <v>0</v>
      </c>
      <c r="J11" s="225">
        <f>SUMIF('1.1'!$B$9:$B$870,$A11,'1.1'!W$9:W$870)+$D11*'1.1'!W$5</f>
        <v>953784.57540510618</v>
      </c>
      <c r="K11" s="225">
        <f>SUMIF('1.1'!$B$9:$B$870,$A11,'1.1'!X$9:X$870)+$D11*'1.1'!X$5</f>
        <v>0</v>
      </c>
      <c r="L11" s="225">
        <f>SUMIF('1.1'!$B$9:$B$870,$A11,'1.1'!Y$9:Y$870)+$D11*'1.1'!Y$5</f>
        <v>8041.3572411450859</v>
      </c>
      <c r="M11" s="225">
        <f>SUMIF('1.1'!$B$9:$B$870,$A11,'1.1'!Z$9:Z$870)+$D11*'1.1'!Z$5</f>
        <v>5360.9048274300585</v>
      </c>
      <c r="N11" s="225">
        <f>SUMIF('1.1'!$B$9:$B$870,$A11,'1.1'!AA$9:AA$870)+$D11*'1.1'!AA$5</f>
        <v>13402.262068575148</v>
      </c>
      <c r="O11" s="225">
        <f>SUMIF('1.1'!$B$9:$B$870,$A11,'1.1'!AB$9:AB$870)+$D11*'1.1'!AB$5</f>
        <v>32165.428964580344</v>
      </c>
      <c r="P11" s="225">
        <f>SUMIF('1.1'!$B$9:$B$870,$A11,'1.1'!AC$9:AC$870)+$D11*'1.1'!AC$5</f>
        <v>8041.3572411450859</v>
      </c>
      <c r="Q11" s="226">
        <f>SUMIF('1.1'!$B$9:$B$870,$A11,'1.1'!AD$9:AD$870)+$D11*'1.1'!AD$5</f>
        <v>18763.166896005208</v>
      </c>
      <c r="R11" s="223">
        <f>SUMIF('1.1'!$B$9:$B$870,$A11,'1.1'!AE$9:AE$870)+$D11*'1.1'!AE$5</f>
        <v>0</v>
      </c>
      <c r="S11" s="1562">
        <f>SUMIF('1.1'!$B$9:$B$870,$A11,'1.1'!AF$9:AF$870)+$D11*'1.1'!AF$5</f>
        <v>0</v>
      </c>
      <c r="T11" s="1562">
        <f>SUMIF('1.1'!$B$9:$B$870,$A11,'1.1'!AG$9:AG$870)+$D11*'1.1'!AG$5</f>
        <v>34845.88137829538</v>
      </c>
      <c r="U11" s="1562">
        <f>SUMIF('1.1'!$B$9:$B$870,$A11,'1.1'!AH$9:AH$870)+$D11*'1.1'!AH$5</f>
        <v>10721.809654860117</v>
      </c>
      <c r="V11" s="1562">
        <f>SUMIF('1.1'!$B$9:$B$870,$A11,'1.1'!AI$9:AI$870)+$D11*'1.1'!AI$5</f>
        <v>10721.809654860117</v>
      </c>
      <c r="W11" s="1563">
        <f>SUMIF('1.1'!$B$9:$B$870,$A11,'1.1'!AJ$9:AJ$870)+$D11*'1.1'!AJ$5</f>
        <v>5360.9048274300585</v>
      </c>
      <c r="Y11" s="62"/>
    </row>
    <row r="12" spans="1:27">
      <c r="A12" s="323" t="s">
        <v>148</v>
      </c>
      <c r="C12" s="219">
        <f>SUMIF('1.1'!B$9:B$870,A12,'1.1'!R$9:R$870)</f>
        <v>2000947.8942454073</v>
      </c>
      <c r="D12" s="220">
        <f>+'2'!F109*'1.1'!$R$5</f>
        <v>0</v>
      </c>
      <c r="E12" s="221">
        <f t="shared" si="0"/>
        <v>2000947.8942454073</v>
      </c>
      <c r="F12" s="222">
        <f>SUMIF('1.1'!$B$9:$B$870,$A12,'1.1'!S$9:S$870)+$D12*'1.1'!S$5</f>
        <v>847979.20944678294</v>
      </c>
      <c r="G12" s="223">
        <f>SUMIF('1.1'!$B$9:$B$870,$A12,'1.1'!T$9:T$870)+$D12*'1.1'!T$5</f>
        <v>35629.378548184155</v>
      </c>
      <c r="H12" s="223">
        <f>SUMIF('1.1'!$B$9:$B$870,$A12,'1.1'!U$9:U$870)+$D12*'1.1'!U$5</f>
        <v>393704.63295743486</v>
      </c>
      <c r="I12" s="224">
        <f>SUMIF('1.1'!$B$9:$B$870,$A12,'1.1'!V$9:V$870)+$D12*'1.1'!V$5</f>
        <v>0</v>
      </c>
      <c r="J12" s="225">
        <f>SUMIF('1.1'!$B$9:$B$870,$A12,'1.1'!W$9:W$870)+$D12*'1.1'!W$5</f>
        <v>625653.88228549843</v>
      </c>
      <c r="K12" s="225">
        <f>SUMIF('1.1'!$B$9:$B$870,$A12,'1.1'!X$9:X$870)+$D12*'1.1'!X$5</f>
        <v>0</v>
      </c>
      <c r="L12" s="225">
        <f>SUMIF('1.1'!$B$9:$B$870,$A12,'1.1'!Y$9:Y$870)+$D12*'1.1'!Y$5</f>
        <v>5344.406782227622</v>
      </c>
      <c r="M12" s="225">
        <f>SUMIF('1.1'!$B$9:$B$870,$A12,'1.1'!Z$9:Z$870)+$D12*'1.1'!Z$5</f>
        <v>3562.9378548184154</v>
      </c>
      <c r="N12" s="225">
        <f>SUMIF('1.1'!$B$9:$B$870,$A12,'1.1'!AA$9:AA$870)+$D12*'1.1'!AA$5</f>
        <v>8907.3446370460388</v>
      </c>
      <c r="O12" s="225">
        <f>SUMIF('1.1'!$B$9:$B$870,$A12,'1.1'!AB$9:AB$870)+$D12*'1.1'!AB$5</f>
        <v>21377.627128910488</v>
      </c>
      <c r="P12" s="225">
        <f>SUMIF('1.1'!$B$9:$B$870,$A12,'1.1'!AC$9:AC$870)+$D12*'1.1'!AC$5</f>
        <v>5344.406782227622</v>
      </c>
      <c r="Q12" s="226">
        <f>SUMIF('1.1'!$B$9:$B$870,$A12,'1.1'!AD$9:AD$870)+$D12*'1.1'!AD$5</f>
        <v>12470.282491864455</v>
      </c>
      <c r="R12" s="223">
        <f>SUMIF('1.1'!$B$9:$B$870,$A12,'1.1'!AE$9:AE$870)+$D12*'1.1'!AE$5</f>
        <v>0</v>
      </c>
      <c r="S12" s="1562">
        <f>SUMIF('1.1'!$B$9:$B$870,$A12,'1.1'!AF$9:AF$870)+$D12*'1.1'!AF$5</f>
        <v>0</v>
      </c>
      <c r="T12" s="1562">
        <f>SUMIF('1.1'!$B$9:$B$870,$A12,'1.1'!AG$9:AG$870)+$D12*'1.1'!AG$5</f>
        <v>23159.096056319711</v>
      </c>
      <c r="U12" s="1562">
        <f>SUMIF('1.1'!$B$9:$B$870,$A12,'1.1'!AH$9:AH$870)+$D12*'1.1'!AH$5</f>
        <v>7125.8757096368308</v>
      </c>
      <c r="V12" s="1562">
        <f>SUMIF('1.1'!$B$9:$B$870,$A12,'1.1'!AI$9:AI$870)+$D12*'1.1'!AI$5</f>
        <v>7125.8757096368308</v>
      </c>
      <c r="W12" s="1563">
        <f>SUMIF('1.1'!$B$9:$B$870,$A12,'1.1'!AJ$9:AJ$870)+$D12*'1.1'!AJ$5</f>
        <v>3562.9378548184154</v>
      </c>
      <c r="Y12" s="62"/>
    </row>
    <row r="13" spans="1:27">
      <c r="A13" s="218" t="s">
        <v>221</v>
      </c>
      <c r="C13" s="219">
        <f>SUMIF('1.1'!B$9:B$870,A13,'1.1'!R$9:R$870)</f>
        <v>8211926.1262562638</v>
      </c>
      <c r="D13" s="220">
        <f>+'2'!F110*'1.1'!$R$5</f>
        <v>0</v>
      </c>
      <c r="E13" s="221">
        <f t="shared" si="0"/>
        <v>8211926.1262562638</v>
      </c>
      <c r="F13" s="222">
        <f>SUMIF('1.1'!$B$9:$B$870,$A13,'1.1'!S$9:S$870)+$D13*'1.1'!S$5</f>
        <v>3793355.762567265</v>
      </c>
      <c r="G13" s="223">
        <f>SUMIF('1.1'!$B$9:$B$870,$A13,'1.1'!T$9:T$870)+$D13*'1.1'!T$5</f>
        <v>159384.69590618773</v>
      </c>
      <c r="H13" s="223">
        <f>SUMIF('1.1'!$B$9:$B$870,$A13,'1.1'!U$9:U$870)+$D13*'1.1'!U$5</f>
        <v>1761200.8897633736</v>
      </c>
      <c r="I13" s="224">
        <f>SUMIF('1.1'!$B$9:$B$870,$A13,'1.1'!V$9:V$870)+$D13*'1.1'!V$5</f>
        <v>0</v>
      </c>
      <c r="J13" s="225">
        <f>SUMIF('1.1'!$B$9:$B$870,$A13,'1.1'!W$9:W$870)+$D13*'1.1'!W$5</f>
        <v>2059676.8642774196</v>
      </c>
      <c r="K13" s="225">
        <f>SUMIF('1.1'!$B$9:$B$870,$A13,'1.1'!X$9:X$870)+$D13*'1.1'!X$5</f>
        <v>0</v>
      </c>
      <c r="L13" s="225">
        <f>SUMIF('1.1'!$B$9:$B$870,$A13,'1.1'!Y$9:Y$870)+$D13*'1.1'!Y$5</f>
        <v>23907.704385928151</v>
      </c>
      <c r="M13" s="225">
        <f>SUMIF('1.1'!$B$9:$B$870,$A13,'1.1'!Z$9:Z$870)+$D13*'1.1'!Z$5</f>
        <v>15938.46959061877</v>
      </c>
      <c r="N13" s="225">
        <f>SUMIF('1.1'!$B$9:$B$870,$A13,'1.1'!AA$9:AA$870)+$D13*'1.1'!AA$5</f>
        <v>39846.173976546932</v>
      </c>
      <c r="O13" s="225">
        <f>SUMIF('1.1'!$B$9:$B$870,$A13,'1.1'!AB$9:AB$870)+$D13*'1.1'!AB$5</f>
        <v>95630.817543712605</v>
      </c>
      <c r="P13" s="225">
        <f>SUMIF('1.1'!$B$9:$B$870,$A13,'1.1'!AC$9:AC$870)+$D13*'1.1'!AC$5</f>
        <v>23907.704385928151</v>
      </c>
      <c r="Q13" s="226">
        <f>SUMIF('1.1'!$B$9:$B$870,$A13,'1.1'!AD$9:AD$870)+$D13*'1.1'!AD$5</f>
        <v>55784.643567165695</v>
      </c>
      <c r="R13" s="223">
        <f>SUMIF('1.1'!$B$9:$B$870,$A13,'1.1'!AE$9:AE$870)+$D13*'1.1'!AE$5</f>
        <v>0</v>
      </c>
      <c r="S13" s="1562">
        <f>SUMIF('1.1'!$B$9:$B$870,$A13,'1.1'!AF$9:AF$870)+$D13*'1.1'!AF$5</f>
        <v>0</v>
      </c>
      <c r="T13" s="1562">
        <f>SUMIF('1.1'!$B$9:$B$870,$A13,'1.1'!AG$9:AG$870)+$D13*'1.1'!AG$5</f>
        <v>103600.05233902199</v>
      </c>
      <c r="U13" s="1562">
        <f>SUMIF('1.1'!$B$9:$B$870,$A13,'1.1'!AH$9:AH$870)+$D13*'1.1'!AH$5</f>
        <v>31876.93918123754</v>
      </c>
      <c r="V13" s="1562">
        <f>SUMIF('1.1'!$B$9:$B$870,$A13,'1.1'!AI$9:AI$870)+$D13*'1.1'!AI$5</f>
        <v>31876.93918123754</v>
      </c>
      <c r="W13" s="1563">
        <f>SUMIF('1.1'!$B$9:$B$870,$A13,'1.1'!AJ$9:AJ$870)+$D13*'1.1'!AJ$5</f>
        <v>15938.46959061877</v>
      </c>
      <c r="Y13" s="62"/>
    </row>
    <row r="14" spans="1:27">
      <c r="A14" s="218" t="s">
        <v>92</v>
      </c>
      <c r="C14" s="219">
        <f>SUMIF('1.1'!B$9:B$870,A14,'1.1'!R$9:R$870)</f>
        <v>581074.70000000007</v>
      </c>
      <c r="D14" s="220">
        <f>+'2'!F111*'1.1'!$R$5</f>
        <v>0</v>
      </c>
      <c r="E14" s="221">
        <f t="shared" si="0"/>
        <v>581074.70000000007</v>
      </c>
      <c r="F14" s="222">
        <f>SUMIF('1.1'!$B$9:$B$870,$A14,'1.1'!S$9:S$870)+$D14*'1.1'!S$5</f>
        <v>160188.28000000003</v>
      </c>
      <c r="G14" s="223">
        <f>SUMIF('1.1'!$B$9:$B$870,$A14,'1.1'!T$9:T$870)+$D14*'1.1'!T$5</f>
        <v>6730.5999999999995</v>
      </c>
      <c r="H14" s="223">
        <f>SUMIF('1.1'!$B$9:$B$870,$A14,'1.1'!U$9:U$870)+$D14*'1.1'!U$5</f>
        <v>74373.129999999976</v>
      </c>
      <c r="I14" s="224">
        <f>SUMIF('1.1'!$B$9:$B$870,$A14,'1.1'!V$9:V$870)+$D14*'1.1'!V$5</f>
        <v>0</v>
      </c>
      <c r="J14" s="225">
        <f>SUMIF('1.1'!$B$9:$B$870,$A14,'1.1'!W$9:W$870)+$D14*'1.1'!W$5</f>
        <v>321273.54000000004</v>
      </c>
      <c r="K14" s="225">
        <f>SUMIF('1.1'!$B$9:$B$870,$A14,'1.1'!X$9:X$870)+$D14*'1.1'!X$5</f>
        <v>0</v>
      </c>
      <c r="L14" s="225">
        <f>SUMIF('1.1'!$B$9:$B$870,$A14,'1.1'!Y$9:Y$870)+$D14*'1.1'!Y$5</f>
        <v>1009.5899999999998</v>
      </c>
      <c r="M14" s="225">
        <f>SUMIF('1.1'!$B$9:$B$870,$A14,'1.1'!Z$9:Z$870)+$D14*'1.1'!Z$5</f>
        <v>673.06000000000006</v>
      </c>
      <c r="N14" s="225">
        <f>SUMIF('1.1'!$B$9:$B$870,$A14,'1.1'!AA$9:AA$870)+$D14*'1.1'!AA$5</f>
        <v>1682.6499999999999</v>
      </c>
      <c r="O14" s="225">
        <f>SUMIF('1.1'!$B$9:$B$870,$A14,'1.1'!AB$9:AB$870)+$D14*'1.1'!AB$5</f>
        <v>4038.3599999999992</v>
      </c>
      <c r="P14" s="225">
        <f>SUMIF('1.1'!$B$9:$B$870,$A14,'1.1'!AC$9:AC$870)+$D14*'1.1'!AC$5</f>
        <v>1009.5899999999998</v>
      </c>
      <c r="Q14" s="226">
        <f>SUMIF('1.1'!$B$9:$B$870,$A14,'1.1'!AD$9:AD$870)+$D14*'1.1'!AD$5</f>
        <v>2355.71</v>
      </c>
      <c r="R14" s="223">
        <f>SUMIF('1.1'!$B$9:$B$870,$A14,'1.1'!AE$9:AE$870)+$D14*'1.1'!AE$5</f>
        <v>0</v>
      </c>
      <c r="S14" s="1562">
        <f>SUMIF('1.1'!$B$9:$B$870,$A14,'1.1'!AF$9:AF$870)+$D14*'1.1'!AF$5</f>
        <v>0</v>
      </c>
      <c r="T14" s="1562">
        <f>SUMIF('1.1'!$B$9:$B$870,$A14,'1.1'!AG$9:AG$870)+$D14*'1.1'!AG$5</f>
        <v>4374.8899999999994</v>
      </c>
      <c r="U14" s="1562">
        <f>SUMIF('1.1'!$B$9:$B$870,$A14,'1.1'!AH$9:AH$870)+$D14*'1.1'!AH$5</f>
        <v>1346.1200000000001</v>
      </c>
      <c r="V14" s="1562">
        <f>SUMIF('1.1'!$B$9:$B$870,$A14,'1.1'!AI$9:AI$870)+$D14*'1.1'!AI$5</f>
        <v>1346.1200000000001</v>
      </c>
      <c r="W14" s="1563">
        <f>SUMIF('1.1'!$B$9:$B$870,$A14,'1.1'!AJ$9:AJ$870)+$D14*'1.1'!AJ$5</f>
        <v>673.06000000000006</v>
      </c>
      <c r="Y14" s="62"/>
    </row>
    <row r="15" spans="1:27">
      <c r="A15" s="218" t="s">
        <v>172</v>
      </c>
      <c r="C15" s="219">
        <f>SUMIF('1.1'!B$9:B$870,A15,'1.1'!R$9:R$870)</f>
        <v>1765791.4625378004</v>
      </c>
      <c r="D15" s="220">
        <f>+'2'!F112*'1.1'!$R$5</f>
        <v>0</v>
      </c>
      <c r="E15" s="221">
        <f t="shared" si="0"/>
        <v>1765791.4625378004</v>
      </c>
      <c r="F15" s="222">
        <f>SUMIF('1.1'!$B$9:$B$870,$A15,'1.1'!S$9:S$870)+$D15*'1.1'!S$5</f>
        <v>788134.18347258284</v>
      </c>
      <c r="G15" s="223">
        <f>SUMIF('1.1'!$B$9:$B$870,$A15,'1.1'!T$9:T$870)+$D15*'1.1'!T$5</f>
        <v>33114.881658511891</v>
      </c>
      <c r="H15" s="223">
        <f>SUMIF('1.1'!$B$9:$B$870,$A15,'1.1'!U$9:U$870)+$D15*'1.1'!U$5</f>
        <v>365919.44232655625</v>
      </c>
      <c r="I15" s="224">
        <f>SUMIF('1.1'!$B$9:$B$870,$A15,'1.1'!V$9:V$870)+$D15*'1.1'!V$5</f>
        <v>0</v>
      </c>
      <c r="J15" s="225">
        <f>SUMIF('1.1'!$B$9:$B$870,$A15,'1.1'!W$9:W$870)+$D15*'1.1'!W$5</f>
        <v>487557.03051924158</v>
      </c>
      <c r="K15" s="225">
        <f>SUMIF('1.1'!$B$9:$B$870,$A15,'1.1'!X$9:X$870)+$D15*'1.1'!X$5</f>
        <v>0</v>
      </c>
      <c r="L15" s="225">
        <f>SUMIF('1.1'!$B$9:$B$870,$A15,'1.1'!Y$9:Y$870)+$D15*'1.1'!Y$5</f>
        <v>4967.2322487767824</v>
      </c>
      <c r="M15" s="225">
        <f>SUMIF('1.1'!$B$9:$B$870,$A15,'1.1'!Z$9:Z$870)+$D15*'1.1'!Z$5</f>
        <v>3311.4881658511895</v>
      </c>
      <c r="N15" s="225">
        <f>SUMIF('1.1'!$B$9:$B$870,$A15,'1.1'!AA$9:AA$870)+$D15*'1.1'!AA$5</f>
        <v>8278.7204146279728</v>
      </c>
      <c r="O15" s="225">
        <f>SUMIF('1.1'!$B$9:$B$870,$A15,'1.1'!AB$9:AB$870)+$D15*'1.1'!AB$5</f>
        <v>19868.92899510713</v>
      </c>
      <c r="P15" s="225">
        <f>SUMIF('1.1'!$B$9:$B$870,$A15,'1.1'!AC$9:AC$870)+$D15*'1.1'!AC$5</f>
        <v>4967.2322487767824</v>
      </c>
      <c r="Q15" s="226">
        <f>SUMIF('1.1'!$B$9:$B$870,$A15,'1.1'!AD$9:AD$870)+$D15*'1.1'!AD$5</f>
        <v>11590.208580479159</v>
      </c>
      <c r="R15" s="223">
        <f>SUMIF('1.1'!$B$9:$B$870,$A15,'1.1'!AE$9:AE$870)+$D15*'1.1'!AE$5</f>
        <v>0</v>
      </c>
      <c r="S15" s="1562">
        <f>SUMIF('1.1'!$B$9:$B$870,$A15,'1.1'!AF$9:AF$870)+$D15*'1.1'!AF$5</f>
        <v>0</v>
      </c>
      <c r="T15" s="1562">
        <f>SUMIF('1.1'!$B$9:$B$870,$A15,'1.1'!AG$9:AG$870)+$D15*'1.1'!AG$5</f>
        <v>21524.67307803272</v>
      </c>
      <c r="U15" s="1562">
        <f>SUMIF('1.1'!$B$9:$B$870,$A15,'1.1'!AH$9:AH$870)+$D15*'1.1'!AH$5</f>
        <v>6622.976331702379</v>
      </c>
      <c r="V15" s="1562">
        <f>SUMIF('1.1'!$B$9:$B$870,$A15,'1.1'!AI$9:AI$870)+$D15*'1.1'!AI$5</f>
        <v>6622.976331702379</v>
      </c>
      <c r="W15" s="1563">
        <f>SUMIF('1.1'!$B$9:$B$870,$A15,'1.1'!AJ$9:AJ$870)+$D15*'1.1'!AJ$5</f>
        <v>3311.4881658511895</v>
      </c>
      <c r="Y15" s="62"/>
    </row>
    <row r="16" spans="1:27">
      <c r="A16" s="218" t="s">
        <v>185</v>
      </c>
      <c r="C16" s="219">
        <f>SUMIF('1.1'!B$9:B$870,A16,'1.1'!R$9:R$870)</f>
        <v>859573.59589703265</v>
      </c>
      <c r="D16" s="220">
        <f>+'2'!F113*'1.1'!$R$5</f>
        <v>0</v>
      </c>
      <c r="E16" s="221">
        <f t="shared" si="0"/>
        <v>859573.59589703265</v>
      </c>
      <c r="F16" s="222">
        <f>SUMIF('1.1'!$B$9:$B$870,$A16,'1.1'!S$9:S$870)+$D16*'1.1'!S$5</f>
        <v>307910.9604565436</v>
      </c>
      <c r="G16" s="223">
        <f>SUMIF('1.1'!$B$9:$B$870,$A16,'1.1'!T$9:T$870)+$D16*'1.1'!T$5</f>
        <v>12937.435313300153</v>
      </c>
      <c r="H16" s="223">
        <f>SUMIF('1.1'!$B$9:$B$870,$A16,'1.1'!U$9:U$870)+$D16*'1.1'!U$5</f>
        <v>142958.66021196663</v>
      </c>
      <c r="I16" s="224">
        <f>SUMIF('1.1'!$B$9:$B$870,$A16,'1.1'!V$9:V$870)+$D16*'1.1'!V$5</f>
        <v>0</v>
      </c>
      <c r="J16" s="225">
        <f>SUMIF('1.1'!$B$9:$B$870,$A16,'1.1'!W$9:W$870)+$D16*'1.1'!W$5</f>
        <v>360188.59280364687</v>
      </c>
      <c r="K16" s="225">
        <f>SUMIF('1.1'!$B$9:$B$870,$A16,'1.1'!X$9:X$870)+$D16*'1.1'!X$5</f>
        <v>0</v>
      </c>
      <c r="L16" s="225">
        <f>SUMIF('1.1'!$B$9:$B$870,$A16,'1.1'!Y$9:Y$870)+$D16*'1.1'!Y$5</f>
        <v>1940.6152969950226</v>
      </c>
      <c r="M16" s="225">
        <f>SUMIF('1.1'!$B$9:$B$870,$A16,'1.1'!Z$9:Z$870)+$D16*'1.1'!Z$5</f>
        <v>1293.7435313300155</v>
      </c>
      <c r="N16" s="225">
        <f>SUMIF('1.1'!$B$9:$B$870,$A16,'1.1'!AA$9:AA$870)+$D16*'1.1'!AA$5</f>
        <v>3234.3588283250383</v>
      </c>
      <c r="O16" s="225">
        <f>SUMIF('1.1'!$B$9:$B$870,$A16,'1.1'!AB$9:AB$870)+$D16*'1.1'!AB$5</f>
        <v>7762.4611879800905</v>
      </c>
      <c r="P16" s="225">
        <f>SUMIF('1.1'!$B$9:$B$870,$A16,'1.1'!AC$9:AC$870)+$D16*'1.1'!AC$5</f>
        <v>1940.6152969950226</v>
      </c>
      <c r="Q16" s="226">
        <f>SUMIF('1.1'!$B$9:$B$870,$A16,'1.1'!AD$9:AD$870)+$D16*'1.1'!AD$5</f>
        <v>4528.102359655054</v>
      </c>
      <c r="R16" s="223">
        <f>SUMIF('1.1'!$B$9:$B$870,$A16,'1.1'!AE$9:AE$870)+$D16*'1.1'!AE$5</f>
        <v>0</v>
      </c>
      <c r="S16" s="1562">
        <f>SUMIF('1.1'!$B$9:$B$870,$A16,'1.1'!AF$9:AF$870)+$D16*'1.1'!AF$5</f>
        <v>0</v>
      </c>
      <c r="T16" s="1562">
        <f>SUMIF('1.1'!$B$9:$B$870,$A16,'1.1'!AG$9:AG$870)+$D16*'1.1'!AG$5</f>
        <v>8409.3329536450965</v>
      </c>
      <c r="U16" s="1562">
        <f>SUMIF('1.1'!$B$9:$B$870,$A16,'1.1'!AH$9:AH$870)+$D16*'1.1'!AH$5</f>
        <v>2587.4870626600309</v>
      </c>
      <c r="V16" s="1562">
        <f>SUMIF('1.1'!$B$9:$B$870,$A16,'1.1'!AI$9:AI$870)+$D16*'1.1'!AI$5</f>
        <v>2587.4870626600309</v>
      </c>
      <c r="W16" s="1563">
        <f>SUMIF('1.1'!$B$9:$B$870,$A16,'1.1'!AJ$9:AJ$870)+$D16*'1.1'!AJ$5</f>
        <v>1293.7435313300155</v>
      </c>
      <c r="Y16" s="62"/>
    </row>
    <row r="17" spans="1:25">
      <c r="A17" s="218" t="s">
        <v>205</v>
      </c>
      <c r="C17" s="219">
        <f>SUMIF('1.1'!B$9:B$870,A17,'1.1'!R$9:R$870)</f>
        <v>1679201.2131149573</v>
      </c>
      <c r="D17" s="220">
        <f>+'2'!F114*'1.1'!$R$5</f>
        <v>0</v>
      </c>
      <c r="E17" s="221">
        <f t="shared" si="0"/>
        <v>1679201.2131149573</v>
      </c>
      <c r="F17" s="222">
        <f>SUMIF('1.1'!$B$9:$B$870,$A17,'1.1'!S$9:S$870)+$D17*'1.1'!S$5</f>
        <v>756154.34114416456</v>
      </c>
      <c r="G17" s="223">
        <f>SUMIF('1.1'!$B$9:$B$870,$A17,'1.1'!T$9:T$870)+$D17*'1.1'!T$5</f>
        <v>31771.190804376667</v>
      </c>
      <c r="H17" s="223">
        <f>SUMIF('1.1'!$B$9:$B$870,$A17,'1.1'!U$9:U$870)+$D17*'1.1'!U$5</f>
        <v>351071.65838836209</v>
      </c>
      <c r="I17" s="224">
        <f>SUMIF('1.1'!$B$9:$B$870,$A17,'1.1'!V$9:V$870)+$D17*'1.1'!V$5</f>
        <v>0</v>
      </c>
      <c r="J17" s="225">
        <f>SUMIF('1.1'!$B$9:$B$870,$A17,'1.1'!W$9:W$870)+$D17*'1.1'!W$5</f>
        <v>452833.24806601816</v>
      </c>
      <c r="K17" s="225">
        <f>SUMIF('1.1'!$B$9:$B$870,$A17,'1.1'!X$9:X$870)+$D17*'1.1'!X$5</f>
        <v>0</v>
      </c>
      <c r="L17" s="225">
        <f>SUMIF('1.1'!$B$9:$B$870,$A17,'1.1'!Y$9:Y$870)+$D17*'1.1'!Y$5</f>
        <v>4765.6786206564975</v>
      </c>
      <c r="M17" s="225">
        <f>SUMIF('1.1'!$B$9:$B$870,$A17,'1.1'!Z$9:Z$870)+$D17*'1.1'!Z$5</f>
        <v>3177.1190804376656</v>
      </c>
      <c r="N17" s="225">
        <f>SUMIF('1.1'!$B$9:$B$870,$A17,'1.1'!AA$9:AA$870)+$D17*'1.1'!AA$5</f>
        <v>7942.7977010941668</v>
      </c>
      <c r="O17" s="225">
        <f>SUMIF('1.1'!$B$9:$B$870,$A17,'1.1'!AB$9:AB$870)+$D17*'1.1'!AB$5</f>
        <v>19062.71448262599</v>
      </c>
      <c r="P17" s="225">
        <f>SUMIF('1.1'!$B$9:$B$870,$A17,'1.1'!AC$9:AC$870)+$D17*'1.1'!AC$5</f>
        <v>4765.6786206564975</v>
      </c>
      <c r="Q17" s="226">
        <f>SUMIF('1.1'!$B$9:$B$870,$A17,'1.1'!AD$9:AD$870)+$D17*'1.1'!AD$5</f>
        <v>11119.916781531831</v>
      </c>
      <c r="R17" s="223">
        <f>SUMIF('1.1'!$B$9:$B$870,$A17,'1.1'!AE$9:AE$870)+$D17*'1.1'!AE$5</f>
        <v>0</v>
      </c>
      <c r="S17" s="1562">
        <f>SUMIF('1.1'!$B$9:$B$870,$A17,'1.1'!AF$9:AF$870)+$D17*'1.1'!AF$5</f>
        <v>0</v>
      </c>
      <c r="T17" s="1562">
        <f>SUMIF('1.1'!$B$9:$B$870,$A17,'1.1'!AG$9:AG$870)+$D17*'1.1'!AG$5</f>
        <v>20651.274022844831</v>
      </c>
      <c r="U17" s="1562">
        <f>SUMIF('1.1'!$B$9:$B$870,$A17,'1.1'!AH$9:AH$870)+$D17*'1.1'!AH$5</f>
        <v>6354.2381608753312</v>
      </c>
      <c r="V17" s="1562">
        <f>SUMIF('1.1'!$B$9:$B$870,$A17,'1.1'!AI$9:AI$870)+$D17*'1.1'!AI$5</f>
        <v>6354.2381608753312</v>
      </c>
      <c r="W17" s="1563">
        <f>SUMIF('1.1'!$B$9:$B$870,$A17,'1.1'!AJ$9:AJ$870)+$D17*'1.1'!AJ$5</f>
        <v>3177.1190804376656</v>
      </c>
      <c r="Y17" s="62"/>
    </row>
    <row r="18" spans="1:25">
      <c r="A18" s="218" t="s">
        <v>214</v>
      </c>
      <c r="C18" s="219">
        <f>SUMIF('1.1'!B$9:B$870,A18,'1.1'!R$9:R$870)</f>
        <v>426684.39948258398</v>
      </c>
      <c r="D18" s="220">
        <f>+'2'!F115*'1.1'!$R$5</f>
        <v>629.19116947146063</v>
      </c>
      <c r="E18" s="221">
        <f t="shared" si="0"/>
        <v>427313.59065205546</v>
      </c>
      <c r="F18" s="222">
        <f>SUMIF('1.1'!$B$9:$B$870,$A18,'1.1'!S$9:S$870)+$D18*'1.1'!S$5</f>
        <v>207142.30738731346</v>
      </c>
      <c r="G18" s="223">
        <f>SUMIF('1.1'!$B$9:$B$870,$A18,'1.1'!T$9:T$870)+$D18*'1.1'!T$5</f>
        <v>8703.4582935846011</v>
      </c>
      <c r="H18" s="223">
        <f>SUMIF('1.1'!$B$9:$B$870,$A18,'1.1'!U$9:U$870)+$D18*'1.1'!U$5</f>
        <v>96173.214144109807</v>
      </c>
      <c r="I18" s="224">
        <f>SUMIF('1.1'!$B$9:$B$870,$A18,'1.1'!V$9:V$870)+$D18*'1.1'!V$5</f>
        <v>0</v>
      </c>
      <c r="J18" s="225">
        <f>SUMIF('1.1'!$B$9:$B$870,$A18,'1.1'!W$9:W$870)+$D18*'1.1'!W$5</f>
        <v>91360.100519689746</v>
      </c>
      <c r="K18" s="225">
        <f>SUMIF('1.1'!$B$9:$B$870,$A18,'1.1'!X$9:X$870)+$D18*'1.1'!X$5</f>
        <v>0</v>
      </c>
      <c r="L18" s="225">
        <f>SUMIF('1.1'!$B$9:$B$870,$A18,'1.1'!Y$9:Y$870)+$D18*'1.1'!Y$5</f>
        <v>1305.5187440376899</v>
      </c>
      <c r="M18" s="225">
        <f>SUMIF('1.1'!$B$9:$B$870,$A18,'1.1'!Z$9:Z$870)+$D18*'1.1'!Z$5</f>
        <v>870.34582935845992</v>
      </c>
      <c r="N18" s="225">
        <f>SUMIF('1.1'!$B$9:$B$870,$A18,'1.1'!AA$9:AA$870)+$D18*'1.1'!AA$5</f>
        <v>2175.8645733961503</v>
      </c>
      <c r="O18" s="225">
        <f>SUMIF('1.1'!$B$9:$B$870,$A18,'1.1'!AB$9:AB$870)+$D18*'1.1'!AB$5</f>
        <v>5222.0749761507595</v>
      </c>
      <c r="P18" s="225">
        <f>SUMIF('1.1'!$B$9:$B$870,$A18,'1.1'!AC$9:AC$870)+$D18*'1.1'!AC$5</f>
        <v>1305.5187440376899</v>
      </c>
      <c r="Q18" s="226">
        <f>SUMIF('1.1'!$B$9:$B$870,$A18,'1.1'!AD$9:AD$870)+$D18*'1.1'!AD$5</f>
        <v>3046.2104027546111</v>
      </c>
      <c r="R18" s="223">
        <f>SUMIF('1.1'!$B$9:$B$870,$A18,'1.1'!AE$9:AE$870)+$D18*'1.1'!AE$5</f>
        <v>0</v>
      </c>
      <c r="S18" s="1562">
        <f>SUMIF('1.1'!$B$9:$B$870,$A18,'1.1'!AF$9:AF$870)+$D18*'1.1'!AF$5</f>
        <v>0</v>
      </c>
      <c r="T18" s="1562">
        <f>SUMIF('1.1'!$B$9:$B$870,$A18,'1.1'!AG$9:AG$870)+$D18*'1.1'!AG$5</f>
        <v>5657.2478908299909</v>
      </c>
      <c r="U18" s="1562">
        <f>SUMIF('1.1'!$B$9:$B$870,$A18,'1.1'!AH$9:AH$870)+$D18*'1.1'!AH$5</f>
        <v>1740.6916587169198</v>
      </c>
      <c r="V18" s="1562">
        <f>SUMIF('1.1'!$B$9:$B$870,$A18,'1.1'!AI$9:AI$870)+$D18*'1.1'!AI$5</f>
        <v>1740.6916587169198</v>
      </c>
      <c r="W18" s="1563">
        <f>SUMIF('1.1'!$B$9:$B$870,$A18,'1.1'!AJ$9:AJ$870)+$D18*'1.1'!AJ$5</f>
        <v>870.34582935845992</v>
      </c>
      <c r="Y18" s="62"/>
    </row>
    <row r="19" spans="1:25">
      <c r="A19" s="218" t="s">
        <v>306</v>
      </c>
      <c r="C19" s="219">
        <f>SUMIF('1.1'!B$9:B$870,A19,'1.1'!R$9:R$870)</f>
        <v>9262575.5462541655</v>
      </c>
      <c r="D19" s="220">
        <f>+'2'!F116*'1.1'!$R$5</f>
        <v>0</v>
      </c>
      <c r="E19" s="221">
        <f t="shared" si="0"/>
        <v>9262575.5462541655</v>
      </c>
      <c r="F19" s="222">
        <f>SUMIF('1.1'!$B$9:$B$870,$A19,'1.1'!S$9:S$870)+$D19*'1.1'!S$5</f>
        <v>3745890.5358783202</v>
      </c>
      <c r="G19" s="223">
        <f>SUMIF('1.1'!$B$9:$B$870,$A19,'1.1'!T$9:T$870)+$D19*'1.1'!T$5</f>
        <v>157390.35865034972</v>
      </c>
      <c r="H19" s="223">
        <f>SUMIF('1.1'!$B$9:$B$870,$A19,'1.1'!U$9:U$870)+$D19*'1.1'!U$5</f>
        <v>1739163.4630863625</v>
      </c>
      <c r="I19" s="224">
        <f>SUMIF('1.1'!$B$9:$B$870,$A19,'1.1'!V$9:V$870)+$D19*'1.1'!V$5</f>
        <v>0</v>
      </c>
      <c r="J19" s="225">
        <f>SUMIF('1.1'!$B$9:$B$870,$A19,'1.1'!W$9:W$870)+$D19*'1.1'!W$5</f>
        <v>3187307.7023506761</v>
      </c>
      <c r="K19" s="225">
        <f>SUMIF('1.1'!$B$9:$B$870,$A19,'1.1'!X$9:X$870)+$D19*'1.1'!X$5</f>
        <v>0</v>
      </c>
      <c r="L19" s="225">
        <f>SUMIF('1.1'!$B$9:$B$870,$A19,'1.1'!Y$9:Y$870)+$D19*'1.1'!Y$5</f>
        <v>23608.553797552431</v>
      </c>
      <c r="M19" s="225">
        <f>SUMIF('1.1'!$B$9:$B$870,$A19,'1.1'!Z$9:Z$870)+$D19*'1.1'!Z$5</f>
        <v>15739.035865034959</v>
      </c>
      <c r="N19" s="225">
        <f>SUMIF('1.1'!$B$9:$B$870,$A19,'1.1'!AA$9:AA$870)+$D19*'1.1'!AA$5</f>
        <v>39347.58966258743</v>
      </c>
      <c r="O19" s="225">
        <f>SUMIF('1.1'!$B$9:$B$870,$A19,'1.1'!AB$9:AB$870)+$D19*'1.1'!AB$5</f>
        <v>94434.215190209725</v>
      </c>
      <c r="P19" s="225">
        <f>SUMIF('1.1'!$B$9:$B$870,$A19,'1.1'!AC$9:AC$870)+$D19*'1.1'!AC$5</f>
        <v>23608.553797552431</v>
      </c>
      <c r="Q19" s="226">
        <f>SUMIF('1.1'!$B$9:$B$870,$A19,'1.1'!AD$9:AD$870)+$D19*'1.1'!AD$5</f>
        <v>55086.625527622346</v>
      </c>
      <c r="R19" s="223">
        <f>SUMIF('1.1'!$B$9:$B$870,$A19,'1.1'!AE$9:AE$870)+$D19*'1.1'!AE$5</f>
        <v>0</v>
      </c>
      <c r="S19" s="1562">
        <f>SUMIF('1.1'!$B$9:$B$870,$A19,'1.1'!AF$9:AF$870)+$D19*'1.1'!AF$5</f>
        <v>0</v>
      </c>
      <c r="T19" s="1562">
        <f>SUMIF('1.1'!$B$9:$B$870,$A19,'1.1'!AG$9:AG$870)+$D19*'1.1'!AG$5</f>
        <v>102303.73312272725</v>
      </c>
      <c r="U19" s="1562">
        <f>SUMIF('1.1'!$B$9:$B$870,$A19,'1.1'!AH$9:AH$870)+$D19*'1.1'!AH$5</f>
        <v>31478.071730069918</v>
      </c>
      <c r="V19" s="1562">
        <f>SUMIF('1.1'!$B$9:$B$870,$A19,'1.1'!AI$9:AI$870)+$D19*'1.1'!AI$5</f>
        <v>31478.071730069918</v>
      </c>
      <c r="W19" s="1563">
        <f>SUMIF('1.1'!$B$9:$B$870,$A19,'1.1'!AJ$9:AJ$870)+$D19*'1.1'!AJ$5</f>
        <v>15739.035865034959</v>
      </c>
      <c r="Y19" s="62"/>
    </row>
    <row r="20" spans="1:25">
      <c r="A20" s="218" t="s">
        <v>260</v>
      </c>
      <c r="C20" s="219">
        <f>SUMIF('1.1'!B$9:B$870,A20,'1.1'!R$9:R$870)</f>
        <v>140825.81668882057</v>
      </c>
      <c r="D20" s="220">
        <f>+'2'!F117*'1.1'!$R$5</f>
        <v>0</v>
      </c>
      <c r="E20" s="221">
        <f t="shared" si="0"/>
        <v>140825.81668882057</v>
      </c>
      <c r="F20" s="222">
        <f>SUMIF('1.1'!$B$9:$B$870,$A20,'1.1'!S$9:S$870)+$D20*'1.1'!S$5</f>
        <v>59805.001697364838</v>
      </c>
      <c r="G20" s="223">
        <f>SUMIF('1.1'!$B$9:$B$870,$A20,'1.1'!T$9:T$870)+$D20*'1.1'!T$5</f>
        <v>2512.8151973682725</v>
      </c>
      <c r="H20" s="223">
        <f>SUMIF('1.1'!$B$9:$B$870,$A20,'1.1'!U$9:U$870)+$D20*'1.1'!U$5</f>
        <v>27766.607930919396</v>
      </c>
      <c r="I20" s="224">
        <f>SUMIF('1.1'!$B$9:$B$870,$A20,'1.1'!V$9:V$870)+$D20*'1.1'!V$5</f>
        <v>0</v>
      </c>
      <c r="J20" s="225">
        <f>SUMIF('1.1'!$B$9:$B$870,$A20,'1.1'!W$9:W$870)+$D20*'1.1'!W$5</f>
        <v>43831.150070405296</v>
      </c>
      <c r="K20" s="225">
        <f>SUMIF('1.1'!$B$9:$B$870,$A20,'1.1'!X$9:X$870)+$D20*'1.1'!X$5</f>
        <v>0</v>
      </c>
      <c r="L20" s="225">
        <f>SUMIF('1.1'!$B$9:$B$870,$A20,'1.1'!Y$9:Y$870)+$D20*'1.1'!Y$5</f>
        <v>376.92227960524082</v>
      </c>
      <c r="M20" s="225">
        <f>SUMIF('1.1'!$B$9:$B$870,$A20,'1.1'!Z$9:Z$870)+$D20*'1.1'!Z$5</f>
        <v>251.28151973682722</v>
      </c>
      <c r="N20" s="225">
        <f>SUMIF('1.1'!$B$9:$B$870,$A20,'1.1'!AA$9:AA$870)+$D20*'1.1'!AA$5</f>
        <v>628.20379934206812</v>
      </c>
      <c r="O20" s="225">
        <f>SUMIF('1.1'!$B$9:$B$870,$A20,'1.1'!AB$9:AB$870)+$D20*'1.1'!AB$5</f>
        <v>1507.6891184209633</v>
      </c>
      <c r="P20" s="225">
        <f>SUMIF('1.1'!$B$9:$B$870,$A20,'1.1'!AC$9:AC$870)+$D20*'1.1'!AC$5</f>
        <v>376.92227960524082</v>
      </c>
      <c r="Q20" s="226">
        <f>SUMIF('1.1'!$B$9:$B$870,$A20,'1.1'!AD$9:AD$870)+$D20*'1.1'!AD$5</f>
        <v>879.48531907889515</v>
      </c>
      <c r="R20" s="223">
        <f>SUMIF('1.1'!$B$9:$B$870,$A20,'1.1'!AE$9:AE$870)+$D20*'1.1'!AE$5</f>
        <v>0</v>
      </c>
      <c r="S20" s="1562">
        <f>SUMIF('1.1'!$B$9:$B$870,$A20,'1.1'!AF$9:AF$870)+$D20*'1.1'!AF$5</f>
        <v>0</v>
      </c>
      <c r="T20" s="1562">
        <f>SUMIF('1.1'!$B$9:$B$870,$A20,'1.1'!AG$9:AG$870)+$D20*'1.1'!AG$5</f>
        <v>1633.3298782893769</v>
      </c>
      <c r="U20" s="1562">
        <f>SUMIF('1.1'!$B$9:$B$870,$A20,'1.1'!AH$9:AH$870)+$D20*'1.1'!AH$5</f>
        <v>502.56303947365444</v>
      </c>
      <c r="V20" s="1562">
        <f>SUMIF('1.1'!$B$9:$B$870,$A20,'1.1'!AI$9:AI$870)+$D20*'1.1'!AI$5</f>
        <v>502.56303947365444</v>
      </c>
      <c r="W20" s="1563">
        <f>SUMIF('1.1'!$B$9:$B$870,$A20,'1.1'!AJ$9:AJ$870)+$D20*'1.1'!AJ$5</f>
        <v>251.28151973682722</v>
      </c>
      <c r="Y20" s="62"/>
    </row>
    <row r="21" spans="1:25">
      <c r="A21" s="218" t="s">
        <v>271</v>
      </c>
      <c r="C21" s="219">
        <f>SUMIF('1.1'!B$9:B$870,A21,'1.1'!R$9:R$870)</f>
        <v>7729528.8514677128</v>
      </c>
      <c r="D21" s="220">
        <f>+'2'!F118*'1.1'!$R$5</f>
        <v>31795.433191833916</v>
      </c>
      <c r="E21" s="221">
        <f t="shared" si="0"/>
        <v>7761324.2846595468</v>
      </c>
      <c r="F21" s="222">
        <f>SUMIF('1.1'!$B$9:$B$870,$A21,'1.1'!S$9:S$870)+$D21*'1.1'!S$5</f>
        <v>2986154.599828958</v>
      </c>
      <c r="G21" s="223">
        <f>SUMIF('1.1'!$B$9:$B$870,$A21,'1.1'!T$9:T$870)+$D21*'1.1'!T$5</f>
        <v>125468.68066508225</v>
      </c>
      <c r="H21" s="223">
        <f>SUMIF('1.1'!$B$9:$B$870,$A21,'1.1'!U$9:U$870)+$D21*'1.1'!U$5</f>
        <v>1386428.921349158</v>
      </c>
      <c r="I21" s="224">
        <f>SUMIF('1.1'!$B$9:$B$870,$A21,'1.1'!V$9:V$870)+$D21*'1.1'!V$5</f>
        <v>0</v>
      </c>
      <c r="J21" s="225">
        <f>SUMIF('1.1'!$B$9:$B$870,$A21,'1.1'!W$9:W$870)+$D21*'1.1'!W$5</f>
        <v>2918233.2109873742</v>
      </c>
      <c r="K21" s="225">
        <f>SUMIF('1.1'!$B$9:$B$870,$A21,'1.1'!X$9:X$870)+$D21*'1.1'!X$5</f>
        <v>0</v>
      </c>
      <c r="L21" s="225">
        <f>SUMIF('1.1'!$B$9:$B$870,$A21,'1.1'!Y$9:Y$870)+$D21*'1.1'!Y$5</f>
        <v>18820.302099762332</v>
      </c>
      <c r="M21" s="225">
        <f>SUMIF('1.1'!$B$9:$B$870,$A21,'1.1'!Z$9:Z$870)+$D21*'1.1'!Z$5</f>
        <v>12546.868066508225</v>
      </c>
      <c r="N21" s="225">
        <f>SUMIF('1.1'!$B$9:$B$870,$A21,'1.1'!AA$9:AA$870)+$D21*'1.1'!AA$5</f>
        <v>31367.170166270564</v>
      </c>
      <c r="O21" s="225">
        <f>SUMIF('1.1'!$B$9:$B$870,$A21,'1.1'!AB$9:AB$870)+$D21*'1.1'!AB$5</f>
        <v>75281.208399049327</v>
      </c>
      <c r="P21" s="225">
        <f>SUMIF('1.1'!$B$9:$B$870,$A21,'1.1'!AC$9:AC$870)+$D21*'1.1'!AC$5</f>
        <v>18820.302099762332</v>
      </c>
      <c r="Q21" s="226">
        <f>SUMIF('1.1'!$B$9:$B$870,$A21,'1.1'!AD$9:AD$870)+$D21*'1.1'!AD$5</f>
        <v>43914.038232778781</v>
      </c>
      <c r="R21" s="223">
        <f>SUMIF('1.1'!$B$9:$B$870,$A21,'1.1'!AE$9:AE$870)+$D21*'1.1'!AE$5</f>
        <v>0</v>
      </c>
      <c r="S21" s="1562">
        <f>SUMIF('1.1'!$B$9:$B$870,$A21,'1.1'!AF$9:AF$870)+$D21*'1.1'!AF$5</f>
        <v>0</v>
      </c>
      <c r="T21" s="1562">
        <f>SUMIF('1.1'!$B$9:$B$870,$A21,'1.1'!AG$9:AG$870)+$D21*'1.1'!AG$5</f>
        <v>81554.642432303459</v>
      </c>
      <c r="U21" s="1562">
        <f>SUMIF('1.1'!$B$9:$B$870,$A21,'1.1'!AH$9:AH$870)+$D21*'1.1'!AH$5</f>
        <v>25093.736133016449</v>
      </c>
      <c r="V21" s="1562">
        <f>SUMIF('1.1'!$B$9:$B$870,$A21,'1.1'!AI$9:AI$870)+$D21*'1.1'!AI$5</f>
        <v>25093.736133016449</v>
      </c>
      <c r="W21" s="1563">
        <f>SUMIF('1.1'!$B$9:$B$870,$A21,'1.1'!AJ$9:AJ$870)+$D21*'1.1'!AJ$5</f>
        <v>12546.868066508225</v>
      </c>
      <c r="Y21" s="62"/>
    </row>
    <row r="22" spans="1:25">
      <c r="A22" s="227" t="s">
        <v>362</v>
      </c>
      <c r="C22" s="219">
        <f>SUMIF('1.1'!B$9:B$870,A22,'1.1'!R$9:R$870)</f>
        <v>0</v>
      </c>
      <c r="D22" s="220">
        <f>+'2'!F119*'1.1'!$R$5</f>
        <v>0</v>
      </c>
      <c r="E22" s="221">
        <f t="shared" si="0"/>
        <v>0</v>
      </c>
      <c r="F22" s="222">
        <f>SUMIF('1.1'!$B$9:$B$870,$A22,'1.1'!S$9:S$870)+$D22*'1.1'!S$5</f>
        <v>0</v>
      </c>
      <c r="G22" s="223">
        <f>SUMIF('1.1'!$B$9:$B$870,$A22,'1.1'!T$9:T$870)+$D22*'1.1'!T$5</f>
        <v>0</v>
      </c>
      <c r="H22" s="223">
        <f>SUMIF('1.1'!$B$9:$B$870,$A22,'1.1'!U$9:U$870)+$D22*'1.1'!U$5</f>
        <v>0</v>
      </c>
      <c r="I22" s="224">
        <f>SUMIF('1.1'!$B$9:$B$870,$A22,'1.1'!V$9:V$870)+$D22*'1.1'!V$5</f>
        <v>0</v>
      </c>
      <c r="J22" s="225">
        <f>SUMIF('1.1'!$B$9:$B$870,$A22,'1.1'!W$9:W$870)+$D22*'1.1'!W$5</f>
        <v>0</v>
      </c>
      <c r="K22" s="225">
        <f>SUMIF('1.1'!$B$9:$B$870,$A22,'1.1'!X$9:X$870)+$D22*'1.1'!X$5</f>
        <v>0</v>
      </c>
      <c r="L22" s="225">
        <f>SUMIF('1.1'!$B$9:$B$870,$A22,'1.1'!Y$9:Y$870)+$D22*'1.1'!Y$5</f>
        <v>0</v>
      </c>
      <c r="M22" s="225">
        <f>SUMIF('1.1'!$B$9:$B$870,$A22,'1.1'!Z$9:Z$870)+$D22*'1.1'!Z$5</f>
        <v>0</v>
      </c>
      <c r="N22" s="225">
        <f>SUMIF('1.1'!$B$9:$B$870,$A22,'1.1'!AA$9:AA$870)+$D22*'1.1'!AA$5</f>
        <v>0</v>
      </c>
      <c r="O22" s="225">
        <f>SUMIF('1.1'!$B$9:$B$870,$A22,'1.1'!AB$9:AB$870)+$D22*'1.1'!AB$5</f>
        <v>0</v>
      </c>
      <c r="P22" s="225">
        <f>SUMIF('1.1'!$B$9:$B$870,$A22,'1.1'!AC$9:AC$870)+$D22*'1.1'!AC$5</f>
        <v>0</v>
      </c>
      <c r="Q22" s="226">
        <f>SUMIF('1.1'!$B$9:$B$870,$A22,'1.1'!AD$9:AD$870)+$D22*'1.1'!AD$5</f>
        <v>0</v>
      </c>
      <c r="R22" s="223">
        <f>SUMIF('1.1'!$B$9:$B$870,$A22,'1.1'!AE$9:AE$870)+$D22*'1.1'!AE$5</f>
        <v>0</v>
      </c>
      <c r="S22" s="1562">
        <f>SUMIF('1.1'!$B$9:$B$870,$A22,'1.1'!AF$9:AF$870)+$D22*'1.1'!AF$5</f>
        <v>0</v>
      </c>
      <c r="T22" s="1562">
        <f>SUMIF('1.1'!$B$9:$B$870,$A22,'1.1'!AG$9:AG$870)+$D22*'1.1'!AG$5</f>
        <v>0</v>
      </c>
      <c r="U22" s="1562">
        <f>SUMIF('1.1'!$B$9:$B$870,$A22,'1.1'!AH$9:AH$870)+$D22*'1.1'!AH$5</f>
        <v>0</v>
      </c>
      <c r="V22" s="1562">
        <f>SUMIF('1.1'!$B$9:$B$870,$A22,'1.1'!AI$9:AI$870)+$D22*'1.1'!AI$5</f>
        <v>0</v>
      </c>
      <c r="W22" s="1563">
        <f>SUMIF('1.1'!$B$9:$B$870,$A22,'1.1'!AJ$9:AJ$870)+$D22*'1.1'!AJ$5</f>
        <v>0</v>
      </c>
      <c r="Y22" s="62"/>
    </row>
    <row r="23" spans="1:25">
      <c r="A23" s="227" t="s">
        <v>141</v>
      </c>
      <c r="C23" s="219">
        <f>SUMIF('1.1'!B$9:B$870,A23,'1.1'!R$9:R$870)</f>
        <v>381077.41039999999</v>
      </c>
      <c r="D23" s="220">
        <f>+'2'!F120*'1.1'!$R$5</f>
        <v>0</v>
      </c>
      <c r="E23" s="221">
        <f t="shared" si="0"/>
        <v>381077.41039999999</v>
      </c>
      <c r="F23" s="222">
        <f>SUMIF('1.1'!$B$9:$B$870,$A23,'1.1'!S$9:S$870)+$D23*'1.1'!S$5</f>
        <v>115785.42920000001</v>
      </c>
      <c r="G23" s="223">
        <f>SUMIF('1.1'!$B$9:$B$870,$A23,'1.1'!T$9:T$870)+$D23*'1.1'!T$5</f>
        <v>4864.9340000000002</v>
      </c>
      <c r="H23" s="223">
        <f>SUMIF('1.1'!$B$9:$B$870,$A23,'1.1'!U$9:U$870)+$D23*'1.1'!U$5</f>
        <v>53757.520699999994</v>
      </c>
      <c r="I23" s="224">
        <f>SUMIF('1.1'!$B$9:$B$870,$A23,'1.1'!V$9:V$870)+$D23*'1.1'!V$5</f>
        <v>0</v>
      </c>
      <c r="J23" s="225">
        <f>SUMIF('1.1'!$B$9:$B$870,$A23,'1.1'!W$9:W$870)+$D23*'1.1'!W$5</f>
        <v>193290.95800000004</v>
      </c>
      <c r="K23" s="225">
        <f>SUMIF('1.1'!$B$9:$B$870,$A23,'1.1'!X$9:X$870)+$D23*'1.1'!X$5</f>
        <v>0</v>
      </c>
      <c r="L23" s="225">
        <f>SUMIF('1.1'!$B$9:$B$870,$A23,'1.1'!Y$9:Y$870)+$D23*'1.1'!Y$5</f>
        <v>729.74009999999998</v>
      </c>
      <c r="M23" s="225">
        <f>SUMIF('1.1'!$B$9:$B$870,$A23,'1.1'!Z$9:Z$870)+$D23*'1.1'!Z$5</f>
        <v>486.49340000000007</v>
      </c>
      <c r="N23" s="225">
        <f>SUMIF('1.1'!$B$9:$B$870,$A23,'1.1'!AA$9:AA$870)+$D23*'1.1'!AA$5</f>
        <v>1216.2335</v>
      </c>
      <c r="O23" s="225">
        <f>SUMIF('1.1'!$B$9:$B$870,$A23,'1.1'!AB$9:AB$870)+$D23*'1.1'!AB$5</f>
        <v>2918.9603999999999</v>
      </c>
      <c r="P23" s="225">
        <f>SUMIF('1.1'!$B$9:$B$870,$A23,'1.1'!AC$9:AC$870)+$D23*'1.1'!AC$5</f>
        <v>729.74009999999998</v>
      </c>
      <c r="Q23" s="226">
        <f>SUMIF('1.1'!$B$9:$B$870,$A23,'1.1'!AD$9:AD$870)+$D23*'1.1'!AD$5</f>
        <v>1702.7269000000003</v>
      </c>
      <c r="R23" s="223">
        <f>SUMIF('1.1'!$B$9:$B$870,$A23,'1.1'!AE$9:AE$870)+$D23*'1.1'!AE$5</f>
        <v>0</v>
      </c>
      <c r="S23" s="1562">
        <f>SUMIF('1.1'!$B$9:$B$870,$A23,'1.1'!AF$9:AF$870)+$D23*'1.1'!AF$5</f>
        <v>0</v>
      </c>
      <c r="T23" s="1562">
        <f>SUMIF('1.1'!$B$9:$B$870,$A23,'1.1'!AG$9:AG$870)+$D23*'1.1'!AG$5</f>
        <v>3162.2071000000005</v>
      </c>
      <c r="U23" s="1562">
        <f>SUMIF('1.1'!$B$9:$B$870,$A23,'1.1'!AH$9:AH$870)+$D23*'1.1'!AH$5</f>
        <v>972.98680000000013</v>
      </c>
      <c r="V23" s="1562">
        <f>SUMIF('1.1'!$B$9:$B$870,$A23,'1.1'!AI$9:AI$870)+$D23*'1.1'!AI$5</f>
        <v>972.98680000000013</v>
      </c>
      <c r="W23" s="1563">
        <f>SUMIF('1.1'!$B$9:$B$870,$A23,'1.1'!AJ$9:AJ$870)+$D23*'1.1'!AJ$5</f>
        <v>486.49340000000007</v>
      </c>
      <c r="Y23" s="62"/>
    </row>
    <row r="24" spans="1:25">
      <c r="A24" s="227" t="s">
        <v>303</v>
      </c>
      <c r="C24" s="219">
        <f>SUMIF('1.1'!B$9:B$870,A24,'1.1'!R$9:R$870)</f>
        <v>1345454.0842533377</v>
      </c>
      <c r="D24" s="220">
        <f>+'2'!F121*'1.1'!$R$5</f>
        <v>8722.953729724657</v>
      </c>
      <c r="E24" s="221">
        <f t="shared" si="0"/>
        <v>1354177.0379830624</v>
      </c>
      <c r="F24" s="222">
        <f>SUMIF('1.1'!$B$9:$B$870,$A24,'1.1'!S$9:S$870)+$D24*'1.1'!S$5</f>
        <v>663472.81839298329</v>
      </c>
      <c r="G24" s="223">
        <f>SUMIF('1.1'!$B$9:$B$870,$A24,'1.1'!T$9:T$870)+$D24*'1.1'!T$5</f>
        <v>27877.009176175772</v>
      </c>
      <c r="H24" s="223">
        <f>SUMIF('1.1'!$B$9:$B$870,$A24,'1.1'!U$9:U$870)+$D24*'1.1'!U$5</f>
        <v>308040.9513967422</v>
      </c>
      <c r="I24" s="224">
        <f>SUMIF('1.1'!$B$9:$B$870,$A24,'1.1'!V$9:V$870)+$D24*'1.1'!V$5</f>
        <v>0</v>
      </c>
      <c r="J24" s="225">
        <f>SUMIF('1.1'!$B$9:$B$870,$A24,'1.1'!W$9:W$870)+$D24*'1.1'!W$5</f>
        <v>278124.48378267779</v>
      </c>
      <c r="K24" s="225">
        <f>SUMIF('1.1'!$B$9:$B$870,$A24,'1.1'!X$9:X$870)+$D24*'1.1'!X$5</f>
        <v>0</v>
      </c>
      <c r="L24" s="225">
        <f>SUMIF('1.1'!$B$9:$B$870,$A24,'1.1'!Y$9:Y$870)+$D24*'1.1'!Y$5</f>
        <v>4181.5513764263642</v>
      </c>
      <c r="M24" s="225">
        <f>SUMIF('1.1'!$B$9:$B$870,$A24,'1.1'!Z$9:Z$870)+$D24*'1.1'!Z$5</f>
        <v>2787.7009176175775</v>
      </c>
      <c r="N24" s="225">
        <f>SUMIF('1.1'!$B$9:$B$870,$A24,'1.1'!AA$9:AA$870)+$D24*'1.1'!AA$5</f>
        <v>6969.252294043943</v>
      </c>
      <c r="O24" s="225">
        <f>SUMIF('1.1'!$B$9:$B$870,$A24,'1.1'!AB$9:AB$870)+$D24*'1.1'!AB$5</f>
        <v>16726.205505705457</v>
      </c>
      <c r="P24" s="225">
        <f>SUMIF('1.1'!$B$9:$B$870,$A24,'1.1'!AC$9:AC$870)+$D24*'1.1'!AC$5</f>
        <v>4181.5513764263642</v>
      </c>
      <c r="Q24" s="226">
        <f>SUMIF('1.1'!$B$9:$B$870,$A24,'1.1'!AD$9:AD$870)+$D24*'1.1'!AD$5</f>
        <v>9756.9532116615192</v>
      </c>
      <c r="R24" s="223">
        <f>SUMIF('1.1'!$B$9:$B$870,$A24,'1.1'!AE$9:AE$870)+$D24*'1.1'!AE$5</f>
        <v>0</v>
      </c>
      <c r="S24" s="1562">
        <f>SUMIF('1.1'!$B$9:$B$870,$A24,'1.1'!AF$9:AF$870)+$D24*'1.1'!AF$5</f>
        <v>0</v>
      </c>
      <c r="T24" s="1562">
        <f>SUMIF('1.1'!$B$9:$B$870,$A24,'1.1'!AG$9:AG$870)+$D24*'1.1'!AG$5</f>
        <v>18120.055964514249</v>
      </c>
      <c r="U24" s="1562">
        <f>SUMIF('1.1'!$B$9:$B$870,$A24,'1.1'!AH$9:AH$870)+$D24*'1.1'!AH$5</f>
        <v>5575.401835235155</v>
      </c>
      <c r="V24" s="1562">
        <f>SUMIF('1.1'!$B$9:$B$870,$A24,'1.1'!AI$9:AI$870)+$D24*'1.1'!AI$5</f>
        <v>5575.401835235155</v>
      </c>
      <c r="W24" s="1563">
        <f>SUMIF('1.1'!$B$9:$B$870,$A24,'1.1'!AJ$9:AJ$870)+$D24*'1.1'!AJ$5</f>
        <v>2787.7009176175775</v>
      </c>
      <c r="Y24" s="62"/>
    </row>
    <row r="25" spans="1:25">
      <c r="A25" s="227" t="s">
        <v>363</v>
      </c>
      <c r="C25" s="219">
        <f>SUMIF('1.1'!B$9:B$870,A25,'1.1'!R$9:R$870)</f>
        <v>0</v>
      </c>
      <c r="D25" s="220">
        <f>+'2'!F122*'1.1'!$R$5</f>
        <v>0</v>
      </c>
      <c r="E25" s="221">
        <f t="shared" si="0"/>
        <v>0</v>
      </c>
      <c r="F25" s="222">
        <f>SUMIF('1.1'!$B$9:$B$870,$A25,'1.1'!S$9:S$870)+$D25*'1.1'!S$5</f>
        <v>0</v>
      </c>
      <c r="G25" s="223">
        <f>SUMIF('1.1'!$B$9:$B$870,$A25,'1.1'!T$9:T$870)+$D25*'1.1'!T$5</f>
        <v>0</v>
      </c>
      <c r="H25" s="223">
        <f>SUMIF('1.1'!$B$9:$B$870,$A25,'1.1'!U$9:U$870)+$D25*'1.1'!U$5</f>
        <v>0</v>
      </c>
      <c r="I25" s="224">
        <f>SUMIF('1.1'!$B$9:$B$870,$A25,'1.1'!V$9:V$870)+$D25*'1.1'!V$5</f>
        <v>0</v>
      </c>
      <c r="J25" s="225">
        <f>SUMIF('1.1'!$B$9:$B$870,$A25,'1.1'!W$9:W$870)+$D25*'1.1'!W$5</f>
        <v>0</v>
      </c>
      <c r="K25" s="225">
        <f>SUMIF('1.1'!$B$9:$B$870,$A25,'1.1'!X$9:X$870)+$D25*'1.1'!X$5</f>
        <v>0</v>
      </c>
      <c r="L25" s="225">
        <f>SUMIF('1.1'!$B$9:$B$870,$A25,'1.1'!Y$9:Y$870)+$D25*'1.1'!Y$5</f>
        <v>0</v>
      </c>
      <c r="M25" s="225">
        <f>SUMIF('1.1'!$B$9:$B$870,$A25,'1.1'!Z$9:Z$870)+$D25*'1.1'!Z$5</f>
        <v>0</v>
      </c>
      <c r="N25" s="225">
        <f>SUMIF('1.1'!$B$9:$B$870,$A25,'1.1'!AA$9:AA$870)+$D25*'1.1'!AA$5</f>
        <v>0</v>
      </c>
      <c r="O25" s="225">
        <f>SUMIF('1.1'!$B$9:$B$870,$A25,'1.1'!AB$9:AB$870)+$D25*'1.1'!AB$5</f>
        <v>0</v>
      </c>
      <c r="P25" s="225">
        <f>SUMIF('1.1'!$B$9:$B$870,$A25,'1.1'!AC$9:AC$870)+$D25*'1.1'!AC$5</f>
        <v>0</v>
      </c>
      <c r="Q25" s="226">
        <f>SUMIF('1.1'!$B$9:$B$870,$A25,'1.1'!AD$9:AD$870)+$D25*'1.1'!AD$5</f>
        <v>0</v>
      </c>
      <c r="R25" s="223">
        <f>SUMIF('1.1'!$B$9:$B$870,$A25,'1.1'!AE$9:AE$870)+$D25*'1.1'!AE$5</f>
        <v>0</v>
      </c>
      <c r="S25" s="1562">
        <f>SUMIF('1.1'!$B$9:$B$870,$A25,'1.1'!AF$9:AF$870)+$D25*'1.1'!AF$5</f>
        <v>0</v>
      </c>
      <c r="T25" s="1562">
        <f>SUMIF('1.1'!$B$9:$B$870,$A25,'1.1'!AG$9:AG$870)+$D25*'1.1'!AG$5</f>
        <v>0</v>
      </c>
      <c r="U25" s="1562">
        <f>SUMIF('1.1'!$B$9:$B$870,$A25,'1.1'!AH$9:AH$870)+$D25*'1.1'!AH$5</f>
        <v>0</v>
      </c>
      <c r="V25" s="1562">
        <f>SUMIF('1.1'!$B$9:$B$870,$A25,'1.1'!AI$9:AI$870)+$D25*'1.1'!AI$5</f>
        <v>0</v>
      </c>
      <c r="W25" s="1563">
        <f>SUMIF('1.1'!$B$9:$B$870,$A25,'1.1'!AJ$9:AJ$870)+$D25*'1.1'!AJ$5</f>
        <v>0</v>
      </c>
      <c r="Y25" s="62"/>
    </row>
    <row r="26" spans="1:25">
      <c r="A26" s="227" t="s">
        <v>342</v>
      </c>
      <c r="C26" s="219">
        <f>SUMIF('1.1'!B$9:B$870,A26,'1.1'!R$9:R$870)</f>
        <v>1515271.0202121206</v>
      </c>
      <c r="D26" s="220">
        <f>+'2'!F123*'1.1'!$R$5</f>
        <v>0</v>
      </c>
      <c r="E26" s="221">
        <f t="shared" si="0"/>
        <v>1515271.0202121206</v>
      </c>
      <c r="F26" s="222">
        <f>SUMIF('1.1'!$B$9:$B$870,$A26,'1.1'!S$9:S$870)+$D26*'1.1'!S$5</f>
        <v>554162.35515189031</v>
      </c>
      <c r="G26" s="223">
        <f>SUMIF('1.1'!$B$9:$B$870,$A26,'1.1'!T$9:T$870)+$D26*'1.1'!T$5</f>
        <v>23284.132569407157</v>
      </c>
      <c r="H26" s="223">
        <f>SUMIF('1.1'!$B$9:$B$870,$A26,'1.1'!U$9:U$870)+$D26*'1.1'!U$5</f>
        <v>257289.66489194904</v>
      </c>
      <c r="I26" s="224">
        <f>SUMIF('1.1'!$B$9:$B$870,$A26,'1.1'!V$9:V$870)+$D26*'1.1'!V$5</f>
        <v>0</v>
      </c>
      <c r="J26" s="225">
        <f>SUMIF('1.1'!$B$9:$B$870,$A26,'1.1'!W$9:W$870)+$D26*'1.1'!W$5</f>
        <v>616503.50303300458</v>
      </c>
      <c r="K26" s="225">
        <f>SUMIF('1.1'!$B$9:$B$870,$A26,'1.1'!X$9:X$870)+$D26*'1.1'!X$5</f>
        <v>0</v>
      </c>
      <c r="L26" s="225">
        <f>SUMIF('1.1'!$B$9:$B$870,$A26,'1.1'!Y$9:Y$870)+$D26*'1.1'!Y$5</f>
        <v>3492.619885411073</v>
      </c>
      <c r="M26" s="225">
        <f>SUMIF('1.1'!$B$9:$B$870,$A26,'1.1'!Z$9:Z$870)+$D26*'1.1'!Z$5</f>
        <v>2328.4132569407152</v>
      </c>
      <c r="N26" s="225">
        <f>SUMIF('1.1'!$B$9:$B$870,$A26,'1.1'!AA$9:AA$870)+$D26*'1.1'!AA$5</f>
        <v>5821.0331423517891</v>
      </c>
      <c r="O26" s="225">
        <f>SUMIF('1.1'!$B$9:$B$870,$A26,'1.1'!AB$9:AB$870)+$D26*'1.1'!AB$5</f>
        <v>13970.479541644292</v>
      </c>
      <c r="P26" s="225">
        <f>SUMIF('1.1'!$B$9:$B$870,$A26,'1.1'!AC$9:AC$870)+$D26*'1.1'!AC$5</f>
        <v>3492.619885411073</v>
      </c>
      <c r="Q26" s="226">
        <f>SUMIF('1.1'!$B$9:$B$870,$A26,'1.1'!AD$9:AD$870)+$D26*'1.1'!AD$5</f>
        <v>8149.4463992925039</v>
      </c>
      <c r="R26" s="223">
        <f>SUMIF('1.1'!$B$9:$B$870,$A26,'1.1'!AE$9:AE$870)+$D26*'1.1'!AE$5</f>
        <v>0</v>
      </c>
      <c r="S26" s="1562">
        <f>SUMIF('1.1'!$B$9:$B$870,$A26,'1.1'!AF$9:AF$870)+$D26*'1.1'!AF$5</f>
        <v>0</v>
      </c>
      <c r="T26" s="1562">
        <f>SUMIF('1.1'!$B$9:$B$870,$A26,'1.1'!AG$9:AG$870)+$D26*'1.1'!AG$5</f>
        <v>15134.686170114648</v>
      </c>
      <c r="U26" s="1562">
        <f>SUMIF('1.1'!$B$9:$B$870,$A26,'1.1'!AH$9:AH$870)+$D26*'1.1'!AH$5</f>
        <v>4656.8265138814304</v>
      </c>
      <c r="V26" s="1562">
        <f>SUMIF('1.1'!$B$9:$B$870,$A26,'1.1'!AI$9:AI$870)+$D26*'1.1'!AI$5</f>
        <v>4656.8265138814304</v>
      </c>
      <c r="W26" s="1563">
        <f>SUMIF('1.1'!$B$9:$B$870,$A26,'1.1'!AJ$9:AJ$870)+$D26*'1.1'!AJ$5</f>
        <v>2328.4132569407152</v>
      </c>
      <c r="Y26" s="62"/>
    </row>
    <row r="27" spans="1:25">
      <c r="A27" s="227" t="s">
        <v>364</v>
      </c>
      <c r="C27" s="219">
        <f>SUMIF('1.1'!B$9:B$870,A27,'1.1'!R$9:R$870)</f>
        <v>0</v>
      </c>
      <c r="D27" s="220">
        <f>+'2'!F124*'1.1'!$R$5</f>
        <v>0</v>
      </c>
      <c r="E27" s="221">
        <f t="shared" si="0"/>
        <v>0</v>
      </c>
      <c r="F27" s="222">
        <f>SUMIF('1.1'!$B$9:$B$870,$A27,'1.1'!S$9:S$870)+$D27*'1.1'!S$5</f>
        <v>0</v>
      </c>
      <c r="G27" s="223">
        <f>SUMIF('1.1'!$B$9:$B$870,$A27,'1.1'!T$9:T$870)+$D27*'1.1'!T$5</f>
        <v>0</v>
      </c>
      <c r="H27" s="223">
        <f>SUMIF('1.1'!$B$9:$B$870,$A27,'1.1'!U$9:U$870)+$D27*'1.1'!U$5</f>
        <v>0</v>
      </c>
      <c r="I27" s="224">
        <f>SUMIF('1.1'!$B$9:$B$870,$A27,'1.1'!V$9:V$870)+$D27*'1.1'!V$5</f>
        <v>0</v>
      </c>
      <c r="J27" s="225">
        <f>SUMIF('1.1'!$B$9:$B$870,$A27,'1.1'!W$9:W$870)+$D27*'1.1'!W$5</f>
        <v>0</v>
      </c>
      <c r="K27" s="225">
        <f>SUMIF('1.1'!$B$9:$B$870,$A27,'1.1'!X$9:X$870)+$D27*'1.1'!X$5</f>
        <v>0</v>
      </c>
      <c r="L27" s="225">
        <f>SUMIF('1.1'!$B$9:$B$870,$A27,'1.1'!Y$9:Y$870)+$D27*'1.1'!Y$5</f>
        <v>0</v>
      </c>
      <c r="M27" s="225">
        <f>SUMIF('1.1'!$B$9:$B$870,$A27,'1.1'!Z$9:Z$870)+$D27*'1.1'!Z$5</f>
        <v>0</v>
      </c>
      <c r="N27" s="225">
        <f>SUMIF('1.1'!$B$9:$B$870,$A27,'1.1'!AA$9:AA$870)+$D27*'1.1'!AA$5</f>
        <v>0</v>
      </c>
      <c r="O27" s="225">
        <f>SUMIF('1.1'!$B$9:$B$870,$A27,'1.1'!AB$9:AB$870)+$D27*'1.1'!AB$5</f>
        <v>0</v>
      </c>
      <c r="P27" s="225">
        <f>SUMIF('1.1'!$B$9:$B$870,$A27,'1.1'!AC$9:AC$870)+$D27*'1.1'!AC$5</f>
        <v>0</v>
      </c>
      <c r="Q27" s="226">
        <f>SUMIF('1.1'!$B$9:$B$870,$A27,'1.1'!AD$9:AD$870)+$D27*'1.1'!AD$5</f>
        <v>0</v>
      </c>
      <c r="R27" s="223">
        <f>SUMIF('1.1'!$B$9:$B$870,$A27,'1.1'!AE$9:AE$870)+$D27*'1.1'!AE$5</f>
        <v>0</v>
      </c>
      <c r="S27" s="1562">
        <f>SUMIF('1.1'!$B$9:$B$870,$A27,'1.1'!AF$9:AF$870)+$D27*'1.1'!AF$5</f>
        <v>0</v>
      </c>
      <c r="T27" s="1562">
        <f>SUMIF('1.1'!$B$9:$B$870,$A27,'1.1'!AG$9:AG$870)+$D27*'1.1'!AG$5</f>
        <v>0</v>
      </c>
      <c r="U27" s="1562">
        <f>SUMIF('1.1'!$B$9:$B$870,$A27,'1.1'!AH$9:AH$870)+$D27*'1.1'!AH$5</f>
        <v>0</v>
      </c>
      <c r="V27" s="1562">
        <f>SUMIF('1.1'!$B$9:$B$870,$A27,'1.1'!AI$9:AI$870)+$D27*'1.1'!AI$5</f>
        <v>0</v>
      </c>
      <c r="W27" s="1563">
        <f>SUMIF('1.1'!$B$9:$B$870,$A27,'1.1'!AJ$9:AJ$870)+$D27*'1.1'!AJ$5</f>
        <v>0</v>
      </c>
      <c r="Y27" s="62"/>
    </row>
    <row r="28" spans="1:25">
      <c r="A28" s="227" t="s">
        <v>365</v>
      </c>
      <c r="C28" s="219">
        <f>SUMIF('1.1'!B$9:B$870,A28,'1.1'!R$9:R$870)</f>
        <v>0</v>
      </c>
      <c r="D28" s="220">
        <f>+'2'!F125*'1.1'!$R$5</f>
        <v>0</v>
      </c>
      <c r="E28" s="221">
        <f t="shared" si="0"/>
        <v>0</v>
      </c>
      <c r="F28" s="222">
        <f>SUMIF('1.1'!$B$9:$B$870,$A28,'1.1'!S$9:S$870)+$D28*'1.1'!S$5</f>
        <v>0</v>
      </c>
      <c r="G28" s="223">
        <f>SUMIF('1.1'!$B$9:$B$870,$A28,'1.1'!T$9:T$870)+$D28*'1.1'!T$5</f>
        <v>0</v>
      </c>
      <c r="H28" s="223">
        <f>SUMIF('1.1'!$B$9:$B$870,$A28,'1.1'!U$9:U$870)+$D28*'1.1'!U$5</f>
        <v>0</v>
      </c>
      <c r="I28" s="224">
        <f>SUMIF('1.1'!$B$9:$B$870,$A28,'1.1'!V$9:V$870)+$D28*'1.1'!V$5</f>
        <v>0</v>
      </c>
      <c r="J28" s="225">
        <f>SUMIF('1.1'!$B$9:$B$870,$A28,'1.1'!W$9:W$870)+$D28*'1.1'!W$5</f>
        <v>0</v>
      </c>
      <c r="K28" s="225">
        <f>SUMIF('1.1'!$B$9:$B$870,$A28,'1.1'!X$9:X$870)+$D28*'1.1'!X$5</f>
        <v>0</v>
      </c>
      <c r="L28" s="225">
        <f>SUMIF('1.1'!$B$9:$B$870,$A28,'1.1'!Y$9:Y$870)+$D28*'1.1'!Y$5</f>
        <v>0</v>
      </c>
      <c r="M28" s="225">
        <f>SUMIF('1.1'!$B$9:$B$870,$A28,'1.1'!Z$9:Z$870)+$D28*'1.1'!Z$5</f>
        <v>0</v>
      </c>
      <c r="N28" s="225">
        <f>SUMIF('1.1'!$B$9:$B$870,$A28,'1.1'!AA$9:AA$870)+$D28*'1.1'!AA$5</f>
        <v>0</v>
      </c>
      <c r="O28" s="225">
        <f>SUMIF('1.1'!$B$9:$B$870,$A28,'1.1'!AB$9:AB$870)+$D28*'1.1'!AB$5</f>
        <v>0</v>
      </c>
      <c r="P28" s="225">
        <f>SUMIF('1.1'!$B$9:$B$870,$A28,'1.1'!AC$9:AC$870)+$D28*'1.1'!AC$5</f>
        <v>0</v>
      </c>
      <c r="Q28" s="226">
        <f>SUMIF('1.1'!$B$9:$B$870,$A28,'1.1'!AD$9:AD$870)+$D28*'1.1'!AD$5</f>
        <v>0</v>
      </c>
      <c r="R28" s="223">
        <f>SUMIF('1.1'!$B$9:$B$870,$A28,'1.1'!AE$9:AE$870)+$D28*'1.1'!AE$5</f>
        <v>0</v>
      </c>
      <c r="S28" s="1562">
        <f>SUMIF('1.1'!$B$9:$B$870,$A28,'1.1'!AF$9:AF$870)+$D28*'1.1'!AF$5</f>
        <v>0</v>
      </c>
      <c r="T28" s="1562">
        <f>SUMIF('1.1'!$B$9:$B$870,$A28,'1.1'!AG$9:AG$870)+$D28*'1.1'!AG$5</f>
        <v>0</v>
      </c>
      <c r="U28" s="1562">
        <f>SUMIF('1.1'!$B$9:$B$870,$A28,'1.1'!AH$9:AH$870)+$D28*'1.1'!AH$5</f>
        <v>0</v>
      </c>
      <c r="V28" s="1562">
        <f>SUMIF('1.1'!$B$9:$B$870,$A28,'1.1'!AI$9:AI$870)+$D28*'1.1'!AI$5</f>
        <v>0</v>
      </c>
      <c r="W28" s="1563">
        <f>SUMIF('1.1'!$B$9:$B$870,$A28,'1.1'!AJ$9:AJ$870)+$D28*'1.1'!AJ$5</f>
        <v>0</v>
      </c>
      <c r="Y28" s="62"/>
    </row>
    <row r="29" spans="1:25">
      <c r="A29" s="227" t="s">
        <v>366</v>
      </c>
      <c r="C29" s="219">
        <f>SUMIF('1.1'!B$9:B$870,A29,'1.1'!R$9:R$870)</f>
        <v>0</v>
      </c>
      <c r="D29" s="220">
        <f>+'2'!F126*'1.1'!$R$5</f>
        <v>0</v>
      </c>
      <c r="E29" s="221">
        <f t="shared" si="0"/>
        <v>0</v>
      </c>
      <c r="F29" s="222">
        <f>SUMIF('1.1'!$B$9:$B$870,$A29,'1.1'!S$9:S$870)+$D29*'1.1'!S$5</f>
        <v>0</v>
      </c>
      <c r="G29" s="223">
        <f>SUMIF('1.1'!$B$9:$B$870,$A29,'1.1'!T$9:T$870)+$D29*'1.1'!T$5</f>
        <v>0</v>
      </c>
      <c r="H29" s="223">
        <f>SUMIF('1.1'!$B$9:$B$870,$A29,'1.1'!U$9:U$870)+$D29*'1.1'!U$5</f>
        <v>0</v>
      </c>
      <c r="I29" s="224">
        <f>SUMIF('1.1'!$B$9:$B$870,$A29,'1.1'!V$9:V$870)+$D29*'1.1'!V$5</f>
        <v>0</v>
      </c>
      <c r="J29" s="225">
        <f>SUMIF('1.1'!$B$9:$B$870,$A29,'1.1'!W$9:W$870)+$D29*'1.1'!W$5</f>
        <v>0</v>
      </c>
      <c r="K29" s="225">
        <f>SUMIF('1.1'!$B$9:$B$870,$A29,'1.1'!X$9:X$870)+$D29*'1.1'!X$5</f>
        <v>0</v>
      </c>
      <c r="L29" s="225">
        <f>SUMIF('1.1'!$B$9:$B$870,$A29,'1.1'!Y$9:Y$870)+$D29*'1.1'!Y$5</f>
        <v>0</v>
      </c>
      <c r="M29" s="225">
        <f>SUMIF('1.1'!$B$9:$B$870,$A29,'1.1'!Z$9:Z$870)+$D29*'1.1'!Z$5</f>
        <v>0</v>
      </c>
      <c r="N29" s="225">
        <f>SUMIF('1.1'!$B$9:$B$870,$A29,'1.1'!AA$9:AA$870)+$D29*'1.1'!AA$5</f>
        <v>0</v>
      </c>
      <c r="O29" s="225">
        <f>SUMIF('1.1'!$B$9:$B$870,$A29,'1.1'!AB$9:AB$870)+$D29*'1.1'!AB$5</f>
        <v>0</v>
      </c>
      <c r="P29" s="225">
        <f>SUMIF('1.1'!$B$9:$B$870,$A29,'1.1'!AC$9:AC$870)+$D29*'1.1'!AC$5</f>
        <v>0</v>
      </c>
      <c r="Q29" s="226">
        <f>SUMIF('1.1'!$B$9:$B$870,$A29,'1.1'!AD$9:AD$870)+$D29*'1.1'!AD$5</f>
        <v>0</v>
      </c>
      <c r="R29" s="223">
        <f>SUMIF('1.1'!$B$9:$B$870,$A29,'1.1'!AE$9:AE$870)+$D29*'1.1'!AE$5</f>
        <v>0</v>
      </c>
      <c r="S29" s="1562">
        <f>SUMIF('1.1'!$B$9:$B$870,$A29,'1.1'!AF$9:AF$870)+$D29*'1.1'!AF$5</f>
        <v>0</v>
      </c>
      <c r="T29" s="1562">
        <f>SUMIF('1.1'!$B$9:$B$870,$A29,'1.1'!AG$9:AG$870)+$D29*'1.1'!AG$5</f>
        <v>0</v>
      </c>
      <c r="U29" s="1562">
        <f>SUMIF('1.1'!$B$9:$B$870,$A29,'1.1'!AH$9:AH$870)+$D29*'1.1'!AH$5</f>
        <v>0</v>
      </c>
      <c r="V29" s="1562">
        <f>SUMIF('1.1'!$B$9:$B$870,$A29,'1.1'!AI$9:AI$870)+$D29*'1.1'!AI$5</f>
        <v>0</v>
      </c>
      <c r="W29" s="1563">
        <f>SUMIF('1.1'!$B$9:$B$870,$A29,'1.1'!AJ$9:AJ$870)+$D29*'1.1'!AJ$5</f>
        <v>0</v>
      </c>
      <c r="Y29" s="62"/>
    </row>
    <row r="30" spans="1:25">
      <c r="A30" s="227" t="s">
        <v>367</v>
      </c>
      <c r="C30" s="219">
        <f>SUMIF('1.1'!B$9:B$870,A30,'1.1'!R$9:R$870)</f>
        <v>0</v>
      </c>
      <c r="D30" s="220">
        <f>+'2'!F127*'1.1'!$R$5</f>
        <v>0</v>
      </c>
      <c r="E30" s="221">
        <f>SUM(C30:D30)</f>
        <v>0</v>
      </c>
      <c r="F30" s="222">
        <f>SUMIF('1.1'!$B$9:$B$870,$A30,'1.1'!S$9:S$870)+$D30*'1.1'!S$5</f>
        <v>0</v>
      </c>
      <c r="G30" s="223">
        <f>SUMIF('1.1'!$B$9:$B$870,$A30,'1.1'!T$9:T$870)+$D30*'1.1'!T$5</f>
        <v>0</v>
      </c>
      <c r="H30" s="223">
        <f>SUMIF('1.1'!$B$9:$B$870,$A30,'1.1'!U$9:U$870)+$D30*'1.1'!U$5</f>
        <v>0</v>
      </c>
      <c r="I30" s="224">
        <f>SUMIF('1.1'!$B$9:$B$870,$A30,'1.1'!V$9:V$870)+$D30*'1.1'!V$5</f>
        <v>0</v>
      </c>
      <c r="J30" s="225">
        <f>SUMIF('1.1'!$B$9:$B$870,$A30,'1.1'!W$9:W$870)+$D30*'1.1'!W$5</f>
        <v>0</v>
      </c>
      <c r="K30" s="225">
        <f>SUMIF('1.1'!$B$9:$B$870,$A30,'1.1'!X$9:X$870)+$D30*'1.1'!X$5</f>
        <v>0</v>
      </c>
      <c r="L30" s="225">
        <f>SUMIF('1.1'!$B$9:$B$870,$A30,'1.1'!Y$9:Y$870)+$D30*'1.1'!Y$5</f>
        <v>0</v>
      </c>
      <c r="M30" s="225">
        <f>SUMIF('1.1'!$B$9:$B$870,$A30,'1.1'!Z$9:Z$870)+$D30*'1.1'!Z$5</f>
        <v>0</v>
      </c>
      <c r="N30" s="225">
        <f>SUMIF('1.1'!$B$9:$B$870,$A30,'1.1'!AA$9:AA$870)+$D30*'1.1'!AA$5</f>
        <v>0</v>
      </c>
      <c r="O30" s="225">
        <f>SUMIF('1.1'!$B$9:$B$870,$A30,'1.1'!AB$9:AB$870)+$D30*'1.1'!AB$5</f>
        <v>0</v>
      </c>
      <c r="P30" s="225">
        <f>SUMIF('1.1'!$B$9:$B$870,$A30,'1.1'!AC$9:AC$870)+$D30*'1.1'!AC$5</f>
        <v>0</v>
      </c>
      <c r="Q30" s="226">
        <f>SUMIF('1.1'!$B$9:$B$870,$A30,'1.1'!AD$9:AD$870)+$D30*'1.1'!AD$5</f>
        <v>0</v>
      </c>
      <c r="R30" s="223">
        <f>SUMIF('1.1'!$B$9:$B$870,$A30,'1.1'!AE$9:AE$870)+$D30*'1.1'!AE$5</f>
        <v>0</v>
      </c>
      <c r="S30" s="1562">
        <f>SUMIF('1.1'!$B$9:$B$870,$A30,'1.1'!AF$9:AF$870)+$D30*'1.1'!AF$5</f>
        <v>0</v>
      </c>
      <c r="T30" s="1562">
        <f>SUMIF('1.1'!$B$9:$B$870,$A30,'1.1'!AG$9:AG$870)+$D30*'1.1'!AG$5</f>
        <v>0</v>
      </c>
      <c r="U30" s="1562">
        <f>SUMIF('1.1'!$B$9:$B$870,$A30,'1.1'!AH$9:AH$870)+$D30*'1.1'!AH$5</f>
        <v>0</v>
      </c>
      <c r="V30" s="1562">
        <f>SUMIF('1.1'!$B$9:$B$870,$A30,'1.1'!AI$9:AI$870)+$D30*'1.1'!AI$5</f>
        <v>0</v>
      </c>
      <c r="W30" s="1563">
        <f>SUMIF('1.1'!$B$9:$B$870,$A30,'1.1'!AJ$9:AJ$870)+$D30*'1.1'!AJ$5</f>
        <v>0</v>
      </c>
      <c r="Y30" s="62"/>
    </row>
    <row r="31" spans="1:25">
      <c r="A31" s="227" t="s">
        <v>350</v>
      </c>
      <c r="C31" s="219">
        <f>SUMIF('1.1'!B$9:B$870,A31,'1.1'!R$9:R$870)</f>
        <v>78850.674380296856</v>
      </c>
      <c r="D31" s="220">
        <f>+'2'!F128*'1.1'!$R$5</f>
        <v>69.900474646511242</v>
      </c>
      <c r="E31" s="221">
        <f>SUM(C31:D31)</f>
        <v>78920.574854943363</v>
      </c>
      <c r="F31" s="222">
        <f>SUMIF('1.1'!$B$9:$B$870,$A31,'1.1'!S$9:S$870)+$D31*'1.1'!S$5</f>
        <v>30851.649262494928</v>
      </c>
      <c r="G31" s="223">
        <f>SUMIF('1.1'!$B$9:$B$870,$A31,'1.1'!T$9:T$870)+$D31*'1.1'!T$5</f>
        <v>1296.2877841384436</v>
      </c>
      <c r="H31" s="223">
        <f>SUMIF('1.1'!$B$9:$B$870,$A31,'1.1'!U$9:U$870)+$D31*'1.1'!U$5</f>
        <v>14323.980014729796</v>
      </c>
      <c r="I31" s="224">
        <f>SUMIF('1.1'!$B$9:$B$870,$A31,'1.1'!V$9:V$870)+$D31*'1.1'!V$5</f>
        <v>0</v>
      </c>
      <c r="J31" s="225">
        <f>SUMIF('1.1'!$B$9:$B$870,$A31,'1.1'!W$9:W$870)+$D31*'1.1'!W$5</f>
        <v>28883.866387199458</v>
      </c>
      <c r="K31" s="225">
        <f>SUMIF('1.1'!$B$9:$B$870,$A31,'1.1'!X$9:X$870)+$D31*'1.1'!X$5</f>
        <v>0</v>
      </c>
      <c r="L31" s="225">
        <f>SUMIF('1.1'!$B$9:$B$870,$A31,'1.1'!Y$9:Y$870)+$D31*'1.1'!Y$5</f>
        <v>194.44316762076647</v>
      </c>
      <c r="M31" s="225">
        <f>SUMIF('1.1'!$B$9:$B$870,$A31,'1.1'!Z$9:Z$870)+$D31*'1.1'!Z$5</f>
        <v>129.62877841384437</v>
      </c>
      <c r="N31" s="225">
        <f>SUMIF('1.1'!$B$9:$B$870,$A31,'1.1'!AA$9:AA$870)+$D31*'1.1'!AA$5</f>
        <v>324.0719460346109</v>
      </c>
      <c r="O31" s="225">
        <f>SUMIF('1.1'!$B$9:$B$870,$A31,'1.1'!AB$9:AB$870)+$D31*'1.1'!AB$5</f>
        <v>777.77267048306589</v>
      </c>
      <c r="P31" s="225">
        <f>SUMIF('1.1'!$B$9:$B$870,$A31,'1.1'!AC$9:AC$870)+$D31*'1.1'!AC$5</f>
        <v>194.44316762076647</v>
      </c>
      <c r="Q31" s="226">
        <f>SUMIF('1.1'!$B$9:$B$870,$A31,'1.1'!AD$9:AD$870)+$D31*'1.1'!AD$5</f>
        <v>453.70072444845522</v>
      </c>
      <c r="R31" s="223">
        <f>SUMIF('1.1'!$B$9:$B$870,$A31,'1.1'!AE$9:AE$870)+$D31*'1.1'!AE$5</f>
        <v>0</v>
      </c>
      <c r="S31" s="1562">
        <f>SUMIF('1.1'!$B$9:$B$870,$A31,'1.1'!AF$9:AF$870)+$D31*'1.1'!AF$5</f>
        <v>0</v>
      </c>
      <c r="T31" s="1562">
        <f>SUMIF('1.1'!$B$9:$B$870,$A31,'1.1'!AG$9:AG$870)+$D31*'1.1'!AG$5</f>
        <v>842.58705968998822</v>
      </c>
      <c r="U31" s="1562">
        <f>SUMIF('1.1'!$B$9:$B$870,$A31,'1.1'!AH$9:AH$870)+$D31*'1.1'!AH$5</f>
        <v>259.25755682768875</v>
      </c>
      <c r="V31" s="1562">
        <f>SUMIF('1.1'!$B$9:$B$870,$A31,'1.1'!AI$9:AI$870)+$D31*'1.1'!AI$5</f>
        <v>259.25755682768875</v>
      </c>
      <c r="W31" s="1563">
        <f>SUMIF('1.1'!$B$9:$B$870,$A31,'1.1'!AJ$9:AJ$870)+$D31*'1.1'!AJ$5</f>
        <v>129.62877841384437</v>
      </c>
      <c r="Y31" s="62"/>
    </row>
    <row r="32" spans="1:25">
      <c r="A32" s="227" t="s">
        <v>368</v>
      </c>
      <c r="C32" s="219">
        <f>SUMIF('1.1'!B$9:B$870,A32,'1.1'!R$9:R$870)</f>
        <v>0</v>
      </c>
      <c r="D32" s="220">
        <f>+'2'!F129*'1.1'!$R$5</f>
        <v>0</v>
      </c>
      <c r="E32" s="221">
        <f>SUM(C32:D32)</f>
        <v>0</v>
      </c>
      <c r="F32" s="222">
        <f>SUMIF('1.1'!$B$9:$B$870,$A32,'1.1'!S$9:S$870)+$D32*'1.1'!S$5</f>
        <v>0</v>
      </c>
      <c r="G32" s="223">
        <f>SUMIF('1.1'!$B$9:$B$870,$A32,'1.1'!T$9:T$870)+$D32*'1.1'!T$5</f>
        <v>0</v>
      </c>
      <c r="H32" s="223">
        <f>SUMIF('1.1'!$B$9:$B$870,$A32,'1.1'!U$9:U$870)+$D32*'1.1'!U$5</f>
        <v>0</v>
      </c>
      <c r="I32" s="224">
        <f>SUMIF('1.1'!$B$9:$B$870,$A32,'1.1'!V$9:V$870)+$D32*'1.1'!V$5</f>
        <v>0</v>
      </c>
      <c r="J32" s="225">
        <f>SUMIF('1.1'!$B$9:$B$870,$A32,'1.1'!W$9:W$870)+$D32*'1.1'!W$5</f>
        <v>0</v>
      </c>
      <c r="K32" s="225">
        <f>SUMIF('1.1'!$B$9:$B$870,$A32,'1.1'!X$9:X$870)+$D32*'1.1'!X$5</f>
        <v>0</v>
      </c>
      <c r="L32" s="225">
        <f>SUMIF('1.1'!$B$9:$B$870,$A32,'1.1'!Y$9:Y$870)+$D32*'1.1'!Y$5</f>
        <v>0</v>
      </c>
      <c r="M32" s="225">
        <f>SUMIF('1.1'!$B$9:$B$870,$A32,'1.1'!Z$9:Z$870)+$D32*'1.1'!Z$5</f>
        <v>0</v>
      </c>
      <c r="N32" s="225">
        <f>SUMIF('1.1'!$B$9:$B$870,$A32,'1.1'!AA$9:AA$870)+$D32*'1.1'!AA$5</f>
        <v>0</v>
      </c>
      <c r="O32" s="225">
        <f>SUMIF('1.1'!$B$9:$B$870,$A32,'1.1'!AB$9:AB$870)+$D32*'1.1'!AB$5</f>
        <v>0</v>
      </c>
      <c r="P32" s="225">
        <f>SUMIF('1.1'!$B$9:$B$870,$A32,'1.1'!AC$9:AC$870)+$D32*'1.1'!AC$5</f>
        <v>0</v>
      </c>
      <c r="Q32" s="226">
        <f>SUMIF('1.1'!$B$9:$B$870,$A32,'1.1'!AD$9:AD$870)+$D32*'1.1'!AD$5</f>
        <v>0</v>
      </c>
      <c r="R32" s="223">
        <f>SUMIF('1.1'!$B$9:$B$870,$A32,'1.1'!AE$9:AE$870)+$D32*'1.1'!AE$5</f>
        <v>0</v>
      </c>
      <c r="S32" s="1562">
        <f>SUMIF('1.1'!$B$9:$B$870,$A32,'1.1'!AF$9:AF$870)+$D32*'1.1'!AF$5</f>
        <v>0</v>
      </c>
      <c r="T32" s="1562">
        <f>SUMIF('1.1'!$B$9:$B$870,$A32,'1.1'!AG$9:AG$870)+$D32*'1.1'!AG$5</f>
        <v>0</v>
      </c>
      <c r="U32" s="1562">
        <f>SUMIF('1.1'!$B$9:$B$870,$A32,'1.1'!AH$9:AH$870)+$D32*'1.1'!AH$5</f>
        <v>0</v>
      </c>
      <c r="V32" s="1562">
        <f>SUMIF('1.1'!$B$9:$B$870,$A32,'1.1'!AI$9:AI$870)+$D32*'1.1'!AI$5</f>
        <v>0</v>
      </c>
      <c r="W32" s="1563">
        <f>SUMIF('1.1'!$B$9:$B$870,$A32,'1.1'!AJ$9:AJ$870)+$D32*'1.1'!AJ$5</f>
        <v>0</v>
      </c>
      <c r="Y32" s="62"/>
    </row>
    <row r="33" spans="1:25" s="1646" customFormat="1">
      <c r="A33" s="1664" t="s">
        <v>1479</v>
      </c>
      <c r="C33" s="1656">
        <f>SUMIF('1.1'!B$9:B$870,A33,'1.1'!R$9:R$870)</f>
        <v>0</v>
      </c>
      <c r="D33" s="1657">
        <f>+'2'!F130*'1.1'!$R$5</f>
        <v>0</v>
      </c>
      <c r="E33" s="1658">
        <f t="shared" ref="E33" si="1">SUM(C33:D33)</f>
        <v>0</v>
      </c>
      <c r="F33" s="1659">
        <f>SUMIF('1.1'!$B$9:$B$870,$A33,'1.1'!S$9:S$870)+$D33*'1.1'!S$5</f>
        <v>0</v>
      </c>
      <c r="G33" s="1660">
        <f>SUMIF('1.1'!$B$9:$B$870,$A33,'1.1'!T$9:T$870)+$D33*'1.1'!T$5</f>
        <v>0</v>
      </c>
      <c r="H33" s="1660">
        <f>SUMIF('1.1'!$B$9:$B$870,$A33,'1.1'!U$9:U$870)+$D33*'1.1'!U$5</f>
        <v>0</v>
      </c>
      <c r="I33" s="1661">
        <f>SUMIF('1.1'!$B$9:$B$870,$A33,'1.1'!V$9:V$870)+$D33*'1.1'!V$5</f>
        <v>0</v>
      </c>
      <c r="J33" s="1662">
        <f>SUMIF('1.1'!$B$9:$B$870,$A33,'1.1'!W$9:W$870)+$D33*'1.1'!W$5</f>
        <v>0</v>
      </c>
      <c r="K33" s="1662">
        <f>SUMIF('1.1'!$B$9:$B$870,$A33,'1.1'!X$9:X$870)+$D33*'1.1'!X$5</f>
        <v>0</v>
      </c>
      <c r="L33" s="1662">
        <f>SUMIF('1.1'!$B$9:$B$870,$A33,'1.1'!Y$9:Y$870)+$D33*'1.1'!Y$5</f>
        <v>0</v>
      </c>
      <c r="M33" s="1662">
        <f>SUMIF('1.1'!$B$9:$B$870,$A33,'1.1'!Z$9:Z$870)+$D33*'1.1'!Z$5</f>
        <v>0</v>
      </c>
      <c r="N33" s="1662">
        <f>SUMIF('1.1'!$B$9:$B$870,$A33,'1.1'!AA$9:AA$870)+$D33*'1.1'!AA$5</f>
        <v>0</v>
      </c>
      <c r="O33" s="1662">
        <f>SUMIF('1.1'!$B$9:$B$870,$A33,'1.1'!AB$9:AB$870)+$D33*'1.1'!AB$5</f>
        <v>0</v>
      </c>
      <c r="P33" s="1662">
        <f>SUMIF('1.1'!$B$9:$B$870,$A33,'1.1'!AC$9:AC$870)+$D33*'1.1'!AC$5</f>
        <v>0</v>
      </c>
      <c r="Q33" s="1663">
        <f>SUMIF('1.1'!$B$9:$B$870,$A33,'1.1'!AD$9:AD$870)+$D33*'1.1'!AD$5</f>
        <v>0</v>
      </c>
      <c r="R33" s="1660">
        <f>SUMIF('1.1'!$B$9:$B$870,$A33,'1.1'!AE$9:AE$870)+$D33*'1.1'!AE$5</f>
        <v>0</v>
      </c>
      <c r="S33" s="1681">
        <f>SUMIF('1.1'!$B$9:$B$870,$A33,'1.1'!AF$9:AF$870)+$D33*'1.1'!AF$5</f>
        <v>0</v>
      </c>
      <c r="T33" s="1681">
        <f>SUMIF('1.1'!$B$9:$B$870,$A33,'1.1'!AG$9:AG$870)+$D33*'1.1'!AG$5</f>
        <v>0</v>
      </c>
      <c r="U33" s="1681">
        <f>SUMIF('1.1'!$B$9:$B$870,$A33,'1.1'!AH$9:AH$870)+$D33*'1.1'!AH$5</f>
        <v>0</v>
      </c>
      <c r="V33" s="1681">
        <f>SUMIF('1.1'!$B$9:$B$870,$A33,'1.1'!AI$9:AI$870)+$D33*'1.1'!AI$5</f>
        <v>0</v>
      </c>
      <c r="W33" s="1682">
        <f>SUMIF('1.1'!$B$9:$B$870,$A33,'1.1'!AJ$9:AJ$870)+$D33*'1.1'!AJ$5</f>
        <v>0</v>
      </c>
      <c r="Y33" s="1652"/>
    </row>
    <row r="34" spans="1:25" s="1646" customFormat="1">
      <c r="A34" s="1664" t="s">
        <v>1558</v>
      </c>
      <c r="C34" s="1656">
        <f>SUMIF('1.1'!B$9:B$870,A34,'1.1'!R$9:R$870)</f>
        <v>0</v>
      </c>
      <c r="D34" s="1657">
        <f>+'2'!F131*'1.1'!$R$5</f>
        <v>0</v>
      </c>
      <c r="E34" s="1658">
        <f t="shared" ref="E34:E38" si="2">SUM(C34:D34)</f>
        <v>0</v>
      </c>
      <c r="F34" s="1659">
        <f>SUMIF('1.1'!$B$9:$B$870,$A34,'1.1'!S$9:S$870)+$D34*'1.1'!S$5</f>
        <v>0</v>
      </c>
      <c r="G34" s="1660">
        <f>SUMIF('1.1'!$B$9:$B$870,$A34,'1.1'!T$9:T$870)+$D34*'1.1'!T$5</f>
        <v>0</v>
      </c>
      <c r="H34" s="1660">
        <f>SUMIF('1.1'!$B$9:$B$870,$A34,'1.1'!U$9:U$870)+$D34*'1.1'!U$5</f>
        <v>0</v>
      </c>
      <c r="I34" s="1661">
        <f>SUMIF('1.1'!$B$9:$B$870,$A34,'1.1'!V$9:V$870)+$D34*'1.1'!V$5</f>
        <v>0</v>
      </c>
      <c r="J34" s="1662">
        <f>SUMIF('1.1'!$B$9:$B$870,$A34,'1.1'!W$9:W$870)+$D34*'1.1'!W$5</f>
        <v>0</v>
      </c>
      <c r="K34" s="1662">
        <f>SUMIF('1.1'!$B$9:$B$870,$A34,'1.1'!X$9:X$870)+$D34*'1.1'!X$5</f>
        <v>0</v>
      </c>
      <c r="L34" s="1662">
        <f>SUMIF('1.1'!$B$9:$B$870,$A34,'1.1'!Y$9:Y$870)+$D34*'1.1'!Y$5</f>
        <v>0</v>
      </c>
      <c r="M34" s="1662">
        <f>SUMIF('1.1'!$B$9:$B$870,$A34,'1.1'!Z$9:Z$870)+$D34*'1.1'!Z$5</f>
        <v>0</v>
      </c>
      <c r="N34" s="1662">
        <f>SUMIF('1.1'!$B$9:$B$870,$A34,'1.1'!AA$9:AA$870)+$D34*'1.1'!AA$5</f>
        <v>0</v>
      </c>
      <c r="O34" s="1662">
        <f>SUMIF('1.1'!$B$9:$B$870,$A34,'1.1'!AB$9:AB$870)+$D34*'1.1'!AB$5</f>
        <v>0</v>
      </c>
      <c r="P34" s="1662">
        <f>SUMIF('1.1'!$B$9:$B$870,$A34,'1.1'!AC$9:AC$870)+$D34*'1.1'!AC$5</f>
        <v>0</v>
      </c>
      <c r="Q34" s="1663">
        <f>SUMIF('1.1'!$B$9:$B$870,$A34,'1.1'!AD$9:AD$870)+$D34*'1.1'!AD$5</f>
        <v>0</v>
      </c>
      <c r="R34" s="1660">
        <f>SUMIF('1.1'!$B$9:$B$870,$A34,'1.1'!AE$9:AE$870)+$D34*'1.1'!AE$5</f>
        <v>0</v>
      </c>
      <c r="S34" s="1681">
        <f>SUMIF('1.1'!$B$9:$B$870,$A34,'1.1'!AF$9:AF$870)+$D34*'1.1'!AF$5</f>
        <v>0</v>
      </c>
      <c r="T34" s="1681">
        <f>SUMIF('1.1'!$B$9:$B$870,$A34,'1.1'!AG$9:AG$870)+$D34*'1.1'!AG$5</f>
        <v>0</v>
      </c>
      <c r="U34" s="1681">
        <f>SUMIF('1.1'!$B$9:$B$870,$A34,'1.1'!AH$9:AH$870)+$D34*'1.1'!AH$5</f>
        <v>0</v>
      </c>
      <c r="V34" s="1681">
        <f>SUMIF('1.1'!$B$9:$B$870,$A34,'1.1'!AI$9:AI$870)+$D34*'1.1'!AI$5</f>
        <v>0</v>
      </c>
      <c r="W34" s="1682">
        <f>SUMIF('1.1'!$B$9:$B$870,$A34,'1.1'!AJ$9:AJ$870)+$D34*'1.1'!AJ$5</f>
        <v>0</v>
      </c>
      <c r="Y34" s="1652"/>
    </row>
    <row r="35" spans="1:25" s="1646" customFormat="1">
      <c r="A35" s="1723" t="s">
        <v>1777</v>
      </c>
      <c r="C35" s="1656">
        <f>SUMIF('1.1'!B$9:B$870,A35,'1.1'!R$9:R$870)</f>
        <v>0</v>
      </c>
      <c r="D35" s="1657">
        <f>+'2'!F132*'1.1'!$R$5</f>
        <v>4318.7462804378201</v>
      </c>
      <c r="E35" s="1658">
        <f t="shared" si="2"/>
        <v>4318.7462804378201</v>
      </c>
      <c r="F35" s="1659">
        <f>SUMIF('1.1'!$B$9:$B$870,$A35,'1.1'!S$9:S$870)+$D35*'1.1'!S$5</f>
        <v>2251.6136138974834</v>
      </c>
      <c r="G35" s="1660">
        <f>SUMIF('1.1'!$B$9:$B$870,$A35,'1.1'!T$9:T$870)+$D35*'1.1'!T$5</f>
        <v>94.605614029306039</v>
      </c>
      <c r="H35" s="1660">
        <f>SUMIF('1.1'!$B$9:$B$870,$A35,'1.1'!U$9:U$870)+$D35*'1.1'!U$5</f>
        <v>1045.3920350238313</v>
      </c>
      <c r="I35" s="1661">
        <f>SUMIF('1.1'!$B$9:$B$870,$A35,'1.1'!V$9:V$870)+$D35*'1.1'!V$5</f>
        <v>0</v>
      </c>
      <c r="J35" s="1662">
        <f>SUMIF('1.1'!$B$9:$B$870,$A35,'1.1'!W$9:W$870)+$D35*'1.1'!W$5</f>
        <v>666.96957890660735</v>
      </c>
      <c r="K35" s="1662">
        <f>SUMIF('1.1'!$B$9:$B$870,$A35,'1.1'!X$9:X$870)+$D35*'1.1'!X$5</f>
        <v>0</v>
      </c>
      <c r="L35" s="1662">
        <f>SUMIF('1.1'!$B$9:$B$870,$A35,'1.1'!Y$9:Y$870)+$D35*'1.1'!Y$5</f>
        <v>14.190842104395902</v>
      </c>
      <c r="M35" s="1662">
        <f>SUMIF('1.1'!$B$9:$B$870,$A35,'1.1'!Z$9:Z$870)+$D35*'1.1'!Z$5</f>
        <v>9.4605614029306047</v>
      </c>
      <c r="N35" s="1662">
        <f>SUMIF('1.1'!$B$9:$B$870,$A35,'1.1'!AA$9:AA$870)+$D35*'1.1'!AA$5</f>
        <v>23.65140350732651</v>
      </c>
      <c r="O35" s="1662">
        <f>SUMIF('1.1'!$B$9:$B$870,$A35,'1.1'!AB$9:AB$870)+$D35*'1.1'!AB$5</f>
        <v>56.763368417583607</v>
      </c>
      <c r="P35" s="1662">
        <f>SUMIF('1.1'!$B$9:$B$870,$A35,'1.1'!AC$9:AC$870)+$D35*'1.1'!AC$5</f>
        <v>14.190842104395902</v>
      </c>
      <c r="Q35" s="1663">
        <f>SUMIF('1.1'!$B$9:$B$870,$A35,'1.1'!AD$9:AD$870)+$D35*'1.1'!AD$5</f>
        <v>33.111964910257107</v>
      </c>
      <c r="R35" s="1660">
        <f>SUMIF('1.1'!$B$9:$B$870,$A35,'1.1'!AE$9:AE$870)+$D35*'1.1'!AE$5</f>
        <v>0</v>
      </c>
      <c r="S35" s="1681">
        <f>SUMIF('1.1'!$B$9:$B$870,$A35,'1.1'!AF$9:AF$870)+$D35*'1.1'!AF$5</f>
        <v>0</v>
      </c>
      <c r="T35" s="1681">
        <f>SUMIF('1.1'!$B$9:$B$870,$A35,'1.1'!AG$9:AG$870)+$D35*'1.1'!AG$5</f>
        <v>61.493649119048911</v>
      </c>
      <c r="U35" s="1681">
        <f>SUMIF('1.1'!$B$9:$B$870,$A35,'1.1'!AH$9:AH$870)+$D35*'1.1'!AH$5</f>
        <v>18.921122805861209</v>
      </c>
      <c r="V35" s="1681">
        <f>SUMIF('1.1'!$B$9:$B$870,$A35,'1.1'!AI$9:AI$870)+$D35*'1.1'!AI$5</f>
        <v>18.921122805861209</v>
      </c>
      <c r="W35" s="1682">
        <f>SUMIF('1.1'!$B$9:$B$870,$A35,'1.1'!AJ$9:AJ$870)+$D35*'1.1'!AJ$5</f>
        <v>9.4605614029306047</v>
      </c>
      <c r="Y35" s="1652"/>
    </row>
    <row r="36" spans="1:25" s="1646" customFormat="1">
      <c r="A36" s="1723" t="s">
        <v>1806</v>
      </c>
      <c r="C36" s="1656">
        <f>SUMIF('1.1'!B$9:B$870,A36,'1.1'!R$9:R$870)</f>
        <v>0</v>
      </c>
      <c r="D36" s="1657">
        <f>+'2'!F133*'1.1'!$R$5</f>
        <v>0</v>
      </c>
      <c r="E36" s="1658">
        <f t="shared" si="2"/>
        <v>0</v>
      </c>
      <c r="F36" s="1659">
        <f>SUMIF('1.1'!$B$9:$B$870,$A36,'1.1'!S$9:S$870)+$D36*'1.1'!S$5</f>
        <v>0</v>
      </c>
      <c r="G36" s="1660">
        <f>SUMIF('1.1'!$B$9:$B$870,$A36,'1.1'!T$9:T$870)+$D36*'1.1'!T$5</f>
        <v>0</v>
      </c>
      <c r="H36" s="1660">
        <f>SUMIF('1.1'!$B$9:$B$870,$A36,'1.1'!U$9:U$870)+$D36*'1.1'!U$5</f>
        <v>0</v>
      </c>
      <c r="I36" s="1661">
        <f>SUMIF('1.1'!$B$9:$B$870,$A36,'1.1'!V$9:V$870)+$D36*'1.1'!V$5</f>
        <v>0</v>
      </c>
      <c r="J36" s="1662">
        <f>SUMIF('1.1'!$B$9:$B$870,$A36,'1.1'!W$9:W$870)+$D36*'1.1'!W$5</f>
        <v>0</v>
      </c>
      <c r="K36" s="1662">
        <f>SUMIF('1.1'!$B$9:$B$870,$A36,'1.1'!X$9:X$870)+$D36*'1.1'!X$5</f>
        <v>0</v>
      </c>
      <c r="L36" s="1662">
        <f>SUMIF('1.1'!$B$9:$B$870,$A36,'1.1'!Y$9:Y$870)+$D36*'1.1'!Y$5</f>
        <v>0</v>
      </c>
      <c r="M36" s="1662">
        <f>SUMIF('1.1'!$B$9:$B$870,$A36,'1.1'!Z$9:Z$870)+$D36*'1.1'!Z$5</f>
        <v>0</v>
      </c>
      <c r="N36" s="1662">
        <f>SUMIF('1.1'!$B$9:$B$870,$A36,'1.1'!AA$9:AA$870)+$D36*'1.1'!AA$5</f>
        <v>0</v>
      </c>
      <c r="O36" s="1662">
        <f>SUMIF('1.1'!$B$9:$B$870,$A36,'1.1'!AB$9:AB$870)+$D36*'1.1'!AB$5</f>
        <v>0</v>
      </c>
      <c r="P36" s="1662">
        <f>SUMIF('1.1'!$B$9:$B$870,$A36,'1.1'!AC$9:AC$870)+$D36*'1.1'!AC$5</f>
        <v>0</v>
      </c>
      <c r="Q36" s="1663">
        <f>SUMIF('1.1'!$B$9:$B$870,$A36,'1.1'!AD$9:AD$870)+$D36*'1.1'!AD$5</f>
        <v>0</v>
      </c>
      <c r="R36" s="1660">
        <f>SUMIF('1.1'!$B$9:$B$870,$A36,'1.1'!AE$9:AE$870)+$D36*'1.1'!AE$5</f>
        <v>0</v>
      </c>
      <c r="S36" s="1681">
        <f>SUMIF('1.1'!$B$9:$B$870,$A36,'1.1'!AF$9:AF$870)+$D36*'1.1'!AF$5</f>
        <v>0</v>
      </c>
      <c r="T36" s="1681">
        <f>SUMIF('1.1'!$B$9:$B$870,$A36,'1.1'!AG$9:AG$870)+$D36*'1.1'!AG$5</f>
        <v>0</v>
      </c>
      <c r="U36" s="1681">
        <f>SUMIF('1.1'!$B$9:$B$870,$A36,'1.1'!AH$9:AH$870)+$D36*'1.1'!AH$5</f>
        <v>0</v>
      </c>
      <c r="V36" s="1681">
        <f>SUMIF('1.1'!$B$9:$B$870,$A36,'1.1'!AI$9:AI$870)+$D36*'1.1'!AI$5</f>
        <v>0</v>
      </c>
      <c r="W36" s="1682">
        <f>SUMIF('1.1'!$B$9:$B$870,$A36,'1.1'!AJ$9:AJ$870)+$D36*'1.1'!AJ$5</f>
        <v>0</v>
      </c>
      <c r="Y36" s="1652"/>
    </row>
    <row r="37" spans="1:25" s="1646" customFormat="1">
      <c r="A37" s="1723" t="s">
        <v>1807</v>
      </c>
      <c r="C37" s="1656">
        <f>SUMIF('1.1'!B$9:B$870,A37,'1.1'!R$9:R$870)</f>
        <v>0</v>
      </c>
      <c r="D37" s="1657">
        <f>+'2'!F134*'1.1'!$R$5</f>
        <v>0</v>
      </c>
      <c r="E37" s="1658">
        <f t="shared" si="2"/>
        <v>0</v>
      </c>
      <c r="F37" s="1659">
        <f>SUMIF('1.1'!$B$9:$B$870,$A37,'1.1'!S$9:S$870)+$D37*'1.1'!S$5</f>
        <v>0</v>
      </c>
      <c r="G37" s="1660">
        <f>SUMIF('1.1'!$B$9:$B$870,$A37,'1.1'!T$9:T$870)+$D37*'1.1'!T$5</f>
        <v>0</v>
      </c>
      <c r="H37" s="1660">
        <f>SUMIF('1.1'!$B$9:$B$870,$A37,'1.1'!U$9:U$870)+$D37*'1.1'!U$5</f>
        <v>0</v>
      </c>
      <c r="I37" s="1661">
        <f>SUMIF('1.1'!$B$9:$B$870,$A37,'1.1'!V$9:V$870)+$D37*'1.1'!V$5</f>
        <v>0</v>
      </c>
      <c r="J37" s="1662">
        <f>SUMIF('1.1'!$B$9:$B$870,$A37,'1.1'!W$9:W$870)+$D37*'1.1'!W$5</f>
        <v>0</v>
      </c>
      <c r="K37" s="1662">
        <f>SUMIF('1.1'!$B$9:$B$870,$A37,'1.1'!X$9:X$870)+$D37*'1.1'!X$5</f>
        <v>0</v>
      </c>
      <c r="L37" s="1662">
        <f>SUMIF('1.1'!$B$9:$B$870,$A37,'1.1'!Y$9:Y$870)+$D37*'1.1'!Y$5</f>
        <v>0</v>
      </c>
      <c r="M37" s="1662">
        <f>SUMIF('1.1'!$B$9:$B$870,$A37,'1.1'!Z$9:Z$870)+$D37*'1.1'!Z$5</f>
        <v>0</v>
      </c>
      <c r="N37" s="1662">
        <f>SUMIF('1.1'!$B$9:$B$870,$A37,'1.1'!AA$9:AA$870)+$D37*'1.1'!AA$5</f>
        <v>0</v>
      </c>
      <c r="O37" s="1662">
        <f>SUMIF('1.1'!$B$9:$B$870,$A37,'1.1'!AB$9:AB$870)+$D37*'1.1'!AB$5</f>
        <v>0</v>
      </c>
      <c r="P37" s="1662">
        <f>SUMIF('1.1'!$B$9:$B$870,$A37,'1.1'!AC$9:AC$870)+$D37*'1.1'!AC$5</f>
        <v>0</v>
      </c>
      <c r="Q37" s="1663">
        <f>SUMIF('1.1'!$B$9:$B$870,$A37,'1.1'!AD$9:AD$870)+$D37*'1.1'!AD$5</f>
        <v>0</v>
      </c>
      <c r="R37" s="1660">
        <f>SUMIF('1.1'!$B$9:$B$870,$A37,'1.1'!AE$9:AE$870)+$D37*'1.1'!AE$5</f>
        <v>0</v>
      </c>
      <c r="S37" s="1681">
        <f>SUMIF('1.1'!$B$9:$B$870,$A37,'1.1'!AF$9:AF$870)+$D37*'1.1'!AF$5</f>
        <v>0</v>
      </c>
      <c r="T37" s="1681">
        <f>SUMIF('1.1'!$B$9:$B$870,$A37,'1.1'!AG$9:AG$870)+$D37*'1.1'!AG$5</f>
        <v>0</v>
      </c>
      <c r="U37" s="1681">
        <f>SUMIF('1.1'!$B$9:$B$870,$A37,'1.1'!AH$9:AH$870)+$D37*'1.1'!AH$5</f>
        <v>0</v>
      </c>
      <c r="V37" s="1681">
        <f>SUMIF('1.1'!$B$9:$B$870,$A37,'1.1'!AI$9:AI$870)+$D37*'1.1'!AI$5</f>
        <v>0</v>
      </c>
      <c r="W37" s="1682">
        <f>SUMIF('1.1'!$B$9:$B$870,$A37,'1.1'!AJ$9:AJ$870)+$D37*'1.1'!AJ$5</f>
        <v>0</v>
      </c>
      <c r="Y37" s="1652"/>
    </row>
    <row r="38" spans="1:25" s="1646" customFormat="1" ht="13.5" thickBot="1">
      <c r="A38" s="1723" t="s">
        <v>1808</v>
      </c>
      <c r="C38" s="1656">
        <f>SUMIF('1.1'!B$9:B$870,A38,'1.1'!R$9:R$870)</f>
        <v>0</v>
      </c>
      <c r="D38" s="1657">
        <f>+'2'!F135*'1.1'!$R$5</f>
        <v>0</v>
      </c>
      <c r="E38" s="1658">
        <f t="shared" si="2"/>
        <v>0</v>
      </c>
      <c r="F38" s="1659">
        <f>SUMIF('1.1'!$B$9:$B$870,$A38,'1.1'!S$9:S$870)+$D38*'1.1'!S$5</f>
        <v>0</v>
      </c>
      <c r="G38" s="1660">
        <f>SUMIF('1.1'!$B$9:$B$870,$A38,'1.1'!T$9:T$870)+$D38*'1.1'!T$5</f>
        <v>0</v>
      </c>
      <c r="H38" s="1660">
        <f>SUMIF('1.1'!$B$9:$B$870,$A38,'1.1'!U$9:U$870)+$D38*'1.1'!U$5</f>
        <v>0</v>
      </c>
      <c r="I38" s="1661">
        <f>SUMIF('1.1'!$B$9:$B$870,$A38,'1.1'!V$9:V$870)+$D38*'1.1'!V$5</f>
        <v>0</v>
      </c>
      <c r="J38" s="1662">
        <f>SUMIF('1.1'!$B$9:$B$870,$A38,'1.1'!W$9:W$870)+$D38*'1.1'!W$5</f>
        <v>0</v>
      </c>
      <c r="K38" s="1662">
        <f>SUMIF('1.1'!$B$9:$B$870,$A38,'1.1'!X$9:X$870)+$D38*'1.1'!X$5</f>
        <v>0</v>
      </c>
      <c r="L38" s="1662">
        <f>SUMIF('1.1'!$B$9:$B$870,$A38,'1.1'!Y$9:Y$870)+$D38*'1.1'!Y$5</f>
        <v>0</v>
      </c>
      <c r="M38" s="1662">
        <f>SUMIF('1.1'!$B$9:$B$870,$A38,'1.1'!Z$9:Z$870)+$D38*'1.1'!Z$5</f>
        <v>0</v>
      </c>
      <c r="N38" s="1662">
        <f>SUMIF('1.1'!$B$9:$B$870,$A38,'1.1'!AA$9:AA$870)+$D38*'1.1'!AA$5</f>
        <v>0</v>
      </c>
      <c r="O38" s="1662">
        <f>SUMIF('1.1'!$B$9:$B$870,$A38,'1.1'!AB$9:AB$870)+$D38*'1.1'!AB$5</f>
        <v>0</v>
      </c>
      <c r="P38" s="1662">
        <f>SUMIF('1.1'!$B$9:$B$870,$A38,'1.1'!AC$9:AC$870)+$D38*'1.1'!AC$5</f>
        <v>0</v>
      </c>
      <c r="Q38" s="1663">
        <f>SUMIF('1.1'!$B$9:$B$870,$A38,'1.1'!AD$9:AD$870)+$D38*'1.1'!AD$5</f>
        <v>0</v>
      </c>
      <c r="R38" s="1660">
        <f>SUMIF('1.1'!$B$9:$B$870,$A38,'1.1'!AE$9:AE$870)+$D38*'1.1'!AE$5</f>
        <v>0</v>
      </c>
      <c r="S38" s="1681">
        <f>SUMIF('1.1'!$B$9:$B$870,$A38,'1.1'!AF$9:AF$870)+$D38*'1.1'!AF$5</f>
        <v>0</v>
      </c>
      <c r="T38" s="1681">
        <f>SUMIF('1.1'!$B$9:$B$870,$A38,'1.1'!AG$9:AG$870)+$D38*'1.1'!AG$5</f>
        <v>0</v>
      </c>
      <c r="U38" s="1681">
        <f>SUMIF('1.1'!$B$9:$B$870,$A38,'1.1'!AH$9:AH$870)+$D38*'1.1'!AH$5</f>
        <v>0</v>
      </c>
      <c r="V38" s="1681">
        <f>SUMIF('1.1'!$B$9:$B$870,$A38,'1.1'!AI$9:AI$870)+$D38*'1.1'!AI$5</f>
        <v>0</v>
      </c>
      <c r="W38" s="1682">
        <f>SUMIF('1.1'!$B$9:$B$870,$A38,'1.1'!AJ$9:AJ$870)+$D38*'1.1'!AJ$5</f>
        <v>0</v>
      </c>
      <c r="Y38" s="1652"/>
    </row>
    <row r="39" spans="1:25" ht="13.5" thickBot="1">
      <c r="A39" s="228" t="s">
        <v>369</v>
      </c>
      <c r="B39" s="229"/>
      <c r="C39" s="230">
        <f t="shared" ref="C39:W39" si="3">SUM(C8:C38)</f>
        <v>52931320.015138611</v>
      </c>
      <c r="D39" s="231">
        <f t="shared" si="3"/>
        <v>84938.778711484934</v>
      </c>
      <c r="E39" s="232">
        <f t="shared" si="3"/>
        <v>53016258.793850094</v>
      </c>
      <c r="F39" s="233">
        <f t="shared" si="3"/>
        <v>22536162.304947503</v>
      </c>
      <c r="G39" s="234">
        <f t="shared" si="3"/>
        <v>946897.5758381309</v>
      </c>
      <c r="H39" s="234">
        <f t="shared" si="3"/>
        <v>10463218.213011339</v>
      </c>
      <c r="I39" s="235">
        <f t="shared" si="3"/>
        <v>0</v>
      </c>
      <c r="J39" s="236">
        <f t="shared" si="3"/>
        <v>16466012.366498262</v>
      </c>
      <c r="K39" s="236">
        <f t="shared" si="3"/>
        <v>0</v>
      </c>
      <c r="L39" s="236">
        <f t="shared" si="3"/>
        <v>142034.63637571954</v>
      </c>
      <c r="M39" s="236">
        <f t="shared" si="3"/>
        <v>94689.757583813029</v>
      </c>
      <c r="N39" s="236">
        <f t="shared" si="3"/>
        <v>236724.39395953272</v>
      </c>
      <c r="O39" s="236">
        <f t="shared" si="3"/>
        <v>568138.54550287814</v>
      </c>
      <c r="P39" s="236">
        <f t="shared" si="3"/>
        <v>142034.63637571954</v>
      </c>
      <c r="Q39" s="237">
        <f t="shared" si="3"/>
        <v>331414.15154334554</v>
      </c>
      <c r="R39" s="234">
        <f t="shared" si="3"/>
        <v>0</v>
      </c>
      <c r="S39" s="234">
        <f t="shared" si="3"/>
        <v>0</v>
      </c>
      <c r="T39" s="234">
        <f t="shared" si="3"/>
        <v>615483.4242947849</v>
      </c>
      <c r="U39" s="234">
        <f t="shared" si="3"/>
        <v>189379.51516762606</v>
      </c>
      <c r="V39" s="234">
        <f t="shared" si="3"/>
        <v>189379.51516762606</v>
      </c>
      <c r="W39" s="232">
        <f t="shared" si="3"/>
        <v>94689.757583813029</v>
      </c>
    </row>
    <row r="40" spans="1:25">
      <c r="E40" s="238"/>
      <c r="F40" s="239"/>
      <c r="G40" s="62"/>
    </row>
    <row r="41" spans="1:25" ht="16.5" thickBot="1">
      <c r="A41" s="20" t="s">
        <v>1421</v>
      </c>
      <c r="I41" s="191"/>
      <c r="J41" s="192"/>
    </row>
    <row r="42" spans="1:25" ht="13.5" thickBot="1">
      <c r="A42" s="193"/>
      <c r="B42" s="194"/>
      <c r="C42" s="2340" t="s">
        <v>536</v>
      </c>
      <c r="D42" s="2341"/>
      <c r="E42" s="2341"/>
      <c r="F42" s="2341"/>
      <c r="G42" s="2341"/>
      <c r="H42" s="2341"/>
      <c r="I42" s="2341"/>
      <c r="J42" s="2341"/>
      <c r="K42" s="2341"/>
      <c r="L42" s="2341"/>
      <c r="M42" s="2341"/>
      <c r="N42" s="2341"/>
      <c r="O42" s="2341"/>
      <c r="P42" s="2341"/>
      <c r="Q42" s="2341"/>
      <c r="R42" s="2341"/>
      <c r="S42" s="2341"/>
      <c r="T42" s="2341"/>
      <c r="U42" s="2341"/>
      <c r="V42" s="2341"/>
      <c r="W42" s="2342"/>
    </row>
    <row r="43" spans="1:25">
      <c r="A43" s="195" t="s">
        <v>0</v>
      </c>
      <c r="B43" s="23"/>
      <c r="C43" s="195" t="s">
        <v>356</v>
      </c>
      <c r="D43" s="170" t="s">
        <v>357</v>
      </c>
      <c r="E43" s="196" t="s">
        <v>369</v>
      </c>
      <c r="F43" s="197" t="s">
        <v>469</v>
      </c>
      <c r="G43" s="198" t="s">
        <v>470</v>
      </c>
      <c r="H43" s="199" t="s">
        <v>471</v>
      </c>
      <c r="I43" s="200" t="s">
        <v>472</v>
      </c>
      <c r="J43" s="201" t="s">
        <v>473</v>
      </c>
      <c r="K43" s="202" t="s">
        <v>474</v>
      </c>
      <c r="L43" s="202" t="s">
        <v>474</v>
      </c>
      <c r="M43" s="202" t="s">
        <v>474</v>
      </c>
      <c r="N43" s="202" t="s">
        <v>474</v>
      </c>
      <c r="O43" s="202" t="s">
        <v>474</v>
      </c>
      <c r="P43" s="202" t="s">
        <v>474</v>
      </c>
      <c r="Q43" s="203" t="s">
        <v>474</v>
      </c>
      <c r="R43" s="204" t="s">
        <v>474</v>
      </c>
      <c r="S43" s="204" t="s">
        <v>474</v>
      </c>
      <c r="T43" s="204" t="s">
        <v>474</v>
      </c>
      <c r="U43" s="204" t="s">
        <v>474</v>
      </c>
      <c r="V43" s="204" t="s">
        <v>474</v>
      </c>
      <c r="W43" s="205" t="s">
        <v>474</v>
      </c>
    </row>
    <row r="44" spans="1:25">
      <c r="A44" s="206"/>
      <c r="B44" s="207"/>
      <c r="C44" s="206"/>
      <c r="D44" s="208" t="s">
        <v>361</v>
      </c>
      <c r="E44" s="209"/>
      <c r="F44" s="210"/>
      <c r="G44" s="211" t="s">
        <v>475</v>
      </c>
      <c r="H44" s="212"/>
      <c r="I44" s="213"/>
      <c r="J44" s="214" t="s">
        <v>476</v>
      </c>
      <c r="K44" s="215" t="s">
        <v>477</v>
      </c>
      <c r="L44" s="215" t="s">
        <v>478</v>
      </c>
      <c r="M44" s="215" t="s">
        <v>479</v>
      </c>
      <c r="N44" s="215" t="s">
        <v>480</v>
      </c>
      <c r="O44" s="215" t="s">
        <v>481</v>
      </c>
      <c r="P44" s="215" t="s">
        <v>482</v>
      </c>
      <c r="Q44" s="216" t="s">
        <v>483</v>
      </c>
      <c r="R44" s="217" t="s">
        <v>484</v>
      </c>
      <c r="S44" s="217" t="s">
        <v>485</v>
      </c>
      <c r="T44" s="217" t="s">
        <v>935</v>
      </c>
      <c r="U44" s="217" t="s">
        <v>937</v>
      </c>
      <c r="V44" s="217" t="s">
        <v>1480</v>
      </c>
      <c r="W44" s="1427" t="s">
        <v>1481</v>
      </c>
    </row>
    <row r="45" spans="1:25">
      <c r="A45" s="218" t="s">
        <v>12</v>
      </c>
      <c r="C45" s="219">
        <f>SUMIF('1.1'!B$9:B$870,A45,'1.1'!AN$9:AN$870)</f>
        <v>1255529.3048916182</v>
      </c>
      <c r="D45" s="220">
        <f t="shared" ref="D45:D75" si="4">+D8</f>
        <v>10566.915293573173</v>
      </c>
      <c r="E45" s="221">
        <f>+C45+D45</f>
        <v>1266096.2201851914</v>
      </c>
      <c r="F45" s="222">
        <f>SUMIF('1.1'!$B$9:$B$870,$A45,'1.1'!AO$9:AO$870)+$D45*'1.1'!AO$5</f>
        <v>618342.35441826878</v>
      </c>
      <c r="G45" s="223">
        <f>SUMIF('1.1'!$B$9:$B$870,$A45,'1.1'!AP$9:AP$870)+$D45*'1.1'!AP$5</f>
        <v>25980.771194044912</v>
      </c>
      <c r="H45" s="223">
        <f>SUMIF('1.1'!$B$9:$B$870,$A45,'1.1'!AQ$9:AQ$870)+$D45*'1.1'!AQ$5</f>
        <v>287087.52169419621</v>
      </c>
      <c r="I45" s="224">
        <f>SUMIF('1.1'!$B$9:$B$870,$A45,'1.1'!AR$9:AR$870)+$D45*'1.1'!AR$5</f>
        <v>0</v>
      </c>
      <c r="J45" s="225">
        <f>SUMIF('1.1'!$B$9:$B$870,$A45,'1.1'!AS$9:AS$870)+$D45*'1.1'!AS$5</f>
        <v>263238.45209505787</v>
      </c>
      <c r="K45" s="225">
        <f>SUMIF('1.1'!$B$9:$B$870,$A45,'1.1'!AT$9:AT$870)+$D45*'1.1'!AT$5</f>
        <v>0</v>
      </c>
      <c r="L45" s="225">
        <f>SUMIF('1.1'!$B$9:$B$870,$A45,'1.1'!AU$9:AU$870)+$D45*'1.1'!AU$5</f>
        <v>3897.115679106736</v>
      </c>
      <c r="M45" s="225">
        <f>SUMIF('1.1'!$B$9:$B$870,$A45,'1.1'!AV$9:AV$870)+$D45*'1.1'!AV$5</f>
        <v>2598.077119404491</v>
      </c>
      <c r="N45" s="225">
        <f>SUMIF('1.1'!$B$9:$B$870,$A45,'1.1'!AW$9:AW$870)+$D45*'1.1'!AW$5</f>
        <v>6495.1927985112279</v>
      </c>
      <c r="O45" s="225">
        <f>SUMIF('1.1'!$B$9:$B$870,$A45,'1.1'!AX$9:AX$870)+$D45*'1.1'!AX$5</f>
        <v>15588.462716426944</v>
      </c>
      <c r="P45" s="225">
        <f>SUMIF('1.1'!$B$9:$B$870,$A45,'1.1'!AY$9:AY$870)+$D45*'1.1'!AY$5</f>
        <v>3897.115679106736</v>
      </c>
      <c r="Q45" s="226">
        <f>SUMIF('1.1'!$B$9:$B$870,$A45,'1.1'!AZ$9:AZ$870)+$D45*'1.1'!AZ$5</f>
        <v>9093.2699179157171</v>
      </c>
      <c r="R45" s="223">
        <f>SUMIF('1.1'!$B$9:$B$870,$A45,'1.1'!BA$9:BA$870)+$D45*'1.1'!BA$5</f>
        <v>0</v>
      </c>
      <c r="S45" s="1562">
        <f>SUMIF('1.1'!$B$9:$B$870,$A45,'1.1'!BB$9:BB$870)+$D45*'1.1'!BB$5</f>
        <v>0</v>
      </c>
      <c r="T45" s="1562">
        <f>SUMIF('1.1'!$B$9:$B$870,$A45,'1.1'!BC$9:BC$870)+$D45*'1.1'!BC$5</f>
        <v>16887.501276129191</v>
      </c>
      <c r="U45" s="1562">
        <f>SUMIF('1.1'!$B$9:$B$870,$A45,'1.1'!BD$9:BD$870)+$D45*'1.1'!BD$5</f>
        <v>5196.154238808982</v>
      </c>
      <c r="V45" s="1562">
        <f>SUMIF('1.1'!$B$9:$B$870,$A45,'1.1'!BE$9:BE$870)+$D45*'1.1'!BE$5</f>
        <v>5196.154238808982</v>
      </c>
      <c r="W45" s="1563">
        <f>SUMIF('1.1'!$B$9:$B$870,$A45,'1.1'!BF$9:BF$870)+$D45*'1.1'!BF$5</f>
        <v>2598.077119404491</v>
      </c>
    </row>
    <row r="46" spans="1:25">
      <c r="A46" s="218" t="s">
        <v>39</v>
      </c>
      <c r="C46" s="219">
        <f>SUMIF('1.1'!B$9:B$870,A46,'1.1'!AN$9:AN$870)</f>
        <v>11622163.99475231</v>
      </c>
      <c r="D46" s="220">
        <f t="shared" si="4"/>
        <v>0</v>
      </c>
      <c r="E46" s="221">
        <f t="shared" ref="E46:E69" si="5">+C46+D46</f>
        <v>11622163.99475231</v>
      </c>
      <c r="F46" s="222">
        <f>SUMIF('1.1'!$B$9:$B$870,$A46,'1.1'!AO$9:AO$870)+$D46*'1.1'!AO$5</f>
        <v>5066260.0489609046</v>
      </c>
      <c r="G46" s="223">
        <f>SUMIF('1.1'!$B$9:$B$870,$A46,'1.1'!AP$9:AP$870)+$D46*'1.1'!AP$5</f>
        <v>212868.06928407171</v>
      </c>
      <c r="H46" s="223">
        <f>SUMIF('1.1'!$B$9:$B$870,$A46,'1.1'!AQ$9:AQ$870)+$D46*'1.1'!AQ$5</f>
        <v>2352192.1655889903</v>
      </c>
      <c r="I46" s="224">
        <f>SUMIF('1.1'!$B$9:$B$870,$A46,'1.1'!AR$9:AR$870)+$D46*'1.1'!AR$5</f>
        <v>0</v>
      </c>
      <c r="J46" s="225">
        <f>SUMIF('1.1'!$B$9:$B$870,$A46,'1.1'!AS$9:AS$870)+$D46*'1.1'!AS$5</f>
        <v>3405456.5203871517</v>
      </c>
      <c r="K46" s="225">
        <f>SUMIF('1.1'!$B$9:$B$870,$A46,'1.1'!AT$9:AT$870)+$D46*'1.1'!AT$5</f>
        <v>0</v>
      </c>
      <c r="L46" s="225">
        <f>SUMIF('1.1'!$B$9:$B$870,$A46,'1.1'!AU$9:AU$870)+$D46*'1.1'!AU$5</f>
        <v>31930.210392610741</v>
      </c>
      <c r="M46" s="225">
        <f>SUMIF('1.1'!$B$9:$B$870,$A46,'1.1'!AV$9:AV$870)+$D46*'1.1'!AV$5</f>
        <v>21286.806928407157</v>
      </c>
      <c r="N46" s="225">
        <f>SUMIF('1.1'!$B$9:$B$870,$A46,'1.1'!AW$9:AW$870)+$D46*'1.1'!AW$5</f>
        <v>53217.017321017927</v>
      </c>
      <c r="O46" s="225">
        <f>SUMIF('1.1'!$B$9:$B$870,$A46,'1.1'!AX$9:AX$870)+$D46*'1.1'!AX$5</f>
        <v>127720.84157044296</v>
      </c>
      <c r="P46" s="225">
        <f>SUMIF('1.1'!$B$9:$B$870,$A46,'1.1'!AY$9:AY$870)+$D46*'1.1'!AY$5</f>
        <v>31930.210392610741</v>
      </c>
      <c r="Q46" s="226">
        <f>SUMIF('1.1'!$B$9:$B$870,$A46,'1.1'!AZ$9:AZ$870)+$D46*'1.1'!AZ$5</f>
        <v>74503.82424942503</v>
      </c>
      <c r="R46" s="223">
        <f>SUMIF('1.1'!$B$9:$B$870,$A46,'1.1'!BA$9:BA$870)+$D46*'1.1'!BA$5</f>
        <v>0</v>
      </c>
      <c r="S46" s="1562">
        <f>SUMIF('1.1'!$B$9:$B$870,$A46,'1.1'!BB$9:BB$870)+$D46*'1.1'!BB$5</f>
        <v>0</v>
      </c>
      <c r="T46" s="1562">
        <f>SUMIF('1.1'!$B$9:$B$870,$A46,'1.1'!BC$9:BC$870)+$D46*'1.1'!BC$5</f>
        <v>138364.2450346465</v>
      </c>
      <c r="U46" s="1562">
        <f>SUMIF('1.1'!$B$9:$B$870,$A46,'1.1'!BD$9:BD$870)+$D46*'1.1'!BD$5</f>
        <v>42573.613856814314</v>
      </c>
      <c r="V46" s="1562">
        <f>SUMIF('1.1'!$B$9:$B$870,$A46,'1.1'!BE$9:BE$870)+$D46*'1.1'!BE$5</f>
        <v>42573.613856814314</v>
      </c>
      <c r="W46" s="1563">
        <f>SUMIF('1.1'!$B$9:$B$870,$A46,'1.1'!BF$9:BF$870)+$D46*'1.1'!BF$5</f>
        <v>21286.806928407157</v>
      </c>
    </row>
    <row r="47" spans="1:25">
      <c r="A47" s="218" t="s">
        <v>99</v>
      </c>
      <c r="C47" s="219">
        <f>SUMIF('1.1'!B$9:B$870,A47,'1.1'!AN$9:AN$870)</f>
        <v>1201964.0834000001</v>
      </c>
      <c r="D47" s="220">
        <f t="shared" si="4"/>
        <v>0</v>
      </c>
      <c r="E47" s="221">
        <f t="shared" si="5"/>
        <v>1201964.0834000001</v>
      </c>
      <c r="F47" s="222">
        <f>SUMIF('1.1'!$B$9:$B$870,$A47,'1.1'!AO$9:AO$870)+$D47*'1.1'!AO$5</f>
        <v>607166.28916008631</v>
      </c>
      <c r="G47" s="223">
        <f>SUMIF('1.1'!$B$9:$B$870,$A47,'1.1'!AP$9:AP$870)+$D47*'1.1'!AP$5</f>
        <v>25511.188620171684</v>
      </c>
      <c r="H47" s="223">
        <f>SUMIF('1.1'!$B$9:$B$870,$A47,'1.1'!AQ$9:AQ$870)+$D47*'1.1'!AQ$5</f>
        <v>281898.63425289694</v>
      </c>
      <c r="I47" s="224">
        <f>SUMIF('1.1'!$B$9:$B$870,$A47,'1.1'!AR$9:AR$870)+$D47*'1.1'!AR$5</f>
        <v>0</v>
      </c>
      <c r="J47" s="225">
        <f>SUMIF('1.1'!$B$9:$B$870,$A47,'1.1'!AS$9:AS$870)+$D47*'1.1'!AS$5</f>
        <v>217232.20266137295</v>
      </c>
      <c r="K47" s="225">
        <f>SUMIF('1.1'!$B$9:$B$870,$A47,'1.1'!AT$9:AT$870)+$D47*'1.1'!AT$5</f>
        <v>0</v>
      </c>
      <c r="L47" s="225">
        <f>SUMIF('1.1'!$B$9:$B$870,$A47,'1.1'!AU$9:AU$870)+$D47*'1.1'!AU$5</f>
        <v>3826.6782930257541</v>
      </c>
      <c r="M47" s="225">
        <f>SUMIF('1.1'!$B$9:$B$870,$A47,'1.1'!AV$9:AV$870)+$D47*'1.1'!AV$5</f>
        <v>2551.1188620171692</v>
      </c>
      <c r="N47" s="225">
        <f>SUMIF('1.1'!$B$9:$B$870,$A47,'1.1'!AW$9:AW$870)+$D47*'1.1'!AW$5</f>
        <v>6377.7971550429211</v>
      </c>
      <c r="O47" s="225">
        <f>SUMIF('1.1'!$B$9:$B$870,$A47,'1.1'!AX$9:AX$870)+$D47*'1.1'!AX$5</f>
        <v>15306.713172103016</v>
      </c>
      <c r="P47" s="225">
        <f>SUMIF('1.1'!$B$9:$B$870,$A47,'1.1'!AY$9:AY$870)+$D47*'1.1'!AY$5</f>
        <v>3826.6782930257541</v>
      </c>
      <c r="Q47" s="226">
        <f>SUMIF('1.1'!$B$9:$B$870,$A47,'1.1'!AZ$9:AZ$870)+$D47*'1.1'!AZ$5</f>
        <v>8928.9160170600899</v>
      </c>
      <c r="R47" s="223">
        <f>SUMIF('1.1'!$B$9:$B$870,$A47,'1.1'!BA$9:BA$870)+$D47*'1.1'!BA$5</f>
        <v>0</v>
      </c>
      <c r="S47" s="1562">
        <f>SUMIF('1.1'!$B$9:$B$870,$A47,'1.1'!BB$9:BB$870)+$D47*'1.1'!BB$5</f>
        <v>0</v>
      </c>
      <c r="T47" s="1562">
        <f>SUMIF('1.1'!$B$9:$B$870,$A47,'1.1'!BC$9:BC$870)+$D47*'1.1'!BC$5</f>
        <v>16582.272603111593</v>
      </c>
      <c r="U47" s="1562">
        <f>SUMIF('1.1'!$B$9:$B$870,$A47,'1.1'!BD$9:BD$870)+$D47*'1.1'!BD$5</f>
        <v>5102.2377240343385</v>
      </c>
      <c r="V47" s="1562">
        <f>SUMIF('1.1'!$B$9:$B$870,$A47,'1.1'!BE$9:BE$870)+$D47*'1.1'!BE$5</f>
        <v>5102.2377240343385</v>
      </c>
      <c r="W47" s="1563">
        <f>SUMIF('1.1'!$B$9:$B$870,$A47,'1.1'!BF$9:BF$870)+$D47*'1.1'!BF$5</f>
        <v>2551.1188620171692</v>
      </c>
    </row>
    <row r="48" spans="1:25">
      <c r="A48" s="218" t="s">
        <v>132</v>
      </c>
      <c r="C48" s="219">
        <f>SUMIF('1.1'!B$9:B$870,A48,'1.1'!AN$9:AN$870)</f>
        <v>2996470.7672693799</v>
      </c>
      <c r="D48" s="220">
        <f t="shared" si="4"/>
        <v>28835.638571797419</v>
      </c>
      <c r="E48" s="221">
        <f t="shared" si="5"/>
        <v>3025306.4058411773</v>
      </c>
      <c r="F48" s="222">
        <f>SUMIF('1.1'!$B$9:$B$870,$A48,'1.1'!AO$9:AO$870)+$D48*'1.1'!AO$5</f>
        <v>1276555.7056856863</v>
      </c>
      <c r="G48" s="223">
        <f>SUMIF('1.1'!$B$9:$B$870,$A48,'1.1'!AP$9:AP$870)+$D48*'1.1'!AP$5</f>
        <v>53636.794356541453</v>
      </c>
      <c r="H48" s="223">
        <f>SUMIF('1.1'!$B$9:$B$870,$A48,'1.1'!AQ$9:AQ$870)+$D48*'1.1'!AQ$5</f>
        <v>592686.57763978292</v>
      </c>
      <c r="I48" s="224">
        <f>SUMIF('1.1'!$B$9:$B$870,$A48,'1.1'!AR$9:AR$870)+$D48*'1.1'!AR$5</f>
        <v>0</v>
      </c>
      <c r="J48" s="225">
        <f>SUMIF('1.1'!$B$9:$B$870,$A48,'1.1'!AS$9:AS$870)+$D48*'1.1'!AS$5</f>
        <v>954926.1436786775</v>
      </c>
      <c r="K48" s="225">
        <f>SUMIF('1.1'!$B$9:$B$870,$A48,'1.1'!AT$9:AT$870)+$D48*'1.1'!AT$5</f>
        <v>0</v>
      </c>
      <c r="L48" s="225">
        <f>SUMIF('1.1'!$B$9:$B$870,$A48,'1.1'!AU$9:AU$870)+$D48*'1.1'!AU$5</f>
        <v>8045.5191534812147</v>
      </c>
      <c r="M48" s="225">
        <f>SUMIF('1.1'!$B$9:$B$870,$A48,'1.1'!AV$9:AV$870)+$D48*'1.1'!AV$5</f>
        <v>5363.679435654145</v>
      </c>
      <c r="N48" s="225">
        <f>SUMIF('1.1'!$B$9:$B$870,$A48,'1.1'!AW$9:AW$870)+$D48*'1.1'!AW$5</f>
        <v>13409.198589135363</v>
      </c>
      <c r="O48" s="225">
        <f>SUMIF('1.1'!$B$9:$B$870,$A48,'1.1'!AX$9:AX$870)+$D48*'1.1'!AX$5</f>
        <v>32182.076613924859</v>
      </c>
      <c r="P48" s="225">
        <f>SUMIF('1.1'!$B$9:$B$870,$A48,'1.1'!AY$9:AY$870)+$D48*'1.1'!AY$5</f>
        <v>8045.5191534812147</v>
      </c>
      <c r="Q48" s="226">
        <f>SUMIF('1.1'!$B$9:$B$870,$A48,'1.1'!AZ$9:AZ$870)+$D48*'1.1'!AZ$5</f>
        <v>18772.878024789508</v>
      </c>
      <c r="R48" s="223">
        <f>SUMIF('1.1'!$B$9:$B$870,$A48,'1.1'!BA$9:BA$870)+$D48*'1.1'!BA$5</f>
        <v>0</v>
      </c>
      <c r="S48" s="1562">
        <f>SUMIF('1.1'!$B$9:$B$870,$A48,'1.1'!BB$9:BB$870)+$D48*'1.1'!BB$5</f>
        <v>0</v>
      </c>
      <c r="T48" s="1562">
        <f>SUMIF('1.1'!$B$9:$B$870,$A48,'1.1'!BC$9:BC$870)+$D48*'1.1'!BC$5</f>
        <v>34863.916331751941</v>
      </c>
      <c r="U48" s="1562">
        <f>SUMIF('1.1'!$B$9:$B$870,$A48,'1.1'!BD$9:BD$870)+$D48*'1.1'!BD$5</f>
        <v>10727.35887130829</v>
      </c>
      <c r="V48" s="1562">
        <f>SUMIF('1.1'!$B$9:$B$870,$A48,'1.1'!BE$9:BE$870)+$D48*'1.1'!BE$5</f>
        <v>10727.35887130829</v>
      </c>
      <c r="W48" s="1563">
        <f>SUMIF('1.1'!$B$9:$B$870,$A48,'1.1'!BF$9:BF$870)+$D48*'1.1'!BF$5</f>
        <v>5363.679435654145</v>
      </c>
    </row>
    <row r="49" spans="1:23">
      <c r="A49" s="323" t="s">
        <v>148</v>
      </c>
      <c r="C49" s="219">
        <f>SUMIF('1.1'!B$9:B$870,A49,'1.1'!AN$9:AN$870)</f>
        <v>2126761.5383024174</v>
      </c>
      <c r="D49" s="220">
        <f t="shared" si="4"/>
        <v>0</v>
      </c>
      <c r="E49" s="221">
        <f t="shared" si="5"/>
        <v>2126761.5383024174</v>
      </c>
      <c r="F49" s="222">
        <f>SUMIF('1.1'!$B$9:$B$870,$A49,'1.1'!AO$9:AO$870)+$D49*'1.1'!AO$5</f>
        <v>896426.73525891406</v>
      </c>
      <c r="G49" s="223">
        <f>SUMIF('1.1'!$B$9:$B$870,$A49,'1.1'!AP$9:AP$870)+$D49*'1.1'!AP$5</f>
        <v>37664.988876424963</v>
      </c>
      <c r="H49" s="223">
        <f>SUMIF('1.1'!$B$9:$B$870,$A49,'1.1'!AQ$9:AQ$870)+$D49*'1.1'!AQ$5</f>
        <v>416198.12708449585</v>
      </c>
      <c r="I49" s="224">
        <f>SUMIF('1.1'!$B$9:$B$870,$A49,'1.1'!AR$9:AR$870)+$D49*'1.1'!AR$5</f>
        <v>0</v>
      </c>
      <c r="J49" s="225">
        <f>SUMIF('1.1'!$B$9:$B$870,$A49,'1.1'!AS$9:AS$870)+$D49*'1.1'!AS$5</f>
        <v>672892.96767241368</v>
      </c>
      <c r="K49" s="225">
        <f>SUMIF('1.1'!$B$9:$B$870,$A49,'1.1'!AT$9:AT$870)+$D49*'1.1'!AT$5</f>
        <v>0</v>
      </c>
      <c r="L49" s="225">
        <f>SUMIF('1.1'!$B$9:$B$870,$A49,'1.1'!AU$9:AU$870)+$D49*'1.1'!AU$5</f>
        <v>5649.748331463742</v>
      </c>
      <c r="M49" s="225">
        <f>SUMIF('1.1'!$B$9:$B$870,$A49,'1.1'!AV$9:AV$870)+$D49*'1.1'!AV$5</f>
        <v>3766.4988876424964</v>
      </c>
      <c r="N49" s="225">
        <f>SUMIF('1.1'!$B$9:$B$870,$A49,'1.1'!AW$9:AW$870)+$D49*'1.1'!AW$5</f>
        <v>9416.2472191062407</v>
      </c>
      <c r="O49" s="225">
        <f>SUMIF('1.1'!$B$9:$B$870,$A49,'1.1'!AX$9:AX$870)+$D49*'1.1'!AX$5</f>
        <v>22598.993325854968</v>
      </c>
      <c r="P49" s="225">
        <f>SUMIF('1.1'!$B$9:$B$870,$A49,'1.1'!AY$9:AY$870)+$D49*'1.1'!AY$5</f>
        <v>5649.748331463742</v>
      </c>
      <c r="Q49" s="226">
        <f>SUMIF('1.1'!$B$9:$B$870,$A49,'1.1'!AZ$9:AZ$870)+$D49*'1.1'!AZ$5</f>
        <v>13182.746106748742</v>
      </c>
      <c r="R49" s="223">
        <f>SUMIF('1.1'!$B$9:$B$870,$A49,'1.1'!BA$9:BA$870)+$D49*'1.1'!BA$5</f>
        <v>0</v>
      </c>
      <c r="S49" s="1562">
        <f>SUMIF('1.1'!$B$9:$B$870,$A49,'1.1'!BB$9:BB$870)+$D49*'1.1'!BB$5</f>
        <v>0</v>
      </c>
      <c r="T49" s="1562">
        <f>SUMIF('1.1'!$B$9:$B$870,$A49,'1.1'!BC$9:BC$870)+$D49*'1.1'!BC$5</f>
        <v>24482.242769676235</v>
      </c>
      <c r="U49" s="1562">
        <f>SUMIF('1.1'!$B$9:$B$870,$A49,'1.1'!BD$9:BD$870)+$D49*'1.1'!BD$5</f>
        <v>7532.9977752849927</v>
      </c>
      <c r="V49" s="1562">
        <f>SUMIF('1.1'!$B$9:$B$870,$A49,'1.1'!BE$9:BE$870)+$D49*'1.1'!BE$5</f>
        <v>7532.9977752849927</v>
      </c>
      <c r="W49" s="1563">
        <f>SUMIF('1.1'!$B$9:$B$870,$A49,'1.1'!BF$9:BF$870)+$D49*'1.1'!BF$5</f>
        <v>3766.4988876424964</v>
      </c>
    </row>
    <row r="50" spans="1:23">
      <c r="A50" s="218" t="s">
        <v>221</v>
      </c>
      <c r="C50" s="219">
        <f>SUMIF('1.1'!B$9:B$870,A50,'1.1'!AN$9:AN$870)</f>
        <v>8210126.6216250621</v>
      </c>
      <c r="D50" s="220">
        <f t="shared" si="4"/>
        <v>0</v>
      </c>
      <c r="E50" s="221">
        <f t="shared" si="5"/>
        <v>8210126.6216250621</v>
      </c>
      <c r="F50" s="222">
        <f>SUMIF('1.1'!$B$9:$B$870,$A50,'1.1'!AO$9:AO$870)+$D50*'1.1'!AO$5</f>
        <v>3792484.3341558613</v>
      </c>
      <c r="G50" s="223">
        <f>SUMIF('1.1'!$B$9:$B$870,$A50,'1.1'!AP$9:AP$870)+$D50*'1.1'!AP$5</f>
        <v>159348.08126705291</v>
      </c>
      <c r="H50" s="223">
        <f>SUMIF('1.1'!$B$9:$B$870,$A50,'1.1'!AQ$9:AQ$870)+$D50*'1.1'!AQ$5</f>
        <v>1760796.2980009345</v>
      </c>
      <c r="I50" s="224">
        <f>SUMIF('1.1'!$B$9:$B$870,$A50,'1.1'!AR$9:AR$870)+$D50*'1.1'!AR$5</f>
        <v>0</v>
      </c>
      <c r="J50" s="225">
        <f>SUMIF('1.1'!$B$9:$B$870,$A50,'1.1'!AS$9:AS$870)+$D50*'1.1'!AS$5</f>
        <v>2059290.6847168209</v>
      </c>
      <c r="K50" s="225">
        <f>SUMIF('1.1'!$B$9:$B$870,$A50,'1.1'!AT$9:AT$870)+$D50*'1.1'!AT$5</f>
        <v>0</v>
      </c>
      <c r="L50" s="225">
        <f>SUMIF('1.1'!$B$9:$B$870,$A50,'1.1'!AU$9:AU$870)+$D50*'1.1'!AU$5</f>
        <v>23902.212190057944</v>
      </c>
      <c r="M50" s="225">
        <f>SUMIF('1.1'!$B$9:$B$870,$A50,'1.1'!AV$9:AV$870)+$D50*'1.1'!AV$5</f>
        <v>15934.808126705291</v>
      </c>
      <c r="N50" s="225">
        <f>SUMIF('1.1'!$B$9:$B$870,$A50,'1.1'!AW$9:AW$870)+$D50*'1.1'!AW$5</f>
        <v>39837.020316763228</v>
      </c>
      <c r="O50" s="225">
        <f>SUMIF('1.1'!$B$9:$B$870,$A50,'1.1'!AX$9:AX$870)+$D50*'1.1'!AX$5</f>
        <v>95608.848760231776</v>
      </c>
      <c r="P50" s="225">
        <f>SUMIF('1.1'!$B$9:$B$870,$A50,'1.1'!AY$9:AY$870)+$D50*'1.1'!AY$5</f>
        <v>23902.212190057944</v>
      </c>
      <c r="Q50" s="226">
        <f>SUMIF('1.1'!$B$9:$B$870,$A50,'1.1'!AZ$9:AZ$870)+$D50*'1.1'!AZ$5</f>
        <v>55771.828443468519</v>
      </c>
      <c r="R50" s="223">
        <f>SUMIF('1.1'!$B$9:$B$870,$A50,'1.1'!BA$9:BA$870)+$D50*'1.1'!BA$5</f>
        <v>0</v>
      </c>
      <c r="S50" s="1562">
        <f>SUMIF('1.1'!$B$9:$B$870,$A50,'1.1'!BB$9:BB$870)+$D50*'1.1'!BB$5</f>
        <v>0</v>
      </c>
      <c r="T50" s="1562">
        <f>SUMIF('1.1'!$B$9:$B$870,$A50,'1.1'!BC$9:BC$870)+$D50*'1.1'!BC$5</f>
        <v>103576.25282358438</v>
      </c>
      <c r="U50" s="1562">
        <f>SUMIF('1.1'!$B$9:$B$870,$A50,'1.1'!BD$9:BD$870)+$D50*'1.1'!BD$5</f>
        <v>31869.616253410582</v>
      </c>
      <c r="V50" s="1562">
        <f>SUMIF('1.1'!$B$9:$B$870,$A50,'1.1'!BE$9:BE$870)+$D50*'1.1'!BE$5</f>
        <v>31869.616253410582</v>
      </c>
      <c r="W50" s="1563">
        <f>SUMIF('1.1'!$B$9:$B$870,$A50,'1.1'!BF$9:BF$870)+$D50*'1.1'!BF$5</f>
        <v>15934.808126705291</v>
      </c>
    </row>
    <row r="51" spans="1:23">
      <c r="A51" s="218" t="s">
        <v>92</v>
      </c>
      <c r="C51" s="219">
        <f>SUMIF('1.1'!B$9:B$870,A51,'1.1'!AN$9:AN$870)</f>
        <v>959907.42</v>
      </c>
      <c r="D51" s="220">
        <f t="shared" si="4"/>
        <v>0</v>
      </c>
      <c r="E51" s="221">
        <f t="shared" si="5"/>
        <v>959907.42</v>
      </c>
      <c r="F51" s="222">
        <f>SUMIF('1.1'!$B$9:$B$870,$A51,'1.1'!AO$9:AO$870)+$D51*'1.1'!AO$5</f>
        <v>263703.22486238542</v>
      </c>
      <c r="G51" s="223">
        <f>SUMIF('1.1'!$B$9:$B$870,$A51,'1.1'!AP$9:AP$870)+$D51*'1.1'!AP$5</f>
        <v>11079.967431192659</v>
      </c>
      <c r="H51" s="223">
        <f>SUMIF('1.1'!$B$9:$B$870,$A51,'1.1'!AQ$9:AQ$870)+$D51*'1.1'!AQ$5</f>
        <v>122433.64011467887</v>
      </c>
      <c r="I51" s="224">
        <f>SUMIF('1.1'!$B$9:$B$870,$A51,'1.1'!AR$9:AR$870)+$D51*'1.1'!AR$5</f>
        <v>0</v>
      </c>
      <c r="J51" s="225">
        <f>SUMIF('1.1'!$B$9:$B$870,$A51,'1.1'!AS$9:AS$870)+$D51*'1.1'!AS$5</f>
        <v>532220.67715596338</v>
      </c>
      <c r="K51" s="225">
        <f>SUMIF('1.1'!$B$9:$B$870,$A51,'1.1'!AT$9:AT$870)+$D51*'1.1'!AT$5</f>
        <v>0</v>
      </c>
      <c r="L51" s="225">
        <f>SUMIF('1.1'!$B$9:$B$870,$A51,'1.1'!AU$9:AU$870)+$D51*'1.1'!AU$5</f>
        <v>1661.9951146788987</v>
      </c>
      <c r="M51" s="225">
        <f>SUMIF('1.1'!$B$9:$B$870,$A51,'1.1'!AV$9:AV$870)+$D51*'1.1'!AV$5</f>
        <v>1107.9967431192661</v>
      </c>
      <c r="N51" s="225">
        <f>SUMIF('1.1'!$B$9:$B$870,$A51,'1.1'!AW$9:AW$870)+$D51*'1.1'!AW$5</f>
        <v>2769.9918577981648</v>
      </c>
      <c r="O51" s="225">
        <f>SUMIF('1.1'!$B$9:$B$870,$A51,'1.1'!AX$9:AX$870)+$D51*'1.1'!AX$5</f>
        <v>6647.980458715595</v>
      </c>
      <c r="P51" s="225">
        <f>SUMIF('1.1'!$B$9:$B$870,$A51,'1.1'!AY$9:AY$870)+$D51*'1.1'!AY$5</f>
        <v>1661.9951146788987</v>
      </c>
      <c r="Q51" s="226">
        <f>SUMIF('1.1'!$B$9:$B$870,$A51,'1.1'!AZ$9:AZ$870)+$D51*'1.1'!AZ$5</f>
        <v>3877.9886009174315</v>
      </c>
      <c r="R51" s="223">
        <f>SUMIF('1.1'!$B$9:$B$870,$A51,'1.1'!BA$9:BA$870)+$D51*'1.1'!BA$5</f>
        <v>0</v>
      </c>
      <c r="S51" s="1562">
        <f>SUMIF('1.1'!$B$9:$B$870,$A51,'1.1'!BB$9:BB$870)+$D51*'1.1'!BB$5</f>
        <v>0</v>
      </c>
      <c r="T51" s="1562">
        <f>SUMIF('1.1'!$B$9:$B$870,$A51,'1.1'!BC$9:BC$870)+$D51*'1.1'!BC$5</f>
        <v>7201.9788302752286</v>
      </c>
      <c r="U51" s="1562">
        <f>SUMIF('1.1'!$B$9:$B$870,$A51,'1.1'!BD$9:BD$870)+$D51*'1.1'!BD$5</f>
        <v>2215.9934862385321</v>
      </c>
      <c r="V51" s="1562">
        <f>SUMIF('1.1'!$B$9:$B$870,$A51,'1.1'!BE$9:BE$870)+$D51*'1.1'!BE$5</f>
        <v>2215.9934862385321</v>
      </c>
      <c r="W51" s="1563">
        <f>SUMIF('1.1'!$B$9:$B$870,$A51,'1.1'!BF$9:BF$870)+$D51*'1.1'!BF$5</f>
        <v>1107.9967431192661</v>
      </c>
    </row>
    <row r="52" spans="1:23">
      <c r="A52" s="218" t="s">
        <v>172</v>
      </c>
      <c r="C52" s="219">
        <f>SUMIF('1.1'!B$9:B$870,A52,'1.1'!AN$9:AN$870)</f>
        <v>1765785.3498</v>
      </c>
      <c r="D52" s="220">
        <f t="shared" si="4"/>
        <v>0</v>
      </c>
      <c r="E52" s="221">
        <f t="shared" si="5"/>
        <v>1765785.3498</v>
      </c>
      <c r="F52" s="222">
        <f>SUMIF('1.1'!$B$9:$B$870,$A52,'1.1'!AO$9:AO$870)+$D52*'1.1'!AO$5</f>
        <v>788132.52560000017</v>
      </c>
      <c r="G52" s="223">
        <f>SUMIF('1.1'!$B$9:$B$870,$A52,'1.1'!AP$9:AP$870)+$D52*'1.1'!AP$5</f>
        <v>33114.812000000005</v>
      </c>
      <c r="H52" s="223">
        <f>SUMIF('1.1'!$B$9:$B$870,$A52,'1.1'!AQ$9:AQ$870)+$D52*'1.1'!AQ$5</f>
        <v>365918.67259999999</v>
      </c>
      <c r="I52" s="224">
        <f>SUMIF('1.1'!$B$9:$B$870,$A52,'1.1'!AR$9:AR$870)+$D52*'1.1'!AR$5</f>
        <v>0</v>
      </c>
      <c r="J52" s="225">
        <f>SUMIF('1.1'!$B$9:$B$870,$A52,'1.1'!AS$9:AS$870)+$D52*'1.1'!AS$5</f>
        <v>487553.60660000006</v>
      </c>
      <c r="K52" s="225">
        <f>SUMIF('1.1'!$B$9:$B$870,$A52,'1.1'!AT$9:AT$870)+$D52*'1.1'!AT$5</f>
        <v>0</v>
      </c>
      <c r="L52" s="225">
        <f>SUMIF('1.1'!$B$9:$B$870,$A52,'1.1'!AU$9:AU$870)+$D52*'1.1'!AU$5</f>
        <v>4967.2217999999993</v>
      </c>
      <c r="M52" s="225">
        <f>SUMIF('1.1'!$B$9:$B$870,$A52,'1.1'!AV$9:AV$870)+$D52*'1.1'!AV$5</f>
        <v>3311.4812000000006</v>
      </c>
      <c r="N52" s="225">
        <f>SUMIF('1.1'!$B$9:$B$870,$A52,'1.1'!AW$9:AW$870)+$D52*'1.1'!AW$5</f>
        <v>8278.7030000000013</v>
      </c>
      <c r="O52" s="225">
        <f>SUMIF('1.1'!$B$9:$B$870,$A52,'1.1'!AX$9:AX$870)+$D52*'1.1'!AX$5</f>
        <v>19868.887199999997</v>
      </c>
      <c r="P52" s="225">
        <f>SUMIF('1.1'!$B$9:$B$870,$A52,'1.1'!AY$9:AY$870)+$D52*'1.1'!AY$5</f>
        <v>4967.2217999999993</v>
      </c>
      <c r="Q52" s="226">
        <f>SUMIF('1.1'!$B$9:$B$870,$A52,'1.1'!AZ$9:AZ$870)+$D52*'1.1'!AZ$5</f>
        <v>11590.184200000003</v>
      </c>
      <c r="R52" s="223">
        <f>SUMIF('1.1'!$B$9:$B$870,$A52,'1.1'!BA$9:BA$870)+$D52*'1.1'!BA$5</f>
        <v>0</v>
      </c>
      <c r="S52" s="1562">
        <f>SUMIF('1.1'!$B$9:$B$870,$A52,'1.1'!BB$9:BB$870)+$D52*'1.1'!BB$5</f>
        <v>0</v>
      </c>
      <c r="T52" s="1562">
        <f>SUMIF('1.1'!$B$9:$B$870,$A52,'1.1'!BC$9:BC$870)+$D52*'1.1'!BC$5</f>
        <v>21524.627799999998</v>
      </c>
      <c r="U52" s="1562">
        <f>SUMIF('1.1'!$B$9:$B$870,$A52,'1.1'!BD$9:BD$870)+$D52*'1.1'!BD$5</f>
        <v>6622.9624000000013</v>
      </c>
      <c r="V52" s="1562">
        <f>SUMIF('1.1'!$B$9:$B$870,$A52,'1.1'!BE$9:BE$870)+$D52*'1.1'!BE$5</f>
        <v>6622.9624000000013</v>
      </c>
      <c r="W52" s="1563">
        <f>SUMIF('1.1'!$B$9:$B$870,$A52,'1.1'!BF$9:BF$870)+$D52*'1.1'!BF$5</f>
        <v>3311.4812000000006</v>
      </c>
    </row>
    <row r="53" spans="1:23">
      <c r="A53" s="218" t="s">
        <v>185</v>
      </c>
      <c r="C53" s="219">
        <f>SUMIF('1.1'!B$9:B$870,A53,'1.1'!AN$9:AN$870)</f>
        <v>861731.11073735403</v>
      </c>
      <c r="D53" s="220">
        <f t="shared" si="4"/>
        <v>0</v>
      </c>
      <c r="E53" s="221">
        <f t="shared" si="5"/>
        <v>861731.11073735403</v>
      </c>
      <c r="F53" s="222">
        <f>SUMIF('1.1'!$B$9:$B$870,$A53,'1.1'!AO$9:AO$870)+$D53*'1.1'!AO$5</f>
        <v>309041.96614324179</v>
      </c>
      <c r="G53" s="223">
        <f>SUMIF('1.1'!$B$9:$B$870,$A53,'1.1'!AP$9:AP$870)+$D53*'1.1'!AP$5</f>
        <v>12984.95656064041</v>
      </c>
      <c r="H53" s="223">
        <f>SUMIF('1.1'!$B$9:$B$870,$A53,'1.1'!AQ$9:AQ$870)+$D53*'1.1'!AQ$5</f>
        <v>143483.76999507652</v>
      </c>
      <c r="I53" s="224">
        <f>SUMIF('1.1'!$B$9:$B$870,$A53,'1.1'!AR$9:AR$870)+$D53*'1.1'!AR$5</f>
        <v>0</v>
      </c>
      <c r="J53" s="225">
        <f>SUMIF('1.1'!$B$9:$B$870,$A53,'1.1'!AS$9:AS$870)+$D53*'1.1'!AS$5</f>
        <v>360511.78749663412</v>
      </c>
      <c r="K53" s="225">
        <f>SUMIF('1.1'!$B$9:$B$870,$A53,'1.1'!AT$9:AT$870)+$D53*'1.1'!AT$5</f>
        <v>0</v>
      </c>
      <c r="L53" s="225">
        <f>SUMIF('1.1'!$B$9:$B$870,$A53,'1.1'!AU$9:AU$870)+$D53*'1.1'!AU$5</f>
        <v>1947.7434840960614</v>
      </c>
      <c r="M53" s="225">
        <f>SUMIF('1.1'!$B$9:$B$870,$A53,'1.1'!AV$9:AV$870)+$D53*'1.1'!AV$5</f>
        <v>1298.4956560640412</v>
      </c>
      <c r="N53" s="225">
        <f>SUMIF('1.1'!$B$9:$B$870,$A53,'1.1'!AW$9:AW$870)+$D53*'1.1'!AW$5</f>
        <v>3246.2391401601026</v>
      </c>
      <c r="O53" s="225">
        <f>SUMIF('1.1'!$B$9:$B$870,$A53,'1.1'!AX$9:AX$870)+$D53*'1.1'!AX$5</f>
        <v>7790.9739363842455</v>
      </c>
      <c r="P53" s="225">
        <f>SUMIF('1.1'!$B$9:$B$870,$A53,'1.1'!AY$9:AY$870)+$D53*'1.1'!AY$5</f>
        <v>1947.7434840960614</v>
      </c>
      <c r="Q53" s="226">
        <f>SUMIF('1.1'!$B$9:$B$870,$A53,'1.1'!AZ$9:AZ$870)+$D53*'1.1'!AZ$5</f>
        <v>4544.7347962241438</v>
      </c>
      <c r="R53" s="223">
        <f>SUMIF('1.1'!$B$9:$B$870,$A53,'1.1'!BA$9:BA$870)+$D53*'1.1'!BA$5</f>
        <v>0</v>
      </c>
      <c r="S53" s="1562">
        <f>SUMIF('1.1'!$B$9:$B$870,$A53,'1.1'!BB$9:BB$870)+$D53*'1.1'!BB$5</f>
        <v>0</v>
      </c>
      <c r="T53" s="1562">
        <f>SUMIF('1.1'!$B$9:$B$870,$A53,'1.1'!BC$9:BC$870)+$D53*'1.1'!BC$5</f>
        <v>8440.2217644162647</v>
      </c>
      <c r="U53" s="1562">
        <f>SUMIF('1.1'!$B$9:$B$870,$A53,'1.1'!BD$9:BD$870)+$D53*'1.1'!BD$5</f>
        <v>2596.9913121280824</v>
      </c>
      <c r="V53" s="1562">
        <f>SUMIF('1.1'!$B$9:$B$870,$A53,'1.1'!BE$9:BE$870)+$D53*'1.1'!BE$5</f>
        <v>2596.9913121280824</v>
      </c>
      <c r="W53" s="1563">
        <f>SUMIF('1.1'!$B$9:$B$870,$A53,'1.1'!BF$9:BF$870)+$D53*'1.1'!BF$5</f>
        <v>1298.4956560640412</v>
      </c>
    </row>
    <row r="54" spans="1:23">
      <c r="A54" s="218" t="s">
        <v>205</v>
      </c>
      <c r="C54" s="219">
        <f>SUMIF('1.1'!B$9:B$870,A54,'1.1'!AN$9:AN$870)</f>
        <v>1698302.7159568612</v>
      </c>
      <c r="D54" s="220">
        <f t="shared" si="4"/>
        <v>0</v>
      </c>
      <c r="E54" s="221">
        <f t="shared" si="5"/>
        <v>1698302.7159568612</v>
      </c>
      <c r="F54" s="222">
        <f>SUMIF('1.1'!$B$9:$B$870,$A54,'1.1'!AO$9:AO$870)+$D54*'1.1'!AO$5</f>
        <v>766113.06551738048</v>
      </c>
      <c r="G54" s="223">
        <f>SUMIF('1.1'!$B$9:$B$870,$A54,'1.1'!AP$9:AP$870)+$D54*'1.1'!AP$5</f>
        <v>32189.624601570609</v>
      </c>
      <c r="H54" s="223">
        <f>SUMIF('1.1'!$B$9:$B$870,$A54,'1.1'!AQ$9:AQ$870)+$D54*'1.1'!AQ$5</f>
        <v>355695.3518473552</v>
      </c>
      <c r="I54" s="224">
        <f>SUMIF('1.1'!$B$9:$B$870,$A54,'1.1'!AR$9:AR$870)+$D54*'1.1'!AR$5</f>
        <v>0</v>
      </c>
      <c r="J54" s="225">
        <f>SUMIF('1.1'!$B$9:$B$870,$A54,'1.1'!AS$9:AS$870)+$D54*'1.1'!AS$5</f>
        <v>455783.20633623551</v>
      </c>
      <c r="K54" s="225">
        <f>SUMIF('1.1'!$B$9:$B$870,$A54,'1.1'!AT$9:AT$870)+$D54*'1.1'!AT$5</f>
        <v>0</v>
      </c>
      <c r="L54" s="225">
        <f>SUMIF('1.1'!$B$9:$B$870,$A54,'1.1'!AU$9:AU$870)+$D54*'1.1'!AU$5</f>
        <v>4828.4436902355883</v>
      </c>
      <c r="M54" s="225">
        <f>SUMIF('1.1'!$B$9:$B$870,$A54,'1.1'!AV$9:AV$870)+$D54*'1.1'!AV$5</f>
        <v>3218.9624601570617</v>
      </c>
      <c r="N54" s="225">
        <f>SUMIF('1.1'!$B$9:$B$870,$A54,'1.1'!AW$9:AW$870)+$D54*'1.1'!AW$5</f>
        <v>8047.4061503926523</v>
      </c>
      <c r="O54" s="225">
        <f>SUMIF('1.1'!$B$9:$B$870,$A54,'1.1'!AX$9:AX$870)+$D54*'1.1'!AX$5</f>
        <v>19313.774760942353</v>
      </c>
      <c r="P54" s="225">
        <f>SUMIF('1.1'!$B$9:$B$870,$A54,'1.1'!AY$9:AY$870)+$D54*'1.1'!AY$5</f>
        <v>4828.4436902355883</v>
      </c>
      <c r="Q54" s="226">
        <f>SUMIF('1.1'!$B$9:$B$870,$A54,'1.1'!AZ$9:AZ$870)+$D54*'1.1'!AZ$5</f>
        <v>11266.368610549711</v>
      </c>
      <c r="R54" s="223">
        <f>SUMIF('1.1'!$B$9:$B$870,$A54,'1.1'!BA$9:BA$870)+$D54*'1.1'!BA$5</f>
        <v>0</v>
      </c>
      <c r="S54" s="1562">
        <f>SUMIF('1.1'!$B$9:$B$870,$A54,'1.1'!BB$9:BB$870)+$D54*'1.1'!BB$5</f>
        <v>0</v>
      </c>
      <c r="T54" s="1562">
        <f>SUMIF('1.1'!$B$9:$B$870,$A54,'1.1'!BC$9:BC$870)+$D54*'1.1'!BC$5</f>
        <v>20923.255991020891</v>
      </c>
      <c r="U54" s="1562">
        <f>SUMIF('1.1'!$B$9:$B$870,$A54,'1.1'!BD$9:BD$870)+$D54*'1.1'!BD$5</f>
        <v>6437.9249203141235</v>
      </c>
      <c r="V54" s="1562">
        <f>SUMIF('1.1'!$B$9:$B$870,$A54,'1.1'!BE$9:BE$870)+$D54*'1.1'!BE$5</f>
        <v>6437.9249203141235</v>
      </c>
      <c r="W54" s="1563">
        <f>SUMIF('1.1'!$B$9:$B$870,$A54,'1.1'!BF$9:BF$870)+$D54*'1.1'!BF$5</f>
        <v>3218.9624601570617</v>
      </c>
    </row>
    <row r="55" spans="1:23">
      <c r="A55" s="218" t="s">
        <v>214</v>
      </c>
      <c r="C55" s="219">
        <f>SUMIF('1.1'!B$9:B$870,A55,'1.1'!AN$9:AN$870)</f>
        <v>426597.50272903923</v>
      </c>
      <c r="D55" s="220">
        <f t="shared" si="4"/>
        <v>629.19116947146063</v>
      </c>
      <c r="E55" s="221">
        <f t="shared" si="5"/>
        <v>427226.69389851071</v>
      </c>
      <c r="F55" s="222">
        <f>SUMIF('1.1'!$B$9:$B$870,$A55,'1.1'!AO$9:AO$870)+$D55*'1.1'!AO$5</f>
        <v>207099.5713841804</v>
      </c>
      <c r="G55" s="223">
        <f>SUMIF('1.1'!$B$9:$B$870,$A55,'1.1'!AP$9:AP$870)+$D55*'1.1'!AP$5</f>
        <v>8701.6626632008611</v>
      </c>
      <c r="H55" s="223">
        <f>SUMIF('1.1'!$B$9:$B$870,$A55,'1.1'!AQ$9:AQ$870)+$D55*'1.1'!AQ$5</f>
        <v>96153.372428369432</v>
      </c>
      <c r="I55" s="224">
        <f>SUMIF('1.1'!$B$9:$B$870,$A55,'1.1'!AR$9:AR$870)+$D55*'1.1'!AR$5</f>
        <v>0</v>
      </c>
      <c r="J55" s="225">
        <f>SUMIF('1.1'!$B$9:$B$870,$A55,'1.1'!AS$9:AS$870)+$D55*'1.1'!AS$5</f>
        <v>91342.515098957287</v>
      </c>
      <c r="K55" s="225">
        <f>SUMIF('1.1'!$B$9:$B$870,$A55,'1.1'!AT$9:AT$870)+$D55*'1.1'!AT$5</f>
        <v>0</v>
      </c>
      <c r="L55" s="225">
        <f>SUMIF('1.1'!$B$9:$B$870,$A55,'1.1'!AU$9:AU$870)+$D55*'1.1'!AU$5</f>
        <v>1305.2493994801287</v>
      </c>
      <c r="M55" s="225">
        <f>SUMIF('1.1'!$B$9:$B$870,$A55,'1.1'!AV$9:AV$870)+$D55*'1.1'!AV$5</f>
        <v>870.16626632008592</v>
      </c>
      <c r="N55" s="225">
        <f>SUMIF('1.1'!$B$9:$B$870,$A55,'1.1'!AW$9:AW$870)+$D55*'1.1'!AW$5</f>
        <v>2175.4156658002153</v>
      </c>
      <c r="O55" s="225">
        <f>SUMIF('1.1'!$B$9:$B$870,$A55,'1.1'!AX$9:AX$870)+$D55*'1.1'!AX$5</f>
        <v>5220.9975979205146</v>
      </c>
      <c r="P55" s="225">
        <f>SUMIF('1.1'!$B$9:$B$870,$A55,'1.1'!AY$9:AY$870)+$D55*'1.1'!AY$5</f>
        <v>1305.2493994801287</v>
      </c>
      <c r="Q55" s="226">
        <f>SUMIF('1.1'!$B$9:$B$870,$A55,'1.1'!AZ$9:AZ$870)+$D55*'1.1'!AZ$5</f>
        <v>3045.5819321203012</v>
      </c>
      <c r="R55" s="223">
        <f>SUMIF('1.1'!$B$9:$B$870,$A55,'1.1'!BA$9:BA$870)+$D55*'1.1'!BA$5</f>
        <v>0</v>
      </c>
      <c r="S55" s="1562">
        <f>SUMIF('1.1'!$B$9:$B$870,$A55,'1.1'!BB$9:BB$870)+$D55*'1.1'!BB$5</f>
        <v>0</v>
      </c>
      <c r="T55" s="1562">
        <f>SUMIF('1.1'!$B$9:$B$870,$A55,'1.1'!BC$9:BC$870)+$D55*'1.1'!BC$5</f>
        <v>5656.080731080554</v>
      </c>
      <c r="U55" s="1562">
        <f>SUMIF('1.1'!$B$9:$B$870,$A55,'1.1'!BD$9:BD$870)+$D55*'1.1'!BD$5</f>
        <v>1740.3325326401718</v>
      </c>
      <c r="V55" s="1562">
        <f>SUMIF('1.1'!$B$9:$B$870,$A55,'1.1'!BE$9:BE$870)+$D55*'1.1'!BE$5</f>
        <v>1740.3325326401718</v>
      </c>
      <c r="W55" s="1563">
        <f>SUMIF('1.1'!$B$9:$B$870,$A55,'1.1'!BF$9:BF$870)+$D55*'1.1'!BF$5</f>
        <v>870.16626632008592</v>
      </c>
    </row>
    <row r="56" spans="1:23">
      <c r="A56" s="218" t="s">
        <v>306</v>
      </c>
      <c r="C56" s="219">
        <f>SUMIF('1.1'!B$9:B$870,A56,'1.1'!AN$9:AN$870)</f>
        <v>9262575.5462541655</v>
      </c>
      <c r="D56" s="220">
        <f t="shared" si="4"/>
        <v>0</v>
      </c>
      <c r="E56" s="221">
        <f t="shared" si="5"/>
        <v>9262575.5462541655</v>
      </c>
      <c r="F56" s="222">
        <f>SUMIF('1.1'!$B$9:$B$870,$A56,'1.1'!AO$9:AO$870)+$D56*'1.1'!AO$5</f>
        <v>3745890.5358783202</v>
      </c>
      <c r="G56" s="223">
        <f>SUMIF('1.1'!$B$9:$B$870,$A56,'1.1'!AP$9:AP$870)+$D56*'1.1'!AP$5</f>
        <v>157390.35865034972</v>
      </c>
      <c r="H56" s="223">
        <f>SUMIF('1.1'!$B$9:$B$870,$A56,'1.1'!AQ$9:AQ$870)+$D56*'1.1'!AQ$5</f>
        <v>1739163.4630863625</v>
      </c>
      <c r="I56" s="224">
        <f>SUMIF('1.1'!$B$9:$B$870,$A56,'1.1'!AR$9:AR$870)+$D56*'1.1'!AR$5</f>
        <v>0</v>
      </c>
      <c r="J56" s="225">
        <f>SUMIF('1.1'!$B$9:$B$870,$A56,'1.1'!AS$9:AS$870)+$D56*'1.1'!AS$5</f>
        <v>3187307.7023506761</v>
      </c>
      <c r="K56" s="225">
        <f>SUMIF('1.1'!$B$9:$B$870,$A56,'1.1'!AT$9:AT$870)+$D56*'1.1'!AT$5</f>
        <v>0</v>
      </c>
      <c r="L56" s="225">
        <f>SUMIF('1.1'!$B$9:$B$870,$A56,'1.1'!AU$9:AU$870)+$D56*'1.1'!AU$5</f>
        <v>23608.553797552431</v>
      </c>
      <c r="M56" s="225">
        <f>SUMIF('1.1'!$B$9:$B$870,$A56,'1.1'!AV$9:AV$870)+$D56*'1.1'!AV$5</f>
        <v>15739.035865034959</v>
      </c>
      <c r="N56" s="225">
        <f>SUMIF('1.1'!$B$9:$B$870,$A56,'1.1'!AW$9:AW$870)+$D56*'1.1'!AW$5</f>
        <v>39347.58966258743</v>
      </c>
      <c r="O56" s="225">
        <f>SUMIF('1.1'!$B$9:$B$870,$A56,'1.1'!AX$9:AX$870)+$D56*'1.1'!AX$5</f>
        <v>94434.215190209725</v>
      </c>
      <c r="P56" s="225">
        <f>SUMIF('1.1'!$B$9:$B$870,$A56,'1.1'!AY$9:AY$870)+$D56*'1.1'!AY$5</f>
        <v>23608.553797552431</v>
      </c>
      <c r="Q56" s="226">
        <f>SUMIF('1.1'!$B$9:$B$870,$A56,'1.1'!AZ$9:AZ$870)+$D56*'1.1'!AZ$5</f>
        <v>55086.625527622346</v>
      </c>
      <c r="R56" s="223">
        <f>SUMIF('1.1'!$B$9:$B$870,$A56,'1.1'!BA$9:BA$870)+$D56*'1.1'!BA$5</f>
        <v>0</v>
      </c>
      <c r="S56" s="1562">
        <f>SUMIF('1.1'!$B$9:$B$870,$A56,'1.1'!BB$9:BB$870)+$D56*'1.1'!BB$5</f>
        <v>0</v>
      </c>
      <c r="T56" s="1562">
        <f>SUMIF('1.1'!$B$9:$B$870,$A56,'1.1'!BC$9:BC$870)+$D56*'1.1'!BC$5</f>
        <v>102303.73312272725</v>
      </c>
      <c r="U56" s="1562">
        <f>SUMIF('1.1'!$B$9:$B$870,$A56,'1.1'!BD$9:BD$870)+$D56*'1.1'!BD$5</f>
        <v>31478.071730069918</v>
      </c>
      <c r="V56" s="1562">
        <f>SUMIF('1.1'!$B$9:$B$870,$A56,'1.1'!BE$9:BE$870)+$D56*'1.1'!BE$5</f>
        <v>31478.071730069918</v>
      </c>
      <c r="W56" s="1563">
        <f>SUMIF('1.1'!$B$9:$B$870,$A56,'1.1'!BF$9:BF$870)+$D56*'1.1'!BF$5</f>
        <v>15739.035865034959</v>
      </c>
    </row>
    <row r="57" spans="1:23">
      <c r="A57" s="218" t="s">
        <v>260</v>
      </c>
      <c r="C57" s="219">
        <f>SUMIF('1.1'!B$9:B$870,A57,'1.1'!AN$9:AN$870)</f>
        <v>140825.81668882057</v>
      </c>
      <c r="D57" s="220">
        <f t="shared" si="4"/>
        <v>0</v>
      </c>
      <c r="E57" s="221">
        <f t="shared" si="5"/>
        <v>140825.81668882057</v>
      </c>
      <c r="F57" s="222">
        <f>SUMIF('1.1'!$B$9:$B$870,$A57,'1.1'!AO$9:AO$870)+$D57*'1.1'!AO$5</f>
        <v>59805.001697364838</v>
      </c>
      <c r="G57" s="223">
        <f>SUMIF('1.1'!$B$9:$B$870,$A57,'1.1'!AP$9:AP$870)+$D57*'1.1'!AP$5</f>
        <v>2512.815197368272</v>
      </c>
      <c r="H57" s="223">
        <f>SUMIF('1.1'!$B$9:$B$870,$A57,'1.1'!AQ$9:AQ$870)+$D57*'1.1'!AQ$5</f>
        <v>27766.607930919396</v>
      </c>
      <c r="I57" s="224">
        <f>SUMIF('1.1'!$B$9:$B$870,$A57,'1.1'!AR$9:AR$870)+$D57*'1.1'!AR$5</f>
        <v>0</v>
      </c>
      <c r="J57" s="225">
        <f>SUMIF('1.1'!$B$9:$B$870,$A57,'1.1'!AS$9:AS$870)+$D57*'1.1'!AS$5</f>
        <v>43831.150070405296</v>
      </c>
      <c r="K57" s="225">
        <f>SUMIF('1.1'!$B$9:$B$870,$A57,'1.1'!AT$9:AT$870)+$D57*'1.1'!AT$5</f>
        <v>0</v>
      </c>
      <c r="L57" s="225">
        <f>SUMIF('1.1'!$B$9:$B$870,$A57,'1.1'!AU$9:AU$870)+$D57*'1.1'!AU$5</f>
        <v>376.92227960524082</v>
      </c>
      <c r="M57" s="225">
        <f>SUMIF('1.1'!$B$9:$B$870,$A57,'1.1'!AV$9:AV$870)+$D57*'1.1'!AV$5</f>
        <v>251.28151973682722</v>
      </c>
      <c r="N57" s="225">
        <f>SUMIF('1.1'!$B$9:$B$870,$A57,'1.1'!AW$9:AW$870)+$D57*'1.1'!AW$5</f>
        <v>628.20379934206801</v>
      </c>
      <c r="O57" s="225">
        <f>SUMIF('1.1'!$B$9:$B$870,$A57,'1.1'!AX$9:AX$870)+$D57*'1.1'!AX$5</f>
        <v>1507.6891184209633</v>
      </c>
      <c r="P57" s="225">
        <f>SUMIF('1.1'!$B$9:$B$870,$A57,'1.1'!AY$9:AY$870)+$D57*'1.1'!AY$5</f>
        <v>376.92227960524082</v>
      </c>
      <c r="Q57" s="226">
        <f>SUMIF('1.1'!$B$9:$B$870,$A57,'1.1'!AZ$9:AZ$870)+$D57*'1.1'!AZ$5</f>
        <v>879.48531907889515</v>
      </c>
      <c r="R57" s="223">
        <f>SUMIF('1.1'!$B$9:$B$870,$A57,'1.1'!BA$9:BA$870)+$D57*'1.1'!BA$5</f>
        <v>0</v>
      </c>
      <c r="S57" s="1562">
        <f>SUMIF('1.1'!$B$9:$B$870,$A57,'1.1'!BB$9:BB$870)+$D57*'1.1'!BB$5</f>
        <v>0</v>
      </c>
      <c r="T57" s="1562">
        <f>SUMIF('1.1'!$B$9:$B$870,$A57,'1.1'!BC$9:BC$870)+$D57*'1.1'!BC$5</f>
        <v>1633.3298782893767</v>
      </c>
      <c r="U57" s="1562">
        <f>SUMIF('1.1'!$B$9:$B$870,$A57,'1.1'!BD$9:BD$870)+$D57*'1.1'!BD$5</f>
        <v>502.56303947365444</v>
      </c>
      <c r="V57" s="1562">
        <f>SUMIF('1.1'!$B$9:$B$870,$A57,'1.1'!BE$9:BE$870)+$D57*'1.1'!BE$5</f>
        <v>502.56303947365444</v>
      </c>
      <c r="W57" s="1563">
        <f>SUMIF('1.1'!$B$9:$B$870,$A57,'1.1'!BF$9:BF$870)+$D57*'1.1'!BF$5</f>
        <v>251.28151973682722</v>
      </c>
    </row>
    <row r="58" spans="1:23">
      <c r="A58" s="218" t="s">
        <v>271</v>
      </c>
      <c r="C58" s="219">
        <f>SUMIF('1.1'!B$9:B$870,A58,'1.1'!AN$9:AN$870)</f>
        <v>7729528.8514677128</v>
      </c>
      <c r="D58" s="220">
        <f t="shared" si="4"/>
        <v>31795.433191833916</v>
      </c>
      <c r="E58" s="221">
        <f t="shared" si="5"/>
        <v>7761324.2846595468</v>
      </c>
      <c r="F58" s="222">
        <f>SUMIF('1.1'!$B$9:$B$870,$A58,'1.1'!AO$9:AO$870)+$D58*'1.1'!AO$5</f>
        <v>2986154.599828958</v>
      </c>
      <c r="G58" s="223">
        <f>SUMIF('1.1'!$B$9:$B$870,$A58,'1.1'!AP$9:AP$870)+$D58*'1.1'!AP$5</f>
        <v>125468.68066508225</v>
      </c>
      <c r="H58" s="223">
        <f>SUMIF('1.1'!$B$9:$B$870,$A58,'1.1'!AQ$9:AQ$870)+$D58*'1.1'!AQ$5</f>
        <v>1386428.921349158</v>
      </c>
      <c r="I58" s="224">
        <f>SUMIF('1.1'!$B$9:$B$870,$A58,'1.1'!AR$9:AR$870)+$D58*'1.1'!AR$5</f>
        <v>0</v>
      </c>
      <c r="J58" s="225">
        <f>SUMIF('1.1'!$B$9:$B$870,$A58,'1.1'!AS$9:AS$870)+$D58*'1.1'!AS$5</f>
        <v>2918233.2109873742</v>
      </c>
      <c r="K58" s="225">
        <f>SUMIF('1.1'!$B$9:$B$870,$A58,'1.1'!AT$9:AT$870)+$D58*'1.1'!AT$5</f>
        <v>0</v>
      </c>
      <c r="L58" s="225">
        <f>SUMIF('1.1'!$B$9:$B$870,$A58,'1.1'!AU$9:AU$870)+$D58*'1.1'!AU$5</f>
        <v>18820.302099762332</v>
      </c>
      <c r="M58" s="225">
        <f>SUMIF('1.1'!$B$9:$B$870,$A58,'1.1'!AV$9:AV$870)+$D58*'1.1'!AV$5</f>
        <v>12546.868066508225</v>
      </c>
      <c r="N58" s="225">
        <f>SUMIF('1.1'!$B$9:$B$870,$A58,'1.1'!AW$9:AW$870)+$D58*'1.1'!AW$5</f>
        <v>31367.170166270564</v>
      </c>
      <c r="O58" s="225">
        <f>SUMIF('1.1'!$B$9:$B$870,$A58,'1.1'!AX$9:AX$870)+$D58*'1.1'!AX$5</f>
        <v>75281.208399049327</v>
      </c>
      <c r="P58" s="225">
        <f>SUMIF('1.1'!$B$9:$B$870,$A58,'1.1'!AY$9:AY$870)+$D58*'1.1'!AY$5</f>
        <v>18820.302099762332</v>
      </c>
      <c r="Q58" s="226">
        <f>SUMIF('1.1'!$B$9:$B$870,$A58,'1.1'!AZ$9:AZ$870)+$D58*'1.1'!AZ$5</f>
        <v>43914.038232778781</v>
      </c>
      <c r="R58" s="223">
        <f>SUMIF('1.1'!$B$9:$B$870,$A58,'1.1'!BA$9:BA$870)+$D58*'1.1'!BA$5</f>
        <v>0</v>
      </c>
      <c r="S58" s="1562">
        <f>SUMIF('1.1'!$B$9:$B$870,$A58,'1.1'!BB$9:BB$870)+$D58*'1.1'!BB$5</f>
        <v>0</v>
      </c>
      <c r="T58" s="1562">
        <f>SUMIF('1.1'!$B$9:$B$870,$A58,'1.1'!BC$9:BC$870)+$D58*'1.1'!BC$5</f>
        <v>81554.642432303459</v>
      </c>
      <c r="U58" s="1562">
        <f>SUMIF('1.1'!$B$9:$B$870,$A58,'1.1'!BD$9:BD$870)+$D58*'1.1'!BD$5</f>
        <v>25093.736133016449</v>
      </c>
      <c r="V58" s="1562">
        <f>SUMIF('1.1'!$B$9:$B$870,$A58,'1.1'!BE$9:BE$870)+$D58*'1.1'!BE$5</f>
        <v>25093.736133016449</v>
      </c>
      <c r="W58" s="1563">
        <f>SUMIF('1.1'!$B$9:$B$870,$A58,'1.1'!BF$9:BF$870)+$D58*'1.1'!BF$5</f>
        <v>12546.868066508225</v>
      </c>
    </row>
    <row r="59" spans="1:23">
      <c r="A59" s="227" t="s">
        <v>362</v>
      </c>
      <c r="C59" s="219">
        <f>SUMIF('1.1'!B$9:B$870,A59,'1.1'!AN$9:AN$870)</f>
        <v>0</v>
      </c>
      <c r="D59" s="220">
        <f t="shared" si="4"/>
        <v>0</v>
      </c>
      <c r="E59" s="221">
        <f t="shared" si="5"/>
        <v>0</v>
      </c>
      <c r="F59" s="222">
        <f>SUMIF('1.1'!$B$9:$B$870,$A59,'1.1'!AO$9:AO$870)+$D59*'1.1'!AO$5</f>
        <v>0</v>
      </c>
      <c r="G59" s="223">
        <f>SUMIF('1.1'!$B$9:$B$870,$A59,'1.1'!AP$9:AP$870)+$D59*'1.1'!AP$5</f>
        <v>0</v>
      </c>
      <c r="H59" s="223">
        <f>SUMIF('1.1'!$B$9:$B$870,$A59,'1.1'!AQ$9:AQ$870)+$D59*'1.1'!AQ$5</f>
        <v>0</v>
      </c>
      <c r="I59" s="224">
        <f>SUMIF('1.1'!$B$9:$B$870,$A59,'1.1'!AR$9:AR$870)+$D59*'1.1'!AR$5</f>
        <v>0</v>
      </c>
      <c r="J59" s="225">
        <f>SUMIF('1.1'!$B$9:$B$870,$A59,'1.1'!AS$9:AS$870)+$D59*'1.1'!AS$5</f>
        <v>0</v>
      </c>
      <c r="K59" s="225">
        <f>SUMIF('1.1'!$B$9:$B$870,$A59,'1.1'!AT$9:AT$870)+$D59*'1.1'!AT$5</f>
        <v>0</v>
      </c>
      <c r="L59" s="225">
        <f>SUMIF('1.1'!$B$9:$B$870,$A59,'1.1'!AU$9:AU$870)+$D59*'1.1'!AU$5</f>
        <v>0</v>
      </c>
      <c r="M59" s="225">
        <f>SUMIF('1.1'!$B$9:$B$870,$A59,'1.1'!AV$9:AV$870)+$D59*'1.1'!AV$5</f>
        <v>0</v>
      </c>
      <c r="N59" s="225">
        <f>SUMIF('1.1'!$B$9:$B$870,$A59,'1.1'!AW$9:AW$870)+$D59*'1.1'!AW$5</f>
        <v>0</v>
      </c>
      <c r="O59" s="225">
        <f>SUMIF('1.1'!$B$9:$B$870,$A59,'1.1'!AX$9:AX$870)+$D59*'1.1'!AX$5</f>
        <v>0</v>
      </c>
      <c r="P59" s="225">
        <f>SUMIF('1.1'!$B$9:$B$870,$A59,'1.1'!AY$9:AY$870)+$D59*'1.1'!AY$5</f>
        <v>0</v>
      </c>
      <c r="Q59" s="226">
        <f>SUMIF('1.1'!$B$9:$B$870,$A59,'1.1'!AZ$9:AZ$870)+$D59*'1.1'!AZ$5</f>
        <v>0</v>
      </c>
      <c r="R59" s="223">
        <f>SUMIF('1.1'!$B$9:$B$870,$A59,'1.1'!BA$9:BA$870)+$D59*'1.1'!BA$5</f>
        <v>0</v>
      </c>
      <c r="S59" s="1562">
        <f>SUMIF('1.1'!$B$9:$B$870,$A59,'1.1'!BB$9:BB$870)+$D59*'1.1'!BB$5</f>
        <v>0</v>
      </c>
      <c r="T59" s="1562">
        <f>SUMIF('1.1'!$B$9:$B$870,$A59,'1.1'!BC$9:BC$870)+$D59*'1.1'!BC$5</f>
        <v>0</v>
      </c>
      <c r="U59" s="1562">
        <f>SUMIF('1.1'!$B$9:$B$870,$A59,'1.1'!BD$9:BD$870)+$D59*'1.1'!BD$5</f>
        <v>0</v>
      </c>
      <c r="V59" s="1562">
        <f>SUMIF('1.1'!$B$9:$B$870,$A59,'1.1'!BE$9:BE$870)+$D59*'1.1'!BE$5</f>
        <v>0</v>
      </c>
      <c r="W59" s="1563">
        <f>SUMIF('1.1'!$B$9:$B$870,$A59,'1.1'!BF$9:BF$870)+$D59*'1.1'!BF$5</f>
        <v>0</v>
      </c>
    </row>
    <row r="60" spans="1:23">
      <c r="A60" s="227" t="s">
        <v>141</v>
      </c>
      <c r="C60" s="219">
        <f>SUMIF('1.1'!B$9:B$870,A60,'1.1'!AN$9:AN$870)</f>
        <v>381077.41039999999</v>
      </c>
      <c r="D60" s="220">
        <f t="shared" si="4"/>
        <v>0</v>
      </c>
      <c r="E60" s="221">
        <f t="shared" si="5"/>
        <v>381077.41039999999</v>
      </c>
      <c r="F60" s="222">
        <f>SUMIF('1.1'!$B$9:$B$870,$A60,'1.1'!AO$9:AO$870)+$D60*'1.1'!AO$5</f>
        <v>115785.42920000001</v>
      </c>
      <c r="G60" s="223">
        <f>SUMIF('1.1'!$B$9:$B$870,$A60,'1.1'!AP$9:AP$870)+$D60*'1.1'!AP$5</f>
        <v>4864.9340000000002</v>
      </c>
      <c r="H60" s="223">
        <f>SUMIF('1.1'!$B$9:$B$870,$A60,'1.1'!AQ$9:AQ$870)+$D60*'1.1'!AQ$5</f>
        <v>53757.520699999994</v>
      </c>
      <c r="I60" s="224">
        <f>SUMIF('1.1'!$B$9:$B$870,$A60,'1.1'!AR$9:AR$870)+$D60*'1.1'!AR$5</f>
        <v>0</v>
      </c>
      <c r="J60" s="225">
        <f>SUMIF('1.1'!$B$9:$B$870,$A60,'1.1'!AS$9:AS$870)+$D60*'1.1'!AS$5</f>
        <v>193290.95800000004</v>
      </c>
      <c r="K60" s="225">
        <f>SUMIF('1.1'!$B$9:$B$870,$A60,'1.1'!AT$9:AT$870)+$D60*'1.1'!AT$5</f>
        <v>0</v>
      </c>
      <c r="L60" s="225">
        <f>SUMIF('1.1'!$B$9:$B$870,$A60,'1.1'!AU$9:AU$870)+$D60*'1.1'!AU$5</f>
        <v>729.74009999999998</v>
      </c>
      <c r="M60" s="225">
        <f>SUMIF('1.1'!$B$9:$B$870,$A60,'1.1'!AV$9:AV$870)+$D60*'1.1'!AV$5</f>
        <v>486.49340000000007</v>
      </c>
      <c r="N60" s="225">
        <f>SUMIF('1.1'!$B$9:$B$870,$A60,'1.1'!AW$9:AW$870)+$D60*'1.1'!AW$5</f>
        <v>1216.2335</v>
      </c>
      <c r="O60" s="225">
        <f>SUMIF('1.1'!$B$9:$B$870,$A60,'1.1'!AX$9:AX$870)+$D60*'1.1'!AX$5</f>
        <v>2918.9603999999999</v>
      </c>
      <c r="P60" s="225">
        <f>SUMIF('1.1'!$B$9:$B$870,$A60,'1.1'!AY$9:AY$870)+$D60*'1.1'!AY$5</f>
        <v>729.74009999999998</v>
      </c>
      <c r="Q60" s="226">
        <f>SUMIF('1.1'!$B$9:$B$870,$A60,'1.1'!AZ$9:AZ$870)+$D60*'1.1'!AZ$5</f>
        <v>1702.7269000000003</v>
      </c>
      <c r="R60" s="223">
        <f>SUMIF('1.1'!$B$9:$B$870,$A60,'1.1'!BA$9:BA$870)+$D60*'1.1'!BA$5</f>
        <v>0</v>
      </c>
      <c r="S60" s="1562">
        <f>SUMIF('1.1'!$B$9:$B$870,$A60,'1.1'!BB$9:BB$870)+$D60*'1.1'!BB$5</f>
        <v>0</v>
      </c>
      <c r="T60" s="1562">
        <f>SUMIF('1.1'!$B$9:$B$870,$A60,'1.1'!BC$9:BC$870)+$D60*'1.1'!BC$5</f>
        <v>3162.2071000000005</v>
      </c>
      <c r="U60" s="1562">
        <f>SUMIF('1.1'!$B$9:$B$870,$A60,'1.1'!BD$9:BD$870)+$D60*'1.1'!BD$5</f>
        <v>972.98680000000013</v>
      </c>
      <c r="V60" s="1562">
        <f>SUMIF('1.1'!$B$9:$B$870,$A60,'1.1'!BE$9:BE$870)+$D60*'1.1'!BE$5</f>
        <v>972.98680000000013</v>
      </c>
      <c r="W60" s="1563">
        <f>SUMIF('1.1'!$B$9:$B$870,$A60,'1.1'!BF$9:BF$870)+$D60*'1.1'!BF$5</f>
        <v>486.49340000000007</v>
      </c>
    </row>
    <row r="61" spans="1:23">
      <c r="A61" s="227" t="s">
        <v>303</v>
      </c>
      <c r="C61" s="219">
        <f>SUMIF('1.1'!B$9:B$870,A61,'1.1'!AN$9:AN$870)</f>
        <v>1355281.8991808416</v>
      </c>
      <c r="D61" s="220">
        <f t="shared" si="4"/>
        <v>8722.953729724657</v>
      </c>
      <c r="E61" s="221">
        <f t="shared" si="5"/>
        <v>1364004.8529105664</v>
      </c>
      <c r="F61" s="222">
        <f>SUMIF('1.1'!$B$9:$B$870,$A61,'1.1'!AO$9:AO$870)+$D61*'1.1'!AO$5</f>
        <v>666977.93324187247</v>
      </c>
      <c r="G61" s="223">
        <f>SUMIF('1.1'!$B$9:$B$870,$A61,'1.1'!AP$9:AP$870)+$D61*'1.1'!AP$5</f>
        <v>28024.282909322377</v>
      </c>
      <c r="H61" s="223">
        <f>SUMIF('1.1'!$B$9:$B$870,$A61,'1.1'!AQ$9:AQ$870)+$D61*'1.1'!AQ$5</f>
        <v>309668.32614801213</v>
      </c>
      <c r="I61" s="224">
        <f>SUMIF('1.1'!$B$9:$B$870,$A61,'1.1'!AR$9:AR$870)+$D61*'1.1'!AR$5</f>
        <v>0</v>
      </c>
      <c r="J61" s="225">
        <f>SUMIF('1.1'!$B$9:$B$870,$A61,'1.1'!AS$9:AS$870)+$D61*'1.1'!AS$5</f>
        <v>282267.53261072264</v>
      </c>
      <c r="K61" s="225">
        <f>SUMIF('1.1'!$B$9:$B$870,$A61,'1.1'!AT$9:AT$870)+$D61*'1.1'!AT$5</f>
        <v>0</v>
      </c>
      <c r="L61" s="225">
        <f>SUMIF('1.1'!$B$9:$B$870,$A61,'1.1'!AU$9:AU$870)+$D61*'1.1'!AU$5</f>
        <v>4203.6424363983542</v>
      </c>
      <c r="M61" s="225">
        <f>SUMIF('1.1'!$B$9:$B$870,$A61,'1.1'!AV$9:AV$870)+$D61*'1.1'!AV$5</f>
        <v>2802.4282909322378</v>
      </c>
      <c r="N61" s="225">
        <f>SUMIF('1.1'!$B$9:$B$870,$A61,'1.1'!AW$9:AW$870)+$D61*'1.1'!AW$5</f>
        <v>7006.0707273305943</v>
      </c>
      <c r="O61" s="225">
        <f>SUMIF('1.1'!$B$9:$B$870,$A61,'1.1'!AX$9:AX$870)+$D61*'1.1'!AX$5</f>
        <v>16814.569745593417</v>
      </c>
      <c r="P61" s="225">
        <f>SUMIF('1.1'!$B$9:$B$870,$A61,'1.1'!AY$9:AY$870)+$D61*'1.1'!AY$5</f>
        <v>4203.6424363983542</v>
      </c>
      <c r="Q61" s="226">
        <f>SUMIF('1.1'!$B$9:$B$870,$A61,'1.1'!AZ$9:AZ$870)+$D61*'1.1'!AZ$5</f>
        <v>9808.4990182628298</v>
      </c>
      <c r="R61" s="223">
        <f>SUMIF('1.1'!$B$9:$B$870,$A61,'1.1'!BA$9:BA$870)+$D61*'1.1'!BA$5</f>
        <v>0</v>
      </c>
      <c r="S61" s="1562">
        <f>SUMIF('1.1'!$B$9:$B$870,$A61,'1.1'!BB$9:BB$870)+$D61*'1.1'!BB$5</f>
        <v>0</v>
      </c>
      <c r="T61" s="1562">
        <f>SUMIF('1.1'!$B$9:$B$870,$A61,'1.1'!BC$9:BC$870)+$D61*'1.1'!BC$5</f>
        <v>18215.783891059538</v>
      </c>
      <c r="U61" s="1562">
        <f>SUMIF('1.1'!$B$9:$B$870,$A61,'1.1'!BD$9:BD$870)+$D61*'1.1'!BD$5</f>
        <v>5604.8565818644756</v>
      </c>
      <c r="V61" s="1562">
        <f>SUMIF('1.1'!$B$9:$B$870,$A61,'1.1'!BE$9:BE$870)+$D61*'1.1'!BE$5</f>
        <v>5604.8565818644756</v>
      </c>
      <c r="W61" s="1563">
        <f>SUMIF('1.1'!$B$9:$B$870,$A61,'1.1'!BF$9:BF$870)+$D61*'1.1'!BF$5</f>
        <v>2802.4282909322378</v>
      </c>
    </row>
    <row r="62" spans="1:23">
      <c r="A62" s="227" t="s">
        <v>363</v>
      </c>
      <c r="C62" s="219">
        <f>SUMIF('1.1'!B$9:B$870,A62,'1.1'!AN$9:AN$870)</f>
        <v>0</v>
      </c>
      <c r="D62" s="220">
        <f t="shared" si="4"/>
        <v>0</v>
      </c>
      <c r="E62" s="221">
        <f t="shared" si="5"/>
        <v>0</v>
      </c>
      <c r="F62" s="222">
        <f>SUMIF('1.1'!$B$9:$B$870,$A62,'1.1'!AO$9:AO$870)+$D62*'1.1'!AO$5</f>
        <v>0</v>
      </c>
      <c r="G62" s="223">
        <f>SUMIF('1.1'!$B$9:$B$870,$A62,'1.1'!AP$9:AP$870)+$D62*'1.1'!AP$5</f>
        <v>0</v>
      </c>
      <c r="H62" s="223">
        <f>SUMIF('1.1'!$B$9:$B$870,$A62,'1.1'!AQ$9:AQ$870)+$D62*'1.1'!AQ$5</f>
        <v>0</v>
      </c>
      <c r="I62" s="224">
        <f>SUMIF('1.1'!$B$9:$B$870,$A62,'1.1'!AR$9:AR$870)+$D62*'1.1'!AR$5</f>
        <v>0</v>
      </c>
      <c r="J62" s="225">
        <f>SUMIF('1.1'!$B$9:$B$870,$A62,'1.1'!AS$9:AS$870)+$D62*'1.1'!AS$5</f>
        <v>0</v>
      </c>
      <c r="K62" s="225">
        <f>SUMIF('1.1'!$B$9:$B$870,$A62,'1.1'!AT$9:AT$870)+$D62*'1.1'!AT$5</f>
        <v>0</v>
      </c>
      <c r="L62" s="225">
        <f>SUMIF('1.1'!$B$9:$B$870,$A62,'1.1'!AU$9:AU$870)+$D62*'1.1'!AU$5</f>
        <v>0</v>
      </c>
      <c r="M62" s="225">
        <f>SUMIF('1.1'!$B$9:$B$870,$A62,'1.1'!AV$9:AV$870)+$D62*'1.1'!AV$5</f>
        <v>0</v>
      </c>
      <c r="N62" s="225">
        <f>SUMIF('1.1'!$B$9:$B$870,$A62,'1.1'!AW$9:AW$870)+$D62*'1.1'!AW$5</f>
        <v>0</v>
      </c>
      <c r="O62" s="225">
        <f>SUMIF('1.1'!$B$9:$B$870,$A62,'1.1'!AX$9:AX$870)+$D62*'1.1'!AX$5</f>
        <v>0</v>
      </c>
      <c r="P62" s="225">
        <f>SUMIF('1.1'!$B$9:$B$870,$A62,'1.1'!AY$9:AY$870)+$D62*'1.1'!AY$5</f>
        <v>0</v>
      </c>
      <c r="Q62" s="226">
        <f>SUMIF('1.1'!$B$9:$B$870,$A62,'1.1'!AZ$9:AZ$870)+$D62*'1.1'!AZ$5</f>
        <v>0</v>
      </c>
      <c r="R62" s="223">
        <f>SUMIF('1.1'!$B$9:$B$870,$A62,'1.1'!BA$9:BA$870)+$D62*'1.1'!BA$5</f>
        <v>0</v>
      </c>
      <c r="S62" s="1562">
        <f>SUMIF('1.1'!$B$9:$B$870,$A62,'1.1'!BB$9:BB$870)+$D62*'1.1'!BB$5</f>
        <v>0</v>
      </c>
      <c r="T62" s="1562">
        <f>SUMIF('1.1'!$B$9:$B$870,$A62,'1.1'!BC$9:BC$870)+$D62*'1.1'!BC$5</f>
        <v>0</v>
      </c>
      <c r="U62" s="1562">
        <f>SUMIF('1.1'!$B$9:$B$870,$A62,'1.1'!BD$9:BD$870)+$D62*'1.1'!BD$5</f>
        <v>0</v>
      </c>
      <c r="V62" s="1562">
        <f>SUMIF('1.1'!$B$9:$B$870,$A62,'1.1'!BE$9:BE$870)+$D62*'1.1'!BE$5</f>
        <v>0</v>
      </c>
      <c r="W62" s="1563">
        <f>SUMIF('1.1'!$B$9:$B$870,$A62,'1.1'!BF$9:BF$870)+$D62*'1.1'!BF$5</f>
        <v>0</v>
      </c>
    </row>
    <row r="63" spans="1:23">
      <c r="A63" s="227" t="s">
        <v>342</v>
      </c>
      <c r="C63" s="219">
        <f>SUMIF('1.1'!B$9:B$870,A63,'1.1'!AN$9:AN$870)</f>
        <v>1526555.6870321208</v>
      </c>
      <c r="D63" s="220">
        <f t="shared" si="4"/>
        <v>0</v>
      </c>
      <c r="E63" s="221">
        <f t="shared" si="5"/>
        <v>1526555.6870321208</v>
      </c>
      <c r="F63" s="222">
        <f>SUMIF('1.1'!$B$9:$B$870,$A63,'1.1'!AO$9:AO$870)+$D63*'1.1'!AO$5</f>
        <v>559918.46198979276</v>
      </c>
      <c r="G63" s="223">
        <f>SUMIF('1.1'!$B$9:$B$870,$A63,'1.1'!AP$9:AP$870)+$D63*'1.1'!AP$5</f>
        <v>23525.985797890462</v>
      </c>
      <c r="H63" s="223">
        <f>SUMIF('1.1'!$B$9:$B$870,$A63,'1.1'!AQ$9:AQ$870)+$D63*'1.1'!AQ$5</f>
        <v>259962.14306668949</v>
      </c>
      <c r="I63" s="224">
        <f>SUMIF('1.1'!$B$9:$B$870,$A63,'1.1'!AR$9:AR$870)+$D63*'1.1'!AR$5</f>
        <v>0</v>
      </c>
      <c r="J63" s="225">
        <f>SUMIF('1.1'!$B$9:$B$870,$A63,'1.1'!AS$9:AS$870)+$D63*'1.1'!AS$5</f>
        <v>618452.63523354917</v>
      </c>
      <c r="K63" s="225">
        <f>SUMIF('1.1'!$B$9:$B$870,$A63,'1.1'!AT$9:AT$870)+$D63*'1.1'!AT$5</f>
        <v>0</v>
      </c>
      <c r="L63" s="225">
        <f>SUMIF('1.1'!$B$9:$B$870,$A63,'1.1'!AU$9:AU$870)+$D63*'1.1'!AU$5</f>
        <v>3528.8978696835679</v>
      </c>
      <c r="M63" s="225">
        <f>SUMIF('1.1'!$B$9:$B$870,$A63,'1.1'!AV$9:AV$870)+$D63*'1.1'!AV$5</f>
        <v>2352.5985797890457</v>
      </c>
      <c r="N63" s="225">
        <f>SUMIF('1.1'!$B$9:$B$870,$A63,'1.1'!AW$9:AW$870)+$D63*'1.1'!AW$5</f>
        <v>5881.4964494726155</v>
      </c>
      <c r="O63" s="225">
        <f>SUMIF('1.1'!$B$9:$B$870,$A63,'1.1'!AX$9:AX$870)+$D63*'1.1'!AX$5</f>
        <v>14115.591478734272</v>
      </c>
      <c r="P63" s="225">
        <f>SUMIF('1.1'!$B$9:$B$870,$A63,'1.1'!AY$9:AY$870)+$D63*'1.1'!AY$5</f>
        <v>3528.8978696835679</v>
      </c>
      <c r="Q63" s="226">
        <f>SUMIF('1.1'!$B$9:$B$870,$A63,'1.1'!AZ$9:AZ$870)+$D63*'1.1'!AZ$5</f>
        <v>8234.0950292616599</v>
      </c>
      <c r="R63" s="223">
        <f>SUMIF('1.1'!$B$9:$B$870,$A63,'1.1'!BA$9:BA$870)+$D63*'1.1'!BA$5</f>
        <v>0</v>
      </c>
      <c r="S63" s="1562">
        <f>SUMIF('1.1'!$B$9:$B$870,$A63,'1.1'!BB$9:BB$870)+$D63*'1.1'!BB$5</f>
        <v>0</v>
      </c>
      <c r="T63" s="1562">
        <f>SUMIF('1.1'!$B$9:$B$870,$A63,'1.1'!BC$9:BC$870)+$D63*'1.1'!BC$5</f>
        <v>15291.890768628795</v>
      </c>
      <c r="U63" s="1562">
        <f>SUMIF('1.1'!$B$9:$B$870,$A63,'1.1'!BD$9:BD$870)+$D63*'1.1'!BD$5</f>
        <v>4705.1971595780915</v>
      </c>
      <c r="V63" s="1562">
        <f>SUMIF('1.1'!$B$9:$B$870,$A63,'1.1'!BE$9:BE$870)+$D63*'1.1'!BE$5</f>
        <v>4705.1971595780915</v>
      </c>
      <c r="W63" s="1563">
        <f>SUMIF('1.1'!$B$9:$B$870,$A63,'1.1'!BF$9:BF$870)+$D63*'1.1'!BF$5</f>
        <v>2352.5985797890457</v>
      </c>
    </row>
    <row r="64" spans="1:23">
      <c r="A64" s="227" t="s">
        <v>364</v>
      </c>
      <c r="C64" s="219">
        <f>SUMIF('1.1'!B$9:B$870,A64,'1.1'!AN$9:AN$870)</f>
        <v>0</v>
      </c>
      <c r="D64" s="220">
        <f t="shared" si="4"/>
        <v>0</v>
      </c>
      <c r="E64" s="221">
        <f t="shared" si="5"/>
        <v>0</v>
      </c>
      <c r="F64" s="222">
        <f>SUMIF('1.1'!$B$9:$B$870,$A64,'1.1'!AO$9:AO$870)+$D64*'1.1'!AO$5</f>
        <v>0</v>
      </c>
      <c r="G64" s="223">
        <f>SUMIF('1.1'!$B$9:$B$870,$A64,'1.1'!AP$9:AP$870)+$D64*'1.1'!AP$5</f>
        <v>0</v>
      </c>
      <c r="H64" s="223">
        <f>SUMIF('1.1'!$B$9:$B$870,$A64,'1.1'!AQ$9:AQ$870)+$D64*'1.1'!AQ$5</f>
        <v>0</v>
      </c>
      <c r="I64" s="224">
        <f>SUMIF('1.1'!$B$9:$B$870,$A64,'1.1'!AR$9:AR$870)+$D64*'1.1'!AR$5</f>
        <v>0</v>
      </c>
      <c r="J64" s="225">
        <f>SUMIF('1.1'!$B$9:$B$870,$A64,'1.1'!AS$9:AS$870)+$D64*'1.1'!AS$5</f>
        <v>0</v>
      </c>
      <c r="K64" s="225">
        <f>SUMIF('1.1'!$B$9:$B$870,$A64,'1.1'!AT$9:AT$870)+$D64*'1.1'!AT$5</f>
        <v>0</v>
      </c>
      <c r="L64" s="225">
        <f>SUMIF('1.1'!$B$9:$B$870,$A64,'1.1'!AU$9:AU$870)+$D64*'1.1'!AU$5</f>
        <v>0</v>
      </c>
      <c r="M64" s="225">
        <f>SUMIF('1.1'!$B$9:$B$870,$A64,'1.1'!AV$9:AV$870)+$D64*'1.1'!AV$5</f>
        <v>0</v>
      </c>
      <c r="N64" s="225">
        <f>SUMIF('1.1'!$B$9:$B$870,$A64,'1.1'!AW$9:AW$870)+$D64*'1.1'!AW$5</f>
        <v>0</v>
      </c>
      <c r="O64" s="225">
        <f>SUMIF('1.1'!$B$9:$B$870,$A64,'1.1'!AX$9:AX$870)+$D64*'1.1'!AX$5</f>
        <v>0</v>
      </c>
      <c r="P64" s="225">
        <f>SUMIF('1.1'!$B$9:$B$870,$A64,'1.1'!AY$9:AY$870)+$D64*'1.1'!AY$5</f>
        <v>0</v>
      </c>
      <c r="Q64" s="226">
        <f>SUMIF('1.1'!$B$9:$B$870,$A64,'1.1'!AZ$9:AZ$870)+$D64*'1.1'!AZ$5</f>
        <v>0</v>
      </c>
      <c r="R64" s="223">
        <f>SUMIF('1.1'!$B$9:$B$870,$A64,'1.1'!BA$9:BA$870)+$D64*'1.1'!BA$5</f>
        <v>0</v>
      </c>
      <c r="S64" s="1562">
        <f>SUMIF('1.1'!$B$9:$B$870,$A64,'1.1'!BB$9:BB$870)+$D64*'1.1'!BB$5</f>
        <v>0</v>
      </c>
      <c r="T64" s="1562">
        <f>SUMIF('1.1'!$B$9:$B$870,$A64,'1.1'!BC$9:BC$870)+$D64*'1.1'!BC$5</f>
        <v>0</v>
      </c>
      <c r="U64" s="1562">
        <f>SUMIF('1.1'!$B$9:$B$870,$A64,'1.1'!BD$9:BD$870)+$D64*'1.1'!BD$5</f>
        <v>0</v>
      </c>
      <c r="V64" s="1562">
        <f>SUMIF('1.1'!$B$9:$B$870,$A64,'1.1'!BE$9:BE$870)+$D64*'1.1'!BE$5</f>
        <v>0</v>
      </c>
      <c r="W64" s="1563">
        <f>SUMIF('1.1'!$B$9:$B$870,$A64,'1.1'!BF$9:BF$870)+$D64*'1.1'!BF$5</f>
        <v>0</v>
      </c>
    </row>
    <row r="65" spans="1:27">
      <c r="A65" s="227" t="s">
        <v>365</v>
      </c>
      <c r="C65" s="219">
        <f>SUMIF('1.1'!B$9:B$870,A65,'1.1'!AN$9:AN$870)</f>
        <v>0</v>
      </c>
      <c r="D65" s="220">
        <f t="shared" si="4"/>
        <v>0</v>
      </c>
      <c r="E65" s="221">
        <f t="shared" si="5"/>
        <v>0</v>
      </c>
      <c r="F65" s="222">
        <f>SUMIF('1.1'!$B$9:$B$870,$A65,'1.1'!AO$9:AO$870)+$D65*'1.1'!AO$5</f>
        <v>0</v>
      </c>
      <c r="G65" s="223">
        <f>SUMIF('1.1'!$B$9:$B$870,$A65,'1.1'!AP$9:AP$870)+$D65*'1.1'!AP$5</f>
        <v>0</v>
      </c>
      <c r="H65" s="223">
        <f>SUMIF('1.1'!$B$9:$B$870,$A65,'1.1'!AQ$9:AQ$870)+$D65*'1.1'!AQ$5</f>
        <v>0</v>
      </c>
      <c r="I65" s="224">
        <f>SUMIF('1.1'!$B$9:$B$870,$A65,'1.1'!AR$9:AR$870)+$D65*'1.1'!AR$5</f>
        <v>0</v>
      </c>
      <c r="J65" s="225">
        <f>SUMIF('1.1'!$B$9:$B$870,$A65,'1.1'!AS$9:AS$870)+$D65*'1.1'!AS$5</f>
        <v>0</v>
      </c>
      <c r="K65" s="225">
        <f>SUMIF('1.1'!$B$9:$B$870,$A65,'1.1'!AT$9:AT$870)+$D65*'1.1'!AT$5</f>
        <v>0</v>
      </c>
      <c r="L65" s="225">
        <f>SUMIF('1.1'!$B$9:$B$870,$A65,'1.1'!AU$9:AU$870)+$D65*'1.1'!AU$5</f>
        <v>0</v>
      </c>
      <c r="M65" s="225">
        <f>SUMIF('1.1'!$B$9:$B$870,$A65,'1.1'!AV$9:AV$870)+$D65*'1.1'!AV$5</f>
        <v>0</v>
      </c>
      <c r="N65" s="225">
        <f>SUMIF('1.1'!$B$9:$B$870,$A65,'1.1'!AW$9:AW$870)+$D65*'1.1'!AW$5</f>
        <v>0</v>
      </c>
      <c r="O65" s="225">
        <f>SUMIF('1.1'!$B$9:$B$870,$A65,'1.1'!AX$9:AX$870)+$D65*'1.1'!AX$5</f>
        <v>0</v>
      </c>
      <c r="P65" s="225">
        <f>SUMIF('1.1'!$B$9:$B$870,$A65,'1.1'!AY$9:AY$870)+$D65*'1.1'!AY$5</f>
        <v>0</v>
      </c>
      <c r="Q65" s="226">
        <f>SUMIF('1.1'!$B$9:$B$870,$A65,'1.1'!AZ$9:AZ$870)+$D65*'1.1'!AZ$5</f>
        <v>0</v>
      </c>
      <c r="R65" s="223">
        <f>SUMIF('1.1'!$B$9:$B$870,$A65,'1.1'!BA$9:BA$870)+$D65*'1.1'!BA$5</f>
        <v>0</v>
      </c>
      <c r="S65" s="1562">
        <f>SUMIF('1.1'!$B$9:$B$870,$A65,'1.1'!BB$9:BB$870)+$D65*'1.1'!BB$5</f>
        <v>0</v>
      </c>
      <c r="T65" s="1562">
        <f>SUMIF('1.1'!$B$9:$B$870,$A65,'1.1'!BC$9:BC$870)+$D65*'1.1'!BC$5</f>
        <v>0</v>
      </c>
      <c r="U65" s="1562">
        <f>SUMIF('1.1'!$B$9:$B$870,$A65,'1.1'!BD$9:BD$870)+$D65*'1.1'!BD$5</f>
        <v>0</v>
      </c>
      <c r="V65" s="1562">
        <f>SUMIF('1.1'!$B$9:$B$870,$A65,'1.1'!BE$9:BE$870)+$D65*'1.1'!BE$5</f>
        <v>0</v>
      </c>
      <c r="W65" s="1563">
        <f>SUMIF('1.1'!$B$9:$B$870,$A65,'1.1'!BF$9:BF$870)+$D65*'1.1'!BF$5</f>
        <v>0</v>
      </c>
    </row>
    <row r="66" spans="1:27">
      <c r="A66" s="227" t="s">
        <v>366</v>
      </c>
      <c r="C66" s="219">
        <f>SUMIF('1.1'!B$9:B$870,A66,'1.1'!AN$9:AN$870)</f>
        <v>0</v>
      </c>
      <c r="D66" s="220">
        <f t="shared" si="4"/>
        <v>0</v>
      </c>
      <c r="E66" s="221">
        <f t="shared" si="5"/>
        <v>0</v>
      </c>
      <c r="F66" s="222">
        <f>SUMIF('1.1'!$B$9:$B$870,$A66,'1.1'!AO$9:AO$870)+$D66*'1.1'!AO$5</f>
        <v>0</v>
      </c>
      <c r="G66" s="223">
        <f>SUMIF('1.1'!$B$9:$B$870,$A66,'1.1'!AP$9:AP$870)+$D66*'1.1'!AP$5</f>
        <v>0</v>
      </c>
      <c r="H66" s="223">
        <f>SUMIF('1.1'!$B$9:$B$870,$A66,'1.1'!AQ$9:AQ$870)+$D66*'1.1'!AQ$5</f>
        <v>0</v>
      </c>
      <c r="I66" s="224">
        <f>SUMIF('1.1'!$B$9:$B$870,$A66,'1.1'!AR$9:AR$870)+$D66*'1.1'!AR$5</f>
        <v>0</v>
      </c>
      <c r="J66" s="225">
        <f>SUMIF('1.1'!$B$9:$B$870,$A66,'1.1'!AS$9:AS$870)+$D66*'1.1'!AS$5</f>
        <v>0</v>
      </c>
      <c r="K66" s="225">
        <f>SUMIF('1.1'!$B$9:$B$870,$A66,'1.1'!AT$9:AT$870)+$D66*'1.1'!AT$5</f>
        <v>0</v>
      </c>
      <c r="L66" s="225">
        <f>SUMIF('1.1'!$B$9:$B$870,$A66,'1.1'!AU$9:AU$870)+$D66*'1.1'!AU$5</f>
        <v>0</v>
      </c>
      <c r="M66" s="225">
        <f>SUMIF('1.1'!$B$9:$B$870,$A66,'1.1'!AV$9:AV$870)+$D66*'1.1'!AV$5</f>
        <v>0</v>
      </c>
      <c r="N66" s="225">
        <f>SUMIF('1.1'!$B$9:$B$870,$A66,'1.1'!AW$9:AW$870)+$D66*'1.1'!AW$5</f>
        <v>0</v>
      </c>
      <c r="O66" s="225">
        <f>SUMIF('1.1'!$B$9:$B$870,$A66,'1.1'!AX$9:AX$870)+$D66*'1.1'!AX$5</f>
        <v>0</v>
      </c>
      <c r="P66" s="225">
        <f>SUMIF('1.1'!$B$9:$B$870,$A66,'1.1'!AY$9:AY$870)+$D66*'1.1'!AY$5</f>
        <v>0</v>
      </c>
      <c r="Q66" s="226">
        <f>SUMIF('1.1'!$B$9:$B$870,$A66,'1.1'!AZ$9:AZ$870)+$D66*'1.1'!AZ$5</f>
        <v>0</v>
      </c>
      <c r="R66" s="223">
        <f>SUMIF('1.1'!$B$9:$B$870,$A66,'1.1'!BA$9:BA$870)+$D66*'1.1'!BA$5</f>
        <v>0</v>
      </c>
      <c r="S66" s="1562">
        <f>SUMIF('1.1'!$B$9:$B$870,$A66,'1.1'!BB$9:BB$870)+$D66*'1.1'!BB$5</f>
        <v>0</v>
      </c>
      <c r="T66" s="1562">
        <f>SUMIF('1.1'!$B$9:$B$870,$A66,'1.1'!BC$9:BC$870)+$D66*'1.1'!BC$5</f>
        <v>0</v>
      </c>
      <c r="U66" s="1562">
        <f>SUMIF('1.1'!$B$9:$B$870,$A66,'1.1'!BD$9:BD$870)+$D66*'1.1'!BD$5</f>
        <v>0</v>
      </c>
      <c r="V66" s="1562">
        <f>SUMIF('1.1'!$B$9:$B$870,$A66,'1.1'!BE$9:BE$870)+$D66*'1.1'!BE$5</f>
        <v>0</v>
      </c>
      <c r="W66" s="1563">
        <f>SUMIF('1.1'!$B$9:$B$870,$A66,'1.1'!BF$9:BF$870)+$D66*'1.1'!BF$5</f>
        <v>0</v>
      </c>
    </row>
    <row r="67" spans="1:27">
      <c r="A67" s="227" t="s">
        <v>367</v>
      </c>
      <c r="C67" s="219">
        <f>SUMIF('1.1'!B$9:B$870,A67,'1.1'!AN$9:AN$870)</f>
        <v>0</v>
      </c>
      <c r="D67" s="220">
        <f t="shared" si="4"/>
        <v>0</v>
      </c>
      <c r="E67" s="221">
        <f t="shared" si="5"/>
        <v>0</v>
      </c>
      <c r="F67" s="222">
        <f>SUMIF('1.1'!$B$9:$B$870,$A67,'1.1'!AO$9:AO$870)+$D67*'1.1'!AO$5</f>
        <v>0</v>
      </c>
      <c r="G67" s="223">
        <f>SUMIF('1.1'!$B$9:$B$870,$A67,'1.1'!AP$9:AP$870)+$D67*'1.1'!AP$5</f>
        <v>0</v>
      </c>
      <c r="H67" s="223">
        <f>SUMIF('1.1'!$B$9:$B$870,$A67,'1.1'!AQ$9:AQ$870)+$D67*'1.1'!AQ$5</f>
        <v>0</v>
      </c>
      <c r="I67" s="224">
        <f>SUMIF('1.1'!$B$9:$B$870,$A67,'1.1'!AR$9:AR$870)+$D67*'1.1'!AR$5</f>
        <v>0</v>
      </c>
      <c r="J67" s="225">
        <f>SUMIF('1.1'!$B$9:$B$870,$A67,'1.1'!AS$9:AS$870)+$D67*'1.1'!AS$5</f>
        <v>0</v>
      </c>
      <c r="K67" s="225">
        <f>SUMIF('1.1'!$B$9:$B$870,$A67,'1.1'!AT$9:AT$870)+$D67*'1.1'!AT$5</f>
        <v>0</v>
      </c>
      <c r="L67" s="225">
        <f>SUMIF('1.1'!$B$9:$B$870,$A67,'1.1'!AU$9:AU$870)+$D67*'1.1'!AU$5</f>
        <v>0</v>
      </c>
      <c r="M67" s="225">
        <f>SUMIF('1.1'!$B$9:$B$870,$A67,'1.1'!AV$9:AV$870)+$D67*'1.1'!AV$5</f>
        <v>0</v>
      </c>
      <c r="N67" s="225">
        <f>SUMIF('1.1'!$B$9:$B$870,$A67,'1.1'!AW$9:AW$870)+$D67*'1.1'!AW$5</f>
        <v>0</v>
      </c>
      <c r="O67" s="225">
        <f>SUMIF('1.1'!$B$9:$B$870,$A67,'1.1'!AX$9:AX$870)+$D67*'1.1'!AX$5</f>
        <v>0</v>
      </c>
      <c r="P67" s="225">
        <f>SUMIF('1.1'!$B$9:$B$870,$A67,'1.1'!AY$9:AY$870)+$D67*'1.1'!AY$5</f>
        <v>0</v>
      </c>
      <c r="Q67" s="226">
        <f>SUMIF('1.1'!$B$9:$B$870,$A67,'1.1'!AZ$9:AZ$870)+$D67*'1.1'!AZ$5</f>
        <v>0</v>
      </c>
      <c r="R67" s="223">
        <f>SUMIF('1.1'!$B$9:$B$870,$A67,'1.1'!BA$9:BA$870)+$D67*'1.1'!BA$5</f>
        <v>0</v>
      </c>
      <c r="S67" s="1562">
        <f>SUMIF('1.1'!$B$9:$B$870,$A67,'1.1'!BB$9:BB$870)+$D67*'1.1'!BB$5</f>
        <v>0</v>
      </c>
      <c r="T67" s="1562">
        <f>SUMIF('1.1'!$B$9:$B$870,$A67,'1.1'!BC$9:BC$870)+$D67*'1.1'!BC$5</f>
        <v>0</v>
      </c>
      <c r="U67" s="1562">
        <f>SUMIF('1.1'!$B$9:$B$870,$A67,'1.1'!BD$9:BD$870)+$D67*'1.1'!BD$5</f>
        <v>0</v>
      </c>
      <c r="V67" s="1562">
        <f>SUMIF('1.1'!$B$9:$B$870,$A67,'1.1'!BE$9:BE$870)+$D67*'1.1'!BE$5</f>
        <v>0</v>
      </c>
      <c r="W67" s="1563">
        <f>SUMIF('1.1'!$B$9:$B$870,$A67,'1.1'!BF$9:BF$870)+$D67*'1.1'!BF$5</f>
        <v>0</v>
      </c>
    </row>
    <row r="68" spans="1:27">
      <c r="A68" s="227" t="s">
        <v>350</v>
      </c>
      <c r="C68" s="219">
        <f>SUMIF('1.1'!B$9:B$870,A68,'1.1'!AN$9:AN$870)</f>
        <v>79562.790487179664</v>
      </c>
      <c r="D68" s="220">
        <f t="shared" si="4"/>
        <v>69.900474646511242</v>
      </c>
      <c r="E68" s="221">
        <f t="shared" si="5"/>
        <v>79632.690961826171</v>
      </c>
      <c r="F68" s="222">
        <f>SUMIF('1.1'!$B$9:$B$870,$A68,'1.1'!AO$9:AO$870)+$D68*'1.1'!AO$5</f>
        <v>31129.947511161772</v>
      </c>
      <c r="G68" s="223">
        <f>SUMIF('1.1'!$B$9:$B$870,$A68,'1.1'!AP$9:AP$870)+$D68*'1.1'!AP$5</f>
        <v>1307.9809878639412</v>
      </c>
      <c r="H68" s="223">
        <f>SUMIF('1.1'!$B$9:$B$870,$A68,'1.1'!AQ$9:AQ$870)+$D68*'1.1'!AQ$5</f>
        <v>14453.189915896546</v>
      </c>
      <c r="I68" s="224">
        <f>SUMIF('1.1'!$B$9:$B$870,$A68,'1.1'!AR$9:AR$870)+$D68*'1.1'!AR$5</f>
        <v>0</v>
      </c>
      <c r="J68" s="225">
        <f>SUMIF('1.1'!$B$9:$B$870,$A68,'1.1'!AS$9:AS$870)+$D68*'1.1'!AS$5</f>
        <v>29144.624830278055</v>
      </c>
      <c r="K68" s="225">
        <f>SUMIF('1.1'!$B$9:$B$870,$A68,'1.1'!AT$9:AT$870)+$D68*'1.1'!AT$5</f>
        <v>0</v>
      </c>
      <c r="L68" s="225">
        <f>SUMIF('1.1'!$B$9:$B$870,$A68,'1.1'!AU$9:AU$870)+$D68*'1.1'!AU$5</f>
        <v>196.19714817959112</v>
      </c>
      <c r="M68" s="225">
        <f>SUMIF('1.1'!$B$9:$B$870,$A68,'1.1'!AV$9:AV$870)+$D68*'1.1'!AV$5</f>
        <v>130.79809878639412</v>
      </c>
      <c r="N68" s="225">
        <f>SUMIF('1.1'!$B$9:$B$870,$A68,'1.1'!AW$9:AW$870)+$D68*'1.1'!AW$5</f>
        <v>326.9952469659853</v>
      </c>
      <c r="O68" s="225">
        <f>SUMIF('1.1'!$B$9:$B$870,$A68,'1.1'!AX$9:AX$870)+$D68*'1.1'!AX$5</f>
        <v>784.7885927183645</v>
      </c>
      <c r="P68" s="225">
        <f>SUMIF('1.1'!$B$9:$B$870,$A68,'1.1'!AY$9:AY$870)+$D68*'1.1'!AY$5</f>
        <v>196.19714817959112</v>
      </c>
      <c r="Q68" s="226">
        <f>SUMIF('1.1'!$B$9:$B$870,$A68,'1.1'!AZ$9:AZ$870)+$D68*'1.1'!AZ$5</f>
        <v>457.79334575237942</v>
      </c>
      <c r="R68" s="223">
        <f>SUMIF('1.1'!$B$9:$B$870,$A68,'1.1'!BA$9:BA$870)+$D68*'1.1'!BA$5</f>
        <v>0</v>
      </c>
      <c r="S68" s="1562">
        <f>SUMIF('1.1'!$B$9:$B$870,$A68,'1.1'!BB$9:BB$870)+$D68*'1.1'!BB$5</f>
        <v>0</v>
      </c>
      <c r="T68" s="1562">
        <f>SUMIF('1.1'!$B$9:$B$870,$A68,'1.1'!BC$9:BC$870)+$D68*'1.1'!BC$5</f>
        <v>850.18764211156167</v>
      </c>
      <c r="U68" s="1562">
        <f>SUMIF('1.1'!$B$9:$B$870,$A68,'1.1'!BD$9:BD$870)+$D68*'1.1'!BD$5</f>
        <v>261.59619757278824</v>
      </c>
      <c r="V68" s="1562">
        <f>SUMIF('1.1'!$B$9:$B$870,$A68,'1.1'!BE$9:BE$870)+$D68*'1.1'!BE$5</f>
        <v>261.59619757278824</v>
      </c>
      <c r="W68" s="1563">
        <f>SUMIF('1.1'!$B$9:$B$870,$A68,'1.1'!BF$9:BF$870)+$D68*'1.1'!BF$5</f>
        <v>130.79809878639412</v>
      </c>
    </row>
    <row r="69" spans="1:27">
      <c r="A69" s="227" t="s">
        <v>368</v>
      </c>
      <c r="C69" s="219">
        <f>SUMIF('1.1'!B$9:B$870,A69,'1.1'!AN$9:AN$870)</f>
        <v>0</v>
      </c>
      <c r="D69" s="220">
        <f t="shared" si="4"/>
        <v>0</v>
      </c>
      <c r="E69" s="221">
        <f t="shared" si="5"/>
        <v>0</v>
      </c>
      <c r="F69" s="222">
        <f>SUMIF('1.1'!$B$9:$B$870,$A69,'1.1'!AO$9:AO$870)+$D69*'1.1'!AO$5</f>
        <v>0</v>
      </c>
      <c r="G69" s="223">
        <f>SUMIF('1.1'!$B$9:$B$870,$A69,'1.1'!AP$9:AP$870)+$D69*'1.1'!AP$5</f>
        <v>0</v>
      </c>
      <c r="H69" s="223">
        <f>SUMIF('1.1'!$B$9:$B$870,$A69,'1.1'!AQ$9:AQ$870)+$D69*'1.1'!AQ$5</f>
        <v>0</v>
      </c>
      <c r="I69" s="224">
        <f>SUMIF('1.1'!$B$9:$B$870,$A69,'1.1'!AR$9:AR$870)+$D69*'1.1'!AR$5</f>
        <v>0</v>
      </c>
      <c r="J69" s="225">
        <f>SUMIF('1.1'!$B$9:$B$870,$A69,'1.1'!AS$9:AS$870)+$D69*'1.1'!AS$5</f>
        <v>0</v>
      </c>
      <c r="K69" s="225">
        <f>SUMIF('1.1'!$B$9:$B$870,$A69,'1.1'!AT$9:AT$870)+$D69*'1.1'!AT$5</f>
        <v>0</v>
      </c>
      <c r="L69" s="225">
        <f>SUMIF('1.1'!$B$9:$B$870,$A69,'1.1'!AU$9:AU$870)+$D69*'1.1'!AU$5</f>
        <v>0</v>
      </c>
      <c r="M69" s="225">
        <f>SUMIF('1.1'!$B$9:$B$870,$A69,'1.1'!AV$9:AV$870)+$D69*'1.1'!AV$5</f>
        <v>0</v>
      </c>
      <c r="N69" s="225">
        <f>SUMIF('1.1'!$B$9:$B$870,$A69,'1.1'!AW$9:AW$870)+$D69*'1.1'!AW$5</f>
        <v>0</v>
      </c>
      <c r="O69" s="225">
        <f>SUMIF('1.1'!$B$9:$B$870,$A69,'1.1'!AX$9:AX$870)+$D69*'1.1'!AX$5</f>
        <v>0</v>
      </c>
      <c r="P69" s="225">
        <f>SUMIF('1.1'!$B$9:$B$870,$A69,'1.1'!AY$9:AY$870)+$D69*'1.1'!AY$5</f>
        <v>0</v>
      </c>
      <c r="Q69" s="226">
        <f>SUMIF('1.1'!$B$9:$B$870,$A69,'1.1'!AZ$9:AZ$870)+$D69*'1.1'!AZ$5</f>
        <v>0</v>
      </c>
      <c r="R69" s="223">
        <f>SUMIF('1.1'!$B$9:$B$870,$A69,'1.1'!BA$9:BA$870)+$D69*'1.1'!BA$5</f>
        <v>0</v>
      </c>
      <c r="S69" s="1562">
        <f>SUMIF('1.1'!$B$9:$B$870,$A69,'1.1'!BB$9:BB$870)+$D69*'1.1'!BB$5</f>
        <v>0</v>
      </c>
      <c r="T69" s="1562">
        <f>SUMIF('1.1'!$B$9:$B$870,$A69,'1.1'!BC$9:BC$870)+$D69*'1.1'!BC$5</f>
        <v>0</v>
      </c>
      <c r="U69" s="1562">
        <f>SUMIF('1.1'!$B$9:$B$870,$A69,'1.1'!BD$9:BD$870)+$D69*'1.1'!BD$5</f>
        <v>0</v>
      </c>
      <c r="V69" s="1562">
        <f>SUMIF('1.1'!$B$9:$B$870,$A69,'1.1'!BE$9:BE$870)+$D69*'1.1'!BE$5</f>
        <v>0</v>
      </c>
      <c r="W69" s="1563">
        <f>SUMIF('1.1'!$B$9:$B$870,$A69,'1.1'!BF$9:BF$870)+$D69*'1.1'!BF$5</f>
        <v>0</v>
      </c>
    </row>
    <row r="70" spans="1:27" s="1646" customFormat="1">
      <c r="A70" s="1664" t="s">
        <v>1479</v>
      </c>
      <c r="C70" s="1656">
        <f>SUMIF('1.1'!B$9:B$870,A70,'1.1'!AN$9:AN$870)</f>
        <v>0</v>
      </c>
      <c r="D70" s="1657">
        <f t="shared" si="4"/>
        <v>0</v>
      </c>
      <c r="E70" s="1658">
        <f t="shared" ref="E70:E71" si="6">+C70+D70</f>
        <v>0</v>
      </c>
      <c r="F70" s="1659">
        <f>SUMIF('1.1'!$B$9:$B$870,$A70,'1.1'!AO$9:AO$870)+$D70*'1.1'!AO$5</f>
        <v>0</v>
      </c>
      <c r="G70" s="1660">
        <f>SUMIF('1.1'!$B$9:$B$870,$A70,'1.1'!AP$9:AP$870)+$D70*'1.1'!AP$5</f>
        <v>0</v>
      </c>
      <c r="H70" s="1660">
        <f>SUMIF('1.1'!$B$9:$B$870,$A70,'1.1'!AQ$9:AQ$870)+$D70*'1.1'!AQ$5</f>
        <v>0</v>
      </c>
      <c r="I70" s="1661">
        <f>SUMIF('1.1'!$B$9:$B$870,$A70,'1.1'!AR$9:AR$870)+$D70*'1.1'!AR$5</f>
        <v>0</v>
      </c>
      <c r="J70" s="1662">
        <f>SUMIF('1.1'!$B$9:$B$870,$A70,'1.1'!AS$9:AS$870)+$D70*'1.1'!AS$5</f>
        <v>0</v>
      </c>
      <c r="K70" s="1662">
        <f>SUMIF('1.1'!$B$9:$B$870,$A70,'1.1'!AT$9:AT$870)+$D70*'1.1'!AT$5</f>
        <v>0</v>
      </c>
      <c r="L70" s="1662">
        <f>SUMIF('1.1'!$B$9:$B$870,$A70,'1.1'!AU$9:AU$870)+$D70*'1.1'!AU$5</f>
        <v>0</v>
      </c>
      <c r="M70" s="1662">
        <f>SUMIF('1.1'!$B$9:$B$870,$A70,'1.1'!AV$9:AV$870)+$D70*'1.1'!AV$5</f>
        <v>0</v>
      </c>
      <c r="N70" s="1662">
        <f>SUMIF('1.1'!$B$9:$B$870,$A70,'1.1'!AW$9:AW$870)+$D70*'1.1'!AW$5</f>
        <v>0</v>
      </c>
      <c r="O70" s="1662">
        <f>SUMIF('1.1'!$B$9:$B$870,$A70,'1.1'!AX$9:AX$870)+$D70*'1.1'!AX$5</f>
        <v>0</v>
      </c>
      <c r="P70" s="1662">
        <f>SUMIF('1.1'!$B$9:$B$870,$A70,'1.1'!AY$9:AY$870)+$D70*'1.1'!AY$5</f>
        <v>0</v>
      </c>
      <c r="Q70" s="1663">
        <f>SUMIF('1.1'!$B$9:$B$870,$A70,'1.1'!AZ$9:AZ$870)+$D70*'1.1'!AZ$5</f>
        <v>0</v>
      </c>
      <c r="R70" s="1660">
        <f>SUMIF('1.1'!$B$9:$B$870,$A70,'1.1'!BA$9:BA$870)+$D70*'1.1'!BA$5</f>
        <v>0</v>
      </c>
      <c r="S70" s="1681">
        <f>SUMIF('1.1'!$B$9:$B$870,$A70,'1.1'!BB$9:BB$870)+$D70*'1.1'!BB$5</f>
        <v>0</v>
      </c>
      <c r="T70" s="1681">
        <f>SUMIF('1.1'!$B$9:$B$870,$A70,'1.1'!BC$9:BC$870)+$D70*'1.1'!BC$5</f>
        <v>0</v>
      </c>
      <c r="U70" s="1681">
        <f>SUMIF('1.1'!$B$9:$B$870,$A70,'1.1'!BD$9:BD$870)+$D70*'1.1'!BD$5</f>
        <v>0</v>
      </c>
      <c r="V70" s="1681">
        <f>SUMIF('1.1'!$B$9:$B$870,$A70,'1.1'!BE$9:BE$870)+$D70*'1.1'!BE$5</f>
        <v>0</v>
      </c>
      <c r="W70" s="1682">
        <f>SUMIF('1.1'!$B$9:$B$870,$A70,'1.1'!BF$9:BF$870)+$D70*'1.1'!BF$5</f>
        <v>0</v>
      </c>
    </row>
    <row r="71" spans="1:27" s="1646" customFormat="1">
      <c r="A71" s="1664" t="s">
        <v>1558</v>
      </c>
      <c r="C71" s="1656">
        <f>SUMIF('1.1'!B$9:B$870,A71,'1.1'!AN$9:AN$870)</f>
        <v>0</v>
      </c>
      <c r="D71" s="1657">
        <f t="shared" si="4"/>
        <v>0</v>
      </c>
      <c r="E71" s="1658">
        <f t="shared" si="6"/>
        <v>0</v>
      </c>
      <c r="F71" s="1659">
        <f>SUMIF('1.1'!$B$9:$B$870,$A71,'1.1'!AO$9:AO$870)+$D71*'1.1'!AO$5</f>
        <v>0</v>
      </c>
      <c r="G71" s="1660">
        <f>SUMIF('1.1'!$B$9:$B$870,$A71,'1.1'!AP$9:AP$870)+$D71*'1.1'!AP$5</f>
        <v>0</v>
      </c>
      <c r="H71" s="1660">
        <f>SUMIF('1.1'!$B$9:$B$870,$A71,'1.1'!AQ$9:AQ$870)+$D71*'1.1'!AQ$5</f>
        <v>0</v>
      </c>
      <c r="I71" s="1661">
        <f>SUMIF('1.1'!$B$9:$B$870,$A71,'1.1'!AR$9:AR$870)+$D71*'1.1'!AR$5</f>
        <v>0</v>
      </c>
      <c r="J71" s="1662">
        <f>SUMIF('1.1'!$B$9:$B$870,$A71,'1.1'!AS$9:AS$870)+$D71*'1.1'!AS$5</f>
        <v>0</v>
      </c>
      <c r="K71" s="1662">
        <f>SUMIF('1.1'!$B$9:$B$870,$A71,'1.1'!AT$9:AT$870)+$D71*'1.1'!AT$5</f>
        <v>0</v>
      </c>
      <c r="L71" s="1662">
        <f>SUMIF('1.1'!$B$9:$B$870,$A71,'1.1'!AU$9:AU$870)+$D71*'1.1'!AU$5</f>
        <v>0</v>
      </c>
      <c r="M71" s="1662">
        <f>SUMIF('1.1'!$B$9:$B$870,$A71,'1.1'!AV$9:AV$870)+$D71*'1.1'!AV$5</f>
        <v>0</v>
      </c>
      <c r="N71" s="1662">
        <f>SUMIF('1.1'!$B$9:$B$870,$A71,'1.1'!AW$9:AW$870)+$D71*'1.1'!AW$5</f>
        <v>0</v>
      </c>
      <c r="O71" s="1662">
        <f>SUMIF('1.1'!$B$9:$B$870,$A71,'1.1'!AX$9:AX$870)+$D71*'1.1'!AX$5</f>
        <v>0</v>
      </c>
      <c r="P71" s="1662">
        <f>SUMIF('1.1'!$B$9:$B$870,$A71,'1.1'!AY$9:AY$870)+$D71*'1.1'!AY$5</f>
        <v>0</v>
      </c>
      <c r="Q71" s="1663">
        <f>SUMIF('1.1'!$B$9:$B$870,$A71,'1.1'!AZ$9:AZ$870)+$D71*'1.1'!AZ$5</f>
        <v>0</v>
      </c>
      <c r="R71" s="1660">
        <f>SUMIF('1.1'!$B$9:$B$870,$A71,'1.1'!BA$9:BA$870)+$D71*'1.1'!BA$5</f>
        <v>0</v>
      </c>
      <c r="S71" s="1681">
        <f>SUMIF('1.1'!$B$9:$B$870,$A71,'1.1'!BB$9:BB$870)+$D71*'1.1'!BB$5</f>
        <v>0</v>
      </c>
      <c r="T71" s="1681">
        <f>SUMIF('1.1'!$B$9:$B$870,$A71,'1.1'!BC$9:BC$870)+$D71*'1.1'!BC$5</f>
        <v>0</v>
      </c>
      <c r="U71" s="1681">
        <f>SUMIF('1.1'!$B$9:$B$870,$A71,'1.1'!BD$9:BD$870)+$D71*'1.1'!BD$5</f>
        <v>0</v>
      </c>
      <c r="V71" s="1681">
        <f>SUMIF('1.1'!$B$9:$B$870,$A71,'1.1'!BE$9:BE$870)+$D71*'1.1'!BE$5</f>
        <v>0</v>
      </c>
      <c r="W71" s="1682">
        <f>SUMIF('1.1'!$B$9:$B$870,$A71,'1.1'!BF$9:BF$870)+$D71*'1.1'!BF$5</f>
        <v>0</v>
      </c>
    </row>
    <row r="72" spans="1:27" s="1646" customFormat="1">
      <c r="A72" s="1723" t="s">
        <v>1777</v>
      </c>
      <c r="C72" s="1656">
        <f>SUMIF('1.1'!B$9:B$870,A72,'1.1'!AN$9:AN$870)</f>
        <v>0</v>
      </c>
      <c r="D72" s="1657">
        <f t="shared" si="4"/>
        <v>4318.7462804378201</v>
      </c>
      <c r="E72" s="1658">
        <f t="shared" ref="E72" si="7">+C72+D72</f>
        <v>4318.7462804378201</v>
      </c>
      <c r="F72" s="1659">
        <f>SUMIF('1.1'!$B$9:$B$870,$A72,'1.1'!AO$9:AO$870)+$D72*'1.1'!AO$5</f>
        <v>2251.6136138974834</v>
      </c>
      <c r="G72" s="1660">
        <f>SUMIF('1.1'!$B$9:$B$870,$A72,'1.1'!AP$9:AP$870)+$D72*'1.1'!AP$5</f>
        <v>94.605614029306039</v>
      </c>
      <c r="H72" s="1660">
        <f>SUMIF('1.1'!$B$9:$B$870,$A72,'1.1'!AQ$9:AQ$870)+$D72*'1.1'!AQ$5</f>
        <v>1045.3920350238313</v>
      </c>
      <c r="I72" s="1661">
        <f>SUMIF('1.1'!$B$9:$B$870,$A72,'1.1'!AR$9:AR$870)+$D72*'1.1'!AR$5</f>
        <v>0</v>
      </c>
      <c r="J72" s="1662">
        <f>SUMIF('1.1'!$B$9:$B$870,$A72,'1.1'!AS$9:AS$870)+$D72*'1.1'!AS$5</f>
        <v>666.96957890660735</v>
      </c>
      <c r="K72" s="1662">
        <f>SUMIF('1.1'!$B$9:$B$870,$A72,'1.1'!AT$9:AT$870)+$D72*'1.1'!AT$5</f>
        <v>0</v>
      </c>
      <c r="L72" s="1662">
        <f>SUMIF('1.1'!$B$9:$B$870,$A72,'1.1'!AU$9:AU$870)+$D72*'1.1'!AU$5</f>
        <v>14.190842104395902</v>
      </c>
      <c r="M72" s="1662">
        <f>SUMIF('1.1'!$B$9:$B$870,$A72,'1.1'!AV$9:AV$870)+$D72*'1.1'!AV$5</f>
        <v>9.4605614029306047</v>
      </c>
      <c r="N72" s="1662">
        <f>SUMIF('1.1'!$B$9:$B$870,$A72,'1.1'!AW$9:AW$870)+$D72*'1.1'!AW$5</f>
        <v>23.65140350732651</v>
      </c>
      <c r="O72" s="1662">
        <f>SUMIF('1.1'!$B$9:$B$870,$A72,'1.1'!AX$9:AX$870)+$D72*'1.1'!AX$5</f>
        <v>56.763368417583607</v>
      </c>
      <c r="P72" s="1662">
        <f>SUMIF('1.1'!$B$9:$B$870,$A72,'1.1'!AY$9:AY$870)+$D72*'1.1'!AY$5</f>
        <v>14.190842104395902</v>
      </c>
      <c r="Q72" s="1663">
        <f>SUMIF('1.1'!$B$9:$B$870,$A72,'1.1'!AZ$9:AZ$870)+$D72*'1.1'!AZ$5</f>
        <v>33.111964910257107</v>
      </c>
      <c r="R72" s="1660">
        <f>SUMIF('1.1'!$B$9:$B$870,$A72,'1.1'!BA$9:BA$870)+$D72*'1.1'!BA$5</f>
        <v>0</v>
      </c>
      <c r="S72" s="1681">
        <f>SUMIF('1.1'!$B$9:$B$870,$A72,'1.1'!BB$9:BB$870)+$D72*'1.1'!BB$5</f>
        <v>0</v>
      </c>
      <c r="T72" s="1681">
        <f>SUMIF('1.1'!$B$9:$B$870,$A72,'1.1'!BC$9:BC$870)+$D72*'1.1'!BC$5</f>
        <v>61.493649119048911</v>
      </c>
      <c r="U72" s="1681">
        <f>SUMIF('1.1'!$B$9:$B$870,$A72,'1.1'!BD$9:BD$870)+$D72*'1.1'!BD$5</f>
        <v>18.921122805861209</v>
      </c>
      <c r="V72" s="1681">
        <f>SUMIF('1.1'!$B$9:$B$870,$A72,'1.1'!BE$9:BE$870)+$D72*'1.1'!BE$5</f>
        <v>18.921122805861209</v>
      </c>
      <c r="W72" s="1682">
        <f>SUMIF('1.1'!$B$9:$B$870,$A72,'1.1'!BF$9:BF$870)+$D72*'1.1'!BF$5</f>
        <v>9.4605614029306047</v>
      </c>
    </row>
    <row r="73" spans="1:27" s="1646" customFormat="1">
      <c r="A73" s="1723" t="s">
        <v>1806</v>
      </c>
      <c r="C73" s="1656">
        <f>SUMIF('1.1'!B$9:B$870,A73,'1.1'!AN$9:AN$870)</f>
        <v>0</v>
      </c>
      <c r="D73" s="1657">
        <f t="shared" si="4"/>
        <v>0</v>
      </c>
      <c r="E73" s="1658">
        <f t="shared" ref="E73:E75" si="8">+C73+D73</f>
        <v>0</v>
      </c>
      <c r="F73" s="1659">
        <f>SUMIF('1.1'!$B$9:$B$870,$A73,'1.1'!AO$9:AO$870)+$D73*'1.1'!AO$5</f>
        <v>0</v>
      </c>
      <c r="G73" s="1660">
        <f>SUMIF('1.1'!$B$9:$B$870,$A73,'1.1'!AP$9:AP$870)+$D73*'1.1'!AP$5</f>
        <v>0</v>
      </c>
      <c r="H73" s="1660">
        <f>SUMIF('1.1'!$B$9:$B$870,$A73,'1.1'!AQ$9:AQ$870)+$D73*'1.1'!AQ$5</f>
        <v>0</v>
      </c>
      <c r="I73" s="1661">
        <f>SUMIF('1.1'!$B$9:$B$870,$A73,'1.1'!AR$9:AR$870)+$D73*'1.1'!AR$5</f>
        <v>0</v>
      </c>
      <c r="J73" s="1662">
        <f>SUMIF('1.1'!$B$9:$B$870,$A73,'1.1'!AS$9:AS$870)+$D73*'1.1'!AS$5</f>
        <v>0</v>
      </c>
      <c r="K73" s="1662">
        <f>SUMIF('1.1'!$B$9:$B$870,$A73,'1.1'!AT$9:AT$870)+$D73*'1.1'!AT$5</f>
        <v>0</v>
      </c>
      <c r="L73" s="1662">
        <f>SUMIF('1.1'!$B$9:$B$870,$A73,'1.1'!AU$9:AU$870)+$D73*'1.1'!AU$5</f>
        <v>0</v>
      </c>
      <c r="M73" s="1662">
        <f>SUMIF('1.1'!$B$9:$B$870,$A73,'1.1'!AV$9:AV$870)+$D73*'1.1'!AV$5</f>
        <v>0</v>
      </c>
      <c r="N73" s="1662">
        <f>SUMIF('1.1'!$B$9:$B$870,$A73,'1.1'!AW$9:AW$870)+$D73*'1.1'!AW$5</f>
        <v>0</v>
      </c>
      <c r="O73" s="1662">
        <f>SUMIF('1.1'!$B$9:$B$870,$A73,'1.1'!AX$9:AX$870)+$D73*'1.1'!AX$5</f>
        <v>0</v>
      </c>
      <c r="P73" s="1662">
        <f>SUMIF('1.1'!$B$9:$B$870,$A73,'1.1'!AY$9:AY$870)+$D73*'1.1'!AY$5</f>
        <v>0</v>
      </c>
      <c r="Q73" s="1663">
        <f>SUMIF('1.1'!$B$9:$B$870,$A73,'1.1'!AZ$9:AZ$870)+$D73*'1.1'!AZ$5</f>
        <v>0</v>
      </c>
      <c r="R73" s="1660">
        <f>SUMIF('1.1'!$B$9:$B$870,$A73,'1.1'!BA$9:BA$870)+$D73*'1.1'!BA$5</f>
        <v>0</v>
      </c>
      <c r="S73" s="1681">
        <f>SUMIF('1.1'!$B$9:$B$870,$A73,'1.1'!BB$9:BB$870)+$D73*'1.1'!BB$5</f>
        <v>0</v>
      </c>
      <c r="T73" s="1681">
        <f>SUMIF('1.1'!$B$9:$B$870,$A73,'1.1'!BC$9:BC$870)+$D73*'1.1'!BC$5</f>
        <v>0</v>
      </c>
      <c r="U73" s="1681">
        <f>SUMIF('1.1'!$B$9:$B$870,$A73,'1.1'!BD$9:BD$870)+$D73*'1.1'!BD$5</f>
        <v>0</v>
      </c>
      <c r="V73" s="1681">
        <f>SUMIF('1.1'!$B$9:$B$870,$A73,'1.1'!BE$9:BE$870)+$D73*'1.1'!BE$5</f>
        <v>0</v>
      </c>
      <c r="W73" s="1682">
        <f>SUMIF('1.1'!$B$9:$B$870,$A73,'1.1'!BF$9:BF$870)+$D73*'1.1'!BF$5</f>
        <v>0</v>
      </c>
    </row>
    <row r="74" spans="1:27" s="1646" customFormat="1">
      <c r="A74" s="1723" t="s">
        <v>1807</v>
      </c>
      <c r="C74" s="1656">
        <f>SUMIF('1.1'!B$9:B$870,A74,'1.1'!AN$9:AN$870)</f>
        <v>0</v>
      </c>
      <c r="D74" s="1657">
        <f t="shared" si="4"/>
        <v>0</v>
      </c>
      <c r="E74" s="1658">
        <f t="shared" si="8"/>
        <v>0</v>
      </c>
      <c r="F74" s="1659">
        <f>SUMIF('1.1'!$B$9:$B$870,$A74,'1.1'!AO$9:AO$870)+$D74*'1.1'!AO$5</f>
        <v>0</v>
      </c>
      <c r="G74" s="1660">
        <f>SUMIF('1.1'!$B$9:$B$870,$A74,'1.1'!AP$9:AP$870)+$D74*'1.1'!AP$5</f>
        <v>0</v>
      </c>
      <c r="H74" s="1660">
        <f>SUMIF('1.1'!$B$9:$B$870,$A74,'1.1'!AQ$9:AQ$870)+$D74*'1.1'!AQ$5</f>
        <v>0</v>
      </c>
      <c r="I74" s="1661">
        <f>SUMIF('1.1'!$B$9:$B$870,$A74,'1.1'!AR$9:AR$870)+$D74*'1.1'!AR$5</f>
        <v>0</v>
      </c>
      <c r="J74" s="1662">
        <f>SUMIF('1.1'!$B$9:$B$870,$A74,'1.1'!AS$9:AS$870)+$D74*'1.1'!AS$5</f>
        <v>0</v>
      </c>
      <c r="K74" s="1662">
        <f>SUMIF('1.1'!$B$9:$B$870,$A74,'1.1'!AT$9:AT$870)+$D74*'1.1'!AT$5</f>
        <v>0</v>
      </c>
      <c r="L74" s="1662">
        <f>SUMIF('1.1'!$B$9:$B$870,$A74,'1.1'!AU$9:AU$870)+$D74*'1.1'!AU$5</f>
        <v>0</v>
      </c>
      <c r="M74" s="1662">
        <f>SUMIF('1.1'!$B$9:$B$870,$A74,'1.1'!AV$9:AV$870)+$D74*'1.1'!AV$5</f>
        <v>0</v>
      </c>
      <c r="N74" s="1662">
        <f>SUMIF('1.1'!$B$9:$B$870,$A74,'1.1'!AW$9:AW$870)+$D74*'1.1'!AW$5</f>
        <v>0</v>
      </c>
      <c r="O74" s="1662">
        <f>SUMIF('1.1'!$B$9:$B$870,$A74,'1.1'!AX$9:AX$870)+$D74*'1.1'!AX$5</f>
        <v>0</v>
      </c>
      <c r="P74" s="1662">
        <f>SUMIF('1.1'!$B$9:$B$870,$A74,'1.1'!AY$9:AY$870)+$D74*'1.1'!AY$5</f>
        <v>0</v>
      </c>
      <c r="Q74" s="1663">
        <f>SUMIF('1.1'!$B$9:$B$870,$A74,'1.1'!AZ$9:AZ$870)+$D74*'1.1'!AZ$5</f>
        <v>0</v>
      </c>
      <c r="R74" s="1660">
        <f>SUMIF('1.1'!$B$9:$B$870,$A74,'1.1'!BA$9:BA$870)+$D74*'1.1'!BA$5</f>
        <v>0</v>
      </c>
      <c r="S74" s="1681">
        <f>SUMIF('1.1'!$B$9:$B$870,$A74,'1.1'!BB$9:BB$870)+$D74*'1.1'!BB$5</f>
        <v>0</v>
      </c>
      <c r="T74" s="1681">
        <f>SUMIF('1.1'!$B$9:$B$870,$A74,'1.1'!BC$9:BC$870)+$D74*'1.1'!BC$5</f>
        <v>0</v>
      </c>
      <c r="U74" s="1681">
        <f>SUMIF('1.1'!$B$9:$B$870,$A74,'1.1'!BD$9:BD$870)+$D74*'1.1'!BD$5</f>
        <v>0</v>
      </c>
      <c r="V74" s="1681">
        <f>SUMIF('1.1'!$B$9:$B$870,$A74,'1.1'!BE$9:BE$870)+$D74*'1.1'!BE$5</f>
        <v>0</v>
      </c>
      <c r="W74" s="1682">
        <f>SUMIF('1.1'!$B$9:$B$870,$A74,'1.1'!BF$9:BF$870)+$D74*'1.1'!BF$5</f>
        <v>0</v>
      </c>
    </row>
    <row r="75" spans="1:27" s="1646" customFormat="1" ht="13.5" thickBot="1">
      <c r="A75" s="1723" t="s">
        <v>1808</v>
      </c>
      <c r="C75" s="1656">
        <f>SUMIF('1.1'!B$9:B$870,A75,'1.1'!AN$9:AN$870)</f>
        <v>0</v>
      </c>
      <c r="D75" s="1657">
        <f t="shared" si="4"/>
        <v>0</v>
      </c>
      <c r="E75" s="1658">
        <f t="shared" si="8"/>
        <v>0</v>
      </c>
      <c r="F75" s="1659">
        <f>SUMIF('1.1'!$B$9:$B$870,$A75,'1.1'!AO$9:AO$870)+$D75*'1.1'!AO$5</f>
        <v>0</v>
      </c>
      <c r="G75" s="1660">
        <f>SUMIF('1.1'!$B$9:$B$870,$A75,'1.1'!AP$9:AP$870)+$D75*'1.1'!AP$5</f>
        <v>0</v>
      </c>
      <c r="H75" s="1660">
        <f>SUMIF('1.1'!$B$9:$B$870,$A75,'1.1'!AQ$9:AQ$870)+$D75*'1.1'!AQ$5</f>
        <v>0</v>
      </c>
      <c r="I75" s="1661">
        <f>SUMIF('1.1'!$B$9:$B$870,$A75,'1.1'!AR$9:AR$870)+$D75*'1.1'!AR$5</f>
        <v>0</v>
      </c>
      <c r="J75" s="1662">
        <f>SUMIF('1.1'!$B$9:$B$870,$A75,'1.1'!AS$9:AS$870)+$D75*'1.1'!AS$5</f>
        <v>0</v>
      </c>
      <c r="K75" s="1662">
        <f>SUMIF('1.1'!$B$9:$B$870,$A75,'1.1'!AT$9:AT$870)+$D75*'1.1'!AT$5</f>
        <v>0</v>
      </c>
      <c r="L75" s="1662">
        <f>SUMIF('1.1'!$B$9:$B$870,$A75,'1.1'!AU$9:AU$870)+$D75*'1.1'!AU$5</f>
        <v>0</v>
      </c>
      <c r="M75" s="1662">
        <f>SUMIF('1.1'!$B$9:$B$870,$A75,'1.1'!AV$9:AV$870)+$D75*'1.1'!AV$5</f>
        <v>0</v>
      </c>
      <c r="N75" s="1662">
        <f>SUMIF('1.1'!$B$9:$B$870,$A75,'1.1'!AW$9:AW$870)+$D75*'1.1'!AW$5</f>
        <v>0</v>
      </c>
      <c r="O75" s="1662">
        <f>SUMIF('1.1'!$B$9:$B$870,$A75,'1.1'!AX$9:AX$870)+$D75*'1.1'!AX$5</f>
        <v>0</v>
      </c>
      <c r="P75" s="1662">
        <f>SUMIF('1.1'!$B$9:$B$870,$A75,'1.1'!AY$9:AY$870)+$D75*'1.1'!AY$5</f>
        <v>0</v>
      </c>
      <c r="Q75" s="1663">
        <f>SUMIF('1.1'!$B$9:$B$870,$A75,'1.1'!AZ$9:AZ$870)+$D75*'1.1'!AZ$5</f>
        <v>0</v>
      </c>
      <c r="R75" s="1660">
        <f>SUMIF('1.1'!$B$9:$B$870,$A75,'1.1'!BA$9:BA$870)+$D75*'1.1'!BA$5</f>
        <v>0</v>
      </c>
      <c r="S75" s="1681">
        <f>SUMIF('1.1'!$B$9:$B$870,$A75,'1.1'!BB$9:BB$870)+$D75*'1.1'!BB$5</f>
        <v>0</v>
      </c>
      <c r="T75" s="1681">
        <f>SUMIF('1.1'!$B$9:$B$870,$A75,'1.1'!BC$9:BC$870)+$D75*'1.1'!BC$5</f>
        <v>0</v>
      </c>
      <c r="U75" s="1681">
        <f>SUMIF('1.1'!$B$9:$B$870,$A75,'1.1'!BD$9:BD$870)+$D75*'1.1'!BD$5</f>
        <v>0</v>
      </c>
      <c r="V75" s="1681">
        <f>SUMIF('1.1'!$B$9:$B$870,$A75,'1.1'!BE$9:BE$870)+$D75*'1.1'!BE$5</f>
        <v>0</v>
      </c>
      <c r="W75" s="1682">
        <f>SUMIF('1.1'!$B$9:$B$870,$A75,'1.1'!BF$9:BF$870)+$D75*'1.1'!BF$5</f>
        <v>0</v>
      </c>
    </row>
    <row r="76" spans="1:27" ht="13.5" thickBot="1">
      <c r="A76" s="228" t="s">
        <v>369</v>
      </c>
      <c r="B76" s="229"/>
      <c r="C76" s="230">
        <f t="shared" ref="C76:W76" si="9">SUM(C45:C75)</f>
        <v>53600748.410974883</v>
      </c>
      <c r="D76" s="231">
        <f t="shared" si="9"/>
        <v>84938.778711484934</v>
      </c>
      <c r="E76" s="232">
        <f t="shared" si="9"/>
        <v>53685687.189686365</v>
      </c>
      <c r="F76" s="233">
        <f t="shared" si="9"/>
        <v>22759239.34410828</v>
      </c>
      <c r="G76" s="234">
        <f t="shared" si="9"/>
        <v>956270.56067681871</v>
      </c>
      <c r="H76" s="234">
        <f t="shared" si="9"/>
        <v>10566789.695478842</v>
      </c>
      <c r="I76" s="235">
        <f t="shared" si="9"/>
        <v>0</v>
      </c>
      <c r="J76" s="236">
        <f t="shared" si="9"/>
        <v>16773643.547561197</v>
      </c>
      <c r="K76" s="236">
        <f t="shared" si="9"/>
        <v>0</v>
      </c>
      <c r="L76" s="236">
        <f t="shared" si="9"/>
        <v>143440.58410152275</v>
      </c>
      <c r="M76" s="236">
        <f t="shared" si="9"/>
        <v>95627.056067681842</v>
      </c>
      <c r="N76" s="236">
        <f t="shared" si="9"/>
        <v>239067.64016920468</v>
      </c>
      <c r="O76" s="236">
        <f t="shared" si="9"/>
        <v>573762.336406091</v>
      </c>
      <c r="P76" s="236">
        <f t="shared" si="9"/>
        <v>143440.58410152275</v>
      </c>
      <c r="Q76" s="237">
        <f t="shared" si="9"/>
        <v>334694.69623688638</v>
      </c>
      <c r="R76" s="234">
        <f t="shared" si="9"/>
        <v>0</v>
      </c>
      <c r="S76" s="234">
        <f t="shared" si="9"/>
        <v>0</v>
      </c>
      <c r="T76" s="234">
        <f t="shared" si="9"/>
        <v>621575.86443993193</v>
      </c>
      <c r="U76" s="234">
        <f t="shared" si="9"/>
        <v>191254.11213536368</v>
      </c>
      <c r="V76" s="234">
        <f t="shared" si="9"/>
        <v>191254.11213536368</v>
      </c>
      <c r="W76" s="232">
        <f t="shared" si="9"/>
        <v>95627.056067681842</v>
      </c>
    </row>
    <row r="77" spans="1:27"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</row>
    <row r="78" spans="1:27" ht="16.5" thickBot="1">
      <c r="A78" s="20" t="s">
        <v>1447</v>
      </c>
      <c r="I78" s="191"/>
      <c r="J78" s="192"/>
    </row>
    <row r="79" spans="1:27" ht="13.5" thickBot="1">
      <c r="A79" s="193"/>
      <c r="B79" s="194"/>
      <c r="C79" s="1256"/>
      <c r="D79" s="1256"/>
      <c r="E79" s="1257"/>
      <c r="F79" s="2340" t="s">
        <v>536</v>
      </c>
      <c r="G79" s="2341"/>
      <c r="H79" s="2341"/>
      <c r="I79" s="2341"/>
      <c r="J79" s="2341"/>
      <c r="K79" s="2341"/>
      <c r="L79" s="2341"/>
      <c r="M79" s="2341"/>
      <c r="N79" s="2341"/>
      <c r="O79" s="2341"/>
      <c r="P79" s="2341"/>
      <c r="Q79" s="2341"/>
      <c r="R79" s="2341"/>
      <c r="S79" s="2341"/>
      <c r="T79" s="2341"/>
      <c r="U79" s="2341"/>
      <c r="V79" s="2341"/>
      <c r="W79" s="2342"/>
      <c r="Y79" s="2336" t="s">
        <v>1451</v>
      </c>
      <c r="Z79" s="2337"/>
      <c r="AA79" s="2338"/>
    </row>
    <row r="80" spans="1:27">
      <c r="A80" s="195" t="s">
        <v>0</v>
      </c>
      <c r="B80" s="23"/>
      <c r="C80" s="170"/>
      <c r="D80" s="170"/>
      <c r="E80" s="1255"/>
      <c r="F80" s="197" t="s">
        <v>469</v>
      </c>
      <c r="G80" s="198" t="s">
        <v>470</v>
      </c>
      <c r="H80" s="199" t="s">
        <v>471</v>
      </c>
      <c r="I80" s="200" t="s">
        <v>472</v>
      </c>
      <c r="J80" s="201" t="s">
        <v>473</v>
      </c>
      <c r="K80" s="202" t="s">
        <v>474</v>
      </c>
      <c r="L80" s="202" t="s">
        <v>474</v>
      </c>
      <c r="M80" s="202" t="s">
        <v>474</v>
      </c>
      <c r="N80" s="202" t="s">
        <v>474</v>
      </c>
      <c r="O80" s="202" t="s">
        <v>474</v>
      </c>
      <c r="P80" s="202" t="s">
        <v>474</v>
      </c>
      <c r="Q80" s="203" t="s">
        <v>474</v>
      </c>
      <c r="R80" s="204" t="s">
        <v>474</v>
      </c>
      <c r="S80" s="204" t="s">
        <v>474</v>
      </c>
      <c r="T80" s="204" t="s">
        <v>474</v>
      </c>
      <c r="U80" s="204" t="s">
        <v>474</v>
      </c>
      <c r="V80" s="204" t="s">
        <v>474</v>
      </c>
      <c r="W80" s="205" t="s">
        <v>474</v>
      </c>
      <c r="Y80" s="1261" t="s">
        <v>1450</v>
      </c>
      <c r="Z80" s="1258" t="s">
        <v>513</v>
      </c>
      <c r="AA80" s="1262" t="s">
        <v>208</v>
      </c>
    </row>
    <row r="81" spans="1:27">
      <c r="A81" s="206"/>
      <c r="B81" s="207"/>
      <c r="C81" s="208"/>
      <c r="D81" s="208"/>
      <c r="E81" s="1251"/>
      <c r="F81" s="210"/>
      <c r="G81" s="211" t="s">
        <v>475</v>
      </c>
      <c r="H81" s="212"/>
      <c r="I81" s="213"/>
      <c r="J81" s="214" t="s">
        <v>476</v>
      </c>
      <c r="K81" s="215" t="s">
        <v>477</v>
      </c>
      <c r="L81" s="215" t="s">
        <v>478</v>
      </c>
      <c r="M81" s="215" t="s">
        <v>479</v>
      </c>
      <c r="N81" s="215" t="s">
        <v>480</v>
      </c>
      <c r="O81" s="215" t="s">
        <v>481</v>
      </c>
      <c r="P81" s="215" t="s">
        <v>482</v>
      </c>
      <c r="Q81" s="216" t="s">
        <v>483</v>
      </c>
      <c r="R81" s="217" t="s">
        <v>484</v>
      </c>
      <c r="S81" s="217" t="s">
        <v>485</v>
      </c>
      <c r="T81" s="217" t="s">
        <v>935</v>
      </c>
      <c r="U81" s="217" t="s">
        <v>937</v>
      </c>
      <c r="V81" s="217" t="s">
        <v>1480</v>
      </c>
      <c r="W81" s="1427" t="s">
        <v>1481</v>
      </c>
      <c r="Y81" s="1263" t="s">
        <v>767</v>
      </c>
      <c r="Z81" s="1259" t="s">
        <v>767</v>
      </c>
      <c r="AA81" s="1264" t="s">
        <v>767</v>
      </c>
    </row>
    <row r="82" spans="1:27">
      <c r="A82" s="218" t="s">
        <v>12</v>
      </c>
      <c r="C82" s="1252"/>
      <c r="D82" s="220"/>
      <c r="E82" s="1253"/>
      <c r="F82" s="222">
        <f t="shared" ref="F82:W82" si="10">+MAX(F8,F45)</f>
        <v>618342.35441826878</v>
      </c>
      <c r="G82" s="223">
        <f t="shared" si="10"/>
        <v>25980.771194044912</v>
      </c>
      <c r="H82" s="223">
        <f t="shared" si="10"/>
        <v>287087.52169419621</v>
      </c>
      <c r="I82" s="224">
        <f t="shared" si="10"/>
        <v>0</v>
      </c>
      <c r="J82" s="225">
        <f t="shared" si="10"/>
        <v>263238.45209505787</v>
      </c>
      <c r="K82" s="225">
        <f t="shared" si="10"/>
        <v>0</v>
      </c>
      <c r="L82" s="225">
        <f t="shared" si="10"/>
        <v>3897.115679106736</v>
      </c>
      <c r="M82" s="225">
        <f t="shared" si="10"/>
        <v>2598.077119404491</v>
      </c>
      <c r="N82" s="225">
        <f t="shared" si="10"/>
        <v>6495.1927985112279</v>
      </c>
      <c r="O82" s="225">
        <f t="shared" si="10"/>
        <v>15588.462716426944</v>
      </c>
      <c r="P82" s="225">
        <f t="shared" si="10"/>
        <v>3897.115679106736</v>
      </c>
      <c r="Q82" s="226">
        <f t="shared" si="10"/>
        <v>9093.2699179157171</v>
      </c>
      <c r="R82" s="223">
        <f t="shared" si="10"/>
        <v>0</v>
      </c>
      <c r="S82" s="1562">
        <f t="shared" si="10"/>
        <v>0</v>
      </c>
      <c r="T82" s="1562">
        <f t="shared" si="10"/>
        <v>16887.501276129191</v>
      </c>
      <c r="U82" s="1562">
        <f t="shared" si="10"/>
        <v>5196.154238808982</v>
      </c>
      <c r="V82" s="1562">
        <f t="shared" si="10"/>
        <v>5196.154238808982</v>
      </c>
      <c r="W82" s="1563">
        <f t="shared" si="10"/>
        <v>2598.077119404491</v>
      </c>
      <c r="Y82" s="1265">
        <f>+J82*Peajes!J$35</f>
        <v>234282.2223646015</v>
      </c>
      <c r="Z82" s="1260">
        <f>+J82*Peajes!K$35</f>
        <v>13161.922604752894</v>
      </c>
      <c r="AA82" s="1266">
        <f>+J82*Peajes!L$35</f>
        <v>15794.307125703472</v>
      </c>
    </row>
    <row r="83" spans="1:27">
      <c r="A83" s="218" t="s">
        <v>39</v>
      </c>
      <c r="C83" s="1252"/>
      <c r="D83" s="220"/>
      <c r="E83" s="1253"/>
      <c r="F83" s="222">
        <f t="shared" ref="F83:W83" si="11">+MAX(F9,F46)</f>
        <v>5066260.0489609046</v>
      </c>
      <c r="G83" s="223">
        <f t="shared" si="11"/>
        <v>212868.06928407171</v>
      </c>
      <c r="H83" s="223">
        <f t="shared" si="11"/>
        <v>2352192.1655889903</v>
      </c>
      <c r="I83" s="224">
        <f t="shared" si="11"/>
        <v>0</v>
      </c>
      <c r="J83" s="225">
        <f t="shared" si="11"/>
        <v>3405456.5203871517</v>
      </c>
      <c r="K83" s="225">
        <f t="shared" si="11"/>
        <v>0</v>
      </c>
      <c r="L83" s="225">
        <f t="shared" si="11"/>
        <v>31930.210392610741</v>
      </c>
      <c r="M83" s="225">
        <f t="shared" si="11"/>
        <v>21286.806928407157</v>
      </c>
      <c r="N83" s="225">
        <f t="shared" si="11"/>
        <v>53217.017321017927</v>
      </c>
      <c r="O83" s="225">
        <f t="shared" si="11"/>
        <v>127720.84157044296</v>
      </c>
      <c r="P83" s="225">
        <f t="shared" si="11"/>
        <v>31930.210392610741</v>
      </c>
      <c r="Q83" s="226">
        <f t="shared" si="11"/>
        <v>74503.82424942503</v>
      </c>
      <c r="R83" s="223">
        <f t="shared" si="11"/>
        <v>0</v>
      </c>
      <c r="S83" s="1562">
        <f t="shared" si="11"/>
        <v>0</v>
      </c>
      <c r="T83" s="1562">
        <f t="shared" si="11"/>
        <v>138364.2450346465</v>
      </c>
      <c r="U83" s="1562">
        <f t="shared" si="11"/>
        <v>42573.613856814314</v>
      </c>
      <c r="V83" s="1562">
        <f t="shared" si="11"/>
        <v>42573.613856814314</v>
      </c>
      <c r="W83" s="1563">
        <f t="shared" si="11"/>
        <v>21286.806928407157</v>
      </c>
      <c r="Y83" s="1265">
        <f>+J83*Peajes!J$35</f>
        <v>3030856.3031445653</v>
      </c>
      <c r="Z83" s="1260">
        <f>+J83*Peajes!K$35</f>
        <v>170272.8260193576</v>
      </c>
      <c r="AA83" s="1266">
        <f>+J83*Peajes!L$35</f>
        <v>204327.39122322909</v>
      </c>
    </row>
    <row r="84" spans="1:27">
      <c r="A84" s="218" t="s">
        <v>99</v>
      </c>
      <c r="C84" s="1252"/>
      <c r="D84" s="220"/>
      <c r="E84" s="1253"/>
      <c r="F84" s="222">
        <f t="shared" ref="F84:W84" si="12">+MAX(F10,F47)</f>
        <v>607166.28916008631</v>
      </c>
      <c r="G84" s="223">
        <f t="shared" si="12"/>
        <v>25511.188620171684</v>
      </c>
      <c r="H84" s="223">
        <f t="shared" si="12"/>
        <v>281898.63425289694</v>
      </c>
      <c r="I84" s="224">
        <f t="shared" si="12"/>
        <v>0</v>
      </c>
      <c r="J84" s="225">
        <f t="shared" si="12"/>
        <v>217232.20266137295</v>
      </c>
      <c r="K84" s="225">
        <f t="shared" si="12"/>
        <v>0</v>
      </c>
      <c r="L84" s="225">
        <f t="shared" si="12"/>
        <v>3826.6782930257541</v>
      </c>
      <c r="M84" s="225">
        <f t="shared" si="12"/>
        <v>2551.1188620171692</v>
      </c>
      <c r="N84" s="225">
        <f t="shared" si="12"/>
        <v>6377.7971550429211</v>
      </c>
      <c r="O84" s="225">
        <f t="shared" si="12"/>
        <v>15306.713172103016</v>
      </c>
      <c r="P84" s="225">
        <f t="shared" si="12"/>
        <v>3826.6782930257541</v>
      </c>
      <c r="Q84" s="226">
        <f t="shared" si="12"/>
        <v>8928.9160170600899</v>
      </c>
      <c r="R84" s="223">
        <f t="shared" si="12"/>
        <v>0</v>
      </c>
      <c r="S84" s="1562">
        <f t="shared" si="12"/>
        <v>0</v>
      </c>
      <c r="T84" s="1562">
        <f t="shared" si="12"/>
        <v>16582.272603111593</v>
      </c>
      <c r="U84" s="1562">
        <f t="shared" si="12"/>
        <v>5102.2377240343385</v>
      </c>
      <c r="V84" s="1562">
        <f t="shared" si="12"/>
        <v>5102.2377240343385</v>
      </c>
      <c r="W84" s="1563">
        <f t="shared" si="12"/>
        <v>2551.1188620171692</v>
      </c>
      <c r="Y84" s="1265">
        <f>+J84*Peajes!J$35</f>
        <v>193336.66036862193</v>
      </c>
      <c r="Z84" s="1260">
        <f>+J84*Peajes!K$35</f>
        <v>10861.610133068649</v>
      </c>
      <c r="AA84" s="1266">
        <f>+J84*Peajes!L$35</f>
        <v>13033.932159682377</v>
      </c>
    </row>
    <row r="85" spans="1:27">
      <c r="A85" s="218" t="s">
        <v>132</v>
      </c>
      <c r="C85" s="1252"/>
      <c r="D85" s="220"/>
      <c r="E85" s="1253"/>
      <c r="F85" s="222">
        <f t="shared" ref="F85:W85" si="13">+MAX(F11,F48)</f>
        <v>1276555.7056856863</v>
      </c>
      <c r="G85" s="223">
        <f t="shared" si="13"/>
        <v>53636.794356541453</v>
      </c>
      <c r="H85" s="223">
        <f t="shared" si="13"/>
        <v>592686.57763978292</v>
      </c>
      <c r="I85" s="224">
        <f t="shared" si="13"/>
        <v>0</v>
      </c>
      <c r="J85" s="225">
        <f t="shared" si="13"/>
        <v>954926.1436786775</v>
      </c>
      <c r="K85" s="225">
        <f t="shared" si="13"/>
        <v>0</v>
      </c>
      <c r="L85" s="225">
        <f t="shared" si="13"/>
        <v>8045.5191534812147</v>
      </c>
      <c r="M85" s="225">
        <f t="shared" si="13"/>
        <v>5363.679435654145</v>
      </c>
      <c r="N85" s="225">
        <f t="shared" si="13"/>
        <v>13409.198589135363</v>
      </c>
      <c r="O85" s="225">
        <f t="shared" si="13"/>
        <v>32182.076613924859</v>
      </c>
      <c r="P85" s="225">
        <f t="shared" si="13"/>
        <v>8045.5191534812147</v>
      </c>
      <c r="Q85" s="226">
        <f t="shared" si="13"/>
        <v>18772.878024789508</v>
      </c>
      <c r="R85" s="223">
        <f t="shared" si="13"/>
        <v>0</v>
      </c>
      <c r="S85" s="1562">
        <f t="shared" si="13"/>
        <v>0</v>
      </c>
      <c r="T85" s="1562">
        <f t="shared" si="13"/>
        <v>34863.916331751941</v>
      </c>
      <c r="U85" s="1562">
        <f t="shared" si="13"/>
        <v>10727.35887130829</v>
      </c>
      <c r="V85" s="1562">
        <f t="shared" si="13"/>
        <v>10727.35887130829</v>
      </c>
      <c r="W85" s="1563">
        <f t="shared" si="13"/>
        <v>5363.679435654145</v>
      </c>
      <c r="Y85" s="1265">
        <f>+J85*Peajes!J$35</f>
        <v>849884.26787402295</v>
      </c>
      <c r="Z85" s="1260">
        <f>+J85*Peajes!K$35</f>
        <v>47746.307183933881</v>
      </c>
      <c r="AA85" s="1266">
        <f>+J85*Peajes!L$35</f>
        <v>57295.568620720645</v>
      </c>
    </row>
    <row r="86" spans="1:27">
      <c r="A86" s="323" t="s">
        <v>148</v>
      </c>
      <c r="C86" s="1252"/>
      <c r="D86" s="220"/>
      <c r="E86" s="1253"/>
      <c r="F86" s="222">
        <f t="shared" ref="F86:W86" si="14">+MAX(F12,F49)</f>
        <v>896426.73525891406</v>
      </c>
      <c r="G86" s="223">
        <f t="shared" si="14"/>
        <v>37664.988876424963</v>
      </c>
      <c r="H86" s="223">
        <f t="shared" si="14"/>
        <v>416198.12708449585</v>
      </c>
      <c r="I86" s="224">
        <f t="shared" si="14"/>
        <v>0</v>
      </c>
      <c r="J86" s="225">
        <f t="shared" si="14"/>
        <v>672892.96767241368</v>
      </c>
      <c r="K86" s="225">
        <f t="shared" si="14"/>
        <v>0</v>
      </c>
      <c r="L86" s="225">
        <f t="shared" si="14"/>
        <v>5649.748331463742</v>
      </c>
      <c r="M86" s="225">
        <f t="shared" si="14"/>
        <v>3766.4988876424964</v>
      </c>
      <c r="N86" s="225">
        <f t="shared" si="14"/>
        <v>9416.2472191062407</v>
      </c>
      <c r="O86" s="225">
        <f t="shared" si="14"/>
        <v>22598.993325854968</v>
      </c>
      <c r="P86" s="225">
        <f t="shared" si="14"/>
        <v>5649.748331463742</v>
      </c>
      <c r="Q86" s="226">
        <f t="shared" si="14"/>
        <v>13182.746106748742</v>
      </c>
      <c r="R86" s="223">
        <f t="shared" si="14"/>
        <v>0</v>
      </c>
      <c r="S86" s="1562">
        <f t="shared" si="14"/>
        <v>0</v>
      </c>
      <c r="T86" s="1562">
        <f t="shared" si="14"/>
        <v>24482.242769676235</v>
      </c>
      <c r="U86" s="1562">
        <f t="shared" si="14"/>
        <v>7532.9977752849927</v>
      </c>
      <c r="V86" s="1562">
        <f t="shared" si="14"/>
        <v>7532.9977752849927</v>
      </c>
      <c r="W86" s="1563">
        <f t="shared" si="14"/>
        <v>3766.4988876424964</v>
      </c>
      <c r="Y86" s="1265">
        <f>+J86*Peajes!J$35</f>
        <v>598874.74122844823</v>
      </c>
      <c r="Z86" s="1260">
        <f>+J86*Peajes!K$35</f>
        <v>33644.648383620683</v>
      </c>
      <c r="AA86" s="1266">
        <f>+J86*Peajes!L$35</f>
        <v>40373.578060344822</v>
      </c>
    </row>
    <row r="87" spans="1:27">
      <c r="A87" s="218" t="s">
        <v>221</v>
      </c>
      <c r="C87" s="1252"/>
      <c r="D87" s="220"/>
      <c r="E87" s="1253"/>
      <c r="F87" s="222">
        <f t="shared" ref="F87:W87" si="15">+MAX(F13,F50)</f>
        <v>3793355.762567265</v>
      </c>
      <c r="G87" s="223">
        <f t="shared" si="15"/>
        <v>159384.69590618773</v>
      </c>
      <c r="H87" s="223">
        <f t="shared" si="15"/>
        <v>1761200.8897633736</v>
      </c>
      <c r="I87" s="224">
        <f t="shared" si="15"/>
        <v>0</v>
      </c>
      <c r="J87" s="225">
        <f t="shared" si="15"/>
        <v>2059676.8642774196</v>
      </c>
      <c r="K87" s="225">
        <f t="shared" si="15"/>
        <v>0</v>
      </c>
      <c r="L87" s="225">
        <f t="shared" si="15"/>
        <v>23907.704385928151</v>
      </c>
      <c r="M87" s="225">
        <f t="shared" si="15"/>
        <v>15938.46959061877</v>
      </c>
      <c r="N87" s="225">
        <f t="shared" si="15"/>
        <v>39846.173976546932</v>
      </c>
      <c r="O87" s="225">
        <f t="shared" si="15"/>
        <v>95630.817543712605</v>
      </c>
      <c r="P87" s="225">
        <f t="shared" si="15"/>
        <v>23907.704385928151</v>
      </c>
      <c r="Q87" s="226">
        <f t="shared" si="15"/>
        <v>55784.643567165695</v>
      </c>
      <c r="R87" s="223">
        <f t="shared" si="15"/>
        <v>0</v>
      </c>
      <c r="S87" s="1562">
        <f t="shared" si="15"/>
        <v>0</v>
      </c>
      <c r="T87" s="1562">
        <f t="shared" si="15"/>
        <v>103600.05233902199</v>
      </c>
      <c r="U87" s="1562">
        <f t="shared" si="15"/>
        <v>31876.93918123754</v>
      </c>
      <c r="V87" s="1562">
        <f t="shared" si="15"/>
        <v>31876.93918123754</v>
      </c>
      <c r="W87" s="1563">
        <f t="shared" si="15"/>
        <v>15938.46959061877</v>
      </c>
      <c r="Y87" s="1265">
        <f>+J87*Peajes!J$35</f>
        <v>1833112.4092069035</v>
      </c>
      <c r="Z87" s="1260">
        <f>+J87*Peajes!K$35</f>
        <v>102983.84321387099</v>
      </c>
      <c r="AA87" s="1266">
        <f>+J87*Peajes!L$35</f>
        <v>123580.61185664518</v>
      </c>
    </row>
    <row r="88" spans="1:27">
      <c r="A88" s="218" t="s">
        <v>92</v>
      </c>
      <c r="C88" s="1252"/>
      <c r="D88" s="220"/>
      <c r="E88" s="1253"/>
      <c r="F88" s="222">
        <f t="shared" ref="F88:W88" si="16">+MAX(F14,F51)</f>
        <v>263703.22486238542</v>
      </c>
      <c r="G88" s="223">
        <f t="shared" si="16"/>
        <v>11079.967431192659</v>
      </c>
      <c r="H88" s="223">
        <f t="shared" si="16"/>
        <v>122433.64011467887</v>
      </c>
      <c r="I88" s="224">
        <f t="shared" si="16"/>
        <v>0</v>
      </c>
      <c r="J88" s="225">
        <f t="shared" si="16"/>
        <v>532220.67715596338</v>
      </c>
      <c r="K88" s="225">
        <f t="shared" si="16"/>
        <v>0</v>
      </c>
      <c r="L88" s="225">
        <f t="shared" si="16"/>
        <v>1661.9951146788987</v>
      </c>
      <c r="M88" s="225">
        <f t="shared" si="16"/>
        <v>1107.9967431192661</v>
      </c>
      <c r="N88" s="225">
        <f t="shared" si="16"/>
        <v>2769.9918577981648</v>
      </c>
      <c r="O88" s="225">
        <f t="shared" si="16"/>
        <v>6647.980458715595</v>
      </c>
      <c r="P88" s="225">
        <f t="shared" si="16"/>
        <v>1661.9951146788987</v>
      </c>
      <c r="Q88" s="226">
        <f t="shared" si="16"/>
        <v>3877.9886009174315</v>
      </c>
      <c r="R88" s="223">
        <f t="shared" si="16"/>
        <v>0</v>
      </c>
      <c r="S88" s="1562">
        <f t="shared" si="16"/>
        <v>0</v>
      </c>
      <c r="T88" s="1562">
        <f t="shared" si="16"/>
        <v>7201.9788302752286</v>
      </c>
      <c r="U88" s="1562">
        <f t="shared" si="16"/>
        <v>2215.9934862385321</v>
      </c>
      <c r="V88" s="1562">
        <f t="shared" si="16"/>
        <v>2215.9934862385321</v>
      </c>
      <c r="W88" s="1563">
        <f t="shared" si="16"/>
        <v>1107.9967431192661</v>
      </c>
      <c r="Y88" s="1265">
        <f>+J88*Peajes!J$35</f>
        <v>473676.40266880742</v>
      </c>
      <c r="Z88" s="1260">
        <f>+J88*Peajes!K$35</f>
        <v>26611.033857798171</v>
      </c>
      <c r="AA88" s="1266">
        <f>+J88*Peajes!L$35</f>
        <v>31933.240629357802</v>
      </c>
    </row>
    <row r="89" spans="1:27">
      <c r="A89" s="218" t="s">
        <v>172</v>
      </c>
      <c r="C89" s="1252"/>
      <c r="D89" s="220"/>
      <c r="E89" s="1253"/>
      <c r="F89" s="222">
        <f t="shared" ref="F89:W89" si="17">+MAX(F15,F52)</f>
        <v>788134.18347258284</v>
      </c>
      <c r="G89" s="223">
        <f t="shared" si="17"/>
        <v>33114.881658511891</v>
      </c>
      <c r="H89" s="223">
        <f t="shared" si="17"/>
        <v>365919.44232655625</v>
      </c>
      <c r="I89" s="224">
        <f t="shared" si="17"/>
        <v>0</v>
      </c>
      <c r="J89" s="225">
        <f t="shared" si="17"/>
        <v>487557.03051924158</v>
      </c>
      <c r="K89" s="225">
        <f t="shared" si="17"/>
        <v>0</v>
      </c>
      <c r="L89" s="225">
        <f t="shared" si="17"/>
        <v>4967.2322487767824</v>
      </c>
      <c r="M89" s="225">
        <f t="shared" si="17"/>
        <v>3311.4881658511895</v>
      </c>
      <c r="N89" s="225">
        <f t="shared" si="17"/>
        <v>8278.7204146279728</v>
      </c>
      <c r="O89" s="225">
        <f t="shared" si="17"/>
        <v>19868.92899510713</v>
      </c>
      <c r="P89" s="225">
        <f t="shared" si="17"/>
        <v>4967.2322487767824</v>
      </c>
      <c r="Q89" s="226">
        <f t="shared" si="17"/>
        <v>11590.208580479159</v>
      </c>
      <c r="R89" s="223">
        <f t="shared" si="17"/>
        <v>0</v>
      </c>
      <c r="S89" s="1562">
        <f t="shared" si="17"/>
        <v>0</v>
      </c>
      <c r="T89" s="1562">
        <f t="shared" si="17"/>
        <v>21524.67307803272</v>
      </c>
      <c r="U89" s="1562">
        <f t="shared" si="17"/>
        <v>6622.976331702379</v>
      </c>
      <c r="V89" s="1562">
        <f t="shared" si="17"/>
        <v>6622.976331702379</v>
      </c>
      <c r="W89" s="1563">
        <f t="shared" si="17"/>
        <v>3311.4881658511895</v>
      </c>
      <c r="Y89" s="1265">
        <f>+J89*Peajes!J$35</f>
        <v>433925.75716212502</v>
      </c>
      <c r="Z89" s="1260">
        <f>+J89*Peajes!K$35</f>
        <v>24377.85152596208</v>
      </c>
      <c r="AA89" s="1266">
        <f>+J89*Peajes!L$35</f>
        <v>29253.421831154494</v>
      </c>
    </row>
    <row r="90" spans="1:27">
      <c r="A90" s="218" t="s">
        <v>185</v>
      </c>
      <c r="C90" s="1252"/>
      <c r="D90" s="220"/>
      <c r="E90" s="1253"/>
      <c r="F90" s="222">
        <f t="shared" ref="F90:W90" si="18">+MAX(F16,F53)</f>
        <v>309041.96614324179</v>
      </c>
      <c r="G90" s="223">
        <f t="shared" si="18"/>
        <v>12984.95656064041</v>
      </c>
      <c r="H90" s="223">
        <f t="shared" si="18"/>
        <v>143483.76999507652</v>
      </c>
      <c r="I90" s="224">
        <f t="shared" si="18"/>
        <v>0</v>
      </c>
      <c r="J90" s="225">
        <f t="shared" si="18"/>
        <v>360511.78749663412</v>
      </c>
      <c r="K90" s="225">
        <f t="shared" si="18"/>
        <v>0</v>
      </c>
      <c r="L90" s="225">
        <f t="shared" si="18"/>
        <v>1947.7434840960614</v>
      </c>
      <c r="M90" s="225">
        <f t="shared" si="18"/>
        <v>1298.4956560640412</v>
      </c>
      <c r="N90" s="225">
        <f t="shared" si="18"/>
        <v>3246.2391401601026</v>
      </c>
      <c r="O90" s="225">
        <f t="shared" si="18"/>
        <v>7790.9739363842455</v>
      </c>
      <c r="P90" s="225">
        <f t="shared" si="18"/>
        <v>1947.7434840960614</v>
      </c>
      <c r="Q90" s="226">
        <f t="shared" si="18"/>
        <v>4544.7347962241438</v>
      </c>
      <c r="R90" s="223">
        <f t="shared" si="18"/>
        <v>0</v>
      </c>
      <c r="S90" s="1562">
        <f t="shared" si="18"/>
        <v>0</v>
      </c>
      <c r="T90" s="1562">
        <f t="shared" si="18"/>
        <v>8440.2217644162647</v>
      </c>
      <c r="U90" s="1562">
        <f t="shared" si="18"/>
        <v>2596.9913121280824</v>
      </c>
      <c r="V90" s="1562">
        <f t="shared" si="18"/>
        <v>2596.9913121280824</v>
      </c>
      <c r="W90" s="1563">
        <f t="shared" si="18"/>
        <v>1298.4956560640412</v>
      </c>
      <c r="Y90" s="1265">
        <f>+J90*Peajes!J$35</f>
        <v>320855.49087200436</v>
      </c>
      <c r="Z90" s="1260">
        <f>+J90*Peajes!K$35</f>
        <v>18025.589374831707</v>
      </c>
      <c r="AA90" s="1266">
        <f>+J90*Peajes!L$35</f>
        <v>21630.707249798048</v>
      </c>
    </row>
    <row r="91" spans="1:27">
      <c r="A91" s="218" t="s">
        <v>205</v>
      </c>
      <c r="C91" s="1252"/>
      <c r="D91" s="220"/>
      <c r="E91" s="1253"/>
      <c r="F91" s="222">
        <f t="shared" ref="F91:W91" si="19">+MAX(F17,F54)</f>
        <v>766113.06551738048</v>
      </c>
      <c r="G91" s="223">
        <f t="shared" si="19"/>
        <v>32189.624601570609</v>
      </c>
      <c r="H91" s="223">
        <f t="shared" si="19"/>
        <v>355695.3518473552</v>
      </c>
      <c r="I91" s="224">
        <f t="shared" si="19"/>
        <v>0</v>
      </c>
      <c r="J91" s="225">
        <f t="shared" si="19"/>
        <v>455783.20633623551</v>
      </c>
      <c r="K91" s="225">
        <f t="shared" si="19"/>
        <v>0</v>
      </c>
      <c r="L91" s="225">
        <f t="shared" si="19"/>
        <v>4828.4436902355883</v>
      </c>
      <c r="M91" s="225">
        <f t="shared" si="19"/>
        <v>3218.9624601570617</v>
      </c>
      <c r="N91" s="225">
        <f t="shared" si="19"/>
        <v>8047.4061503926523</v>
      </c>
      <c r="O91" s="225">
        <f t="shared" si="19"/>
        <v>19313.774760942353</v>
      </c>
      <c r="P91" s="225">
        <f t="shared" si="19"/>
        <v>4828.4436902355883</v>
      </c>
      <c r="Q91" s="226">
        <f t="shared" si="19"/>
        <v>11266.368610549711</v>
      </c>
      <c r="R91" s="223">
        <f t="shared" si="19"/>
        <v>0</v>
      </c>
      <c r="S91" s="1562">
        <f t="shared" si="19"/>
        <v>0</v>
      </c>
      <c r="T91" s="1562">
        <f t="shared" si="19"/>
        <v>20923.255991020891</v>
      </c>
      <c r="U91" s="1562">
        <f t="shared" si="19"/>
        <v>6437.9249203141235</v>
      </c>
      <c r="V91" s="1562">
        <f t="shared" si="19"/>
        <v>6437.9249203141235</v>
      </c>
      <c r="W91" s="1563">
        <f t="shared" si="19"/>
        <v>3218.9624601570617</v>
      </c>
      <c r="Y91" s="1265">
        <f>+J91*Peajes!J$35</f>
        <v>405647.05363924959</v>
      </c>
      <c r="Z91" s="1260">
        <f>+J91*Peajes!K$35</f>
        <v>22789.160316811776</v>
      </c>
      <c r="AA91" s="1266">
        <f>+J91*Peajes!L$35</f>
        <v>27346.992380174128</v>
      </c>
    </row>
    <row r="92" spans="1:27">
      <c r="A92" s="218" t="s">
        <v>214</v>
      </c>
      <c r="C92" s="1252"/>
      <c r="D92" s="220"/>
      <c r="E92" s="1253"/>
      <c r="F92" s="222">
        <f t="shared" ref="F92:W92" si="20">+MAX(F18,F55)</f>
        <v>207142.30738731346</v>
      </c>
      <c r="G92" s="223">
        <f t="shared" si="20"/>
        <v>8703.4582935846011</v>
      </c>
      <c r="H92" s="223">
        <f t="shared" si="20"/>
        <v>96173.214144109807</v>
      </c>
      <c r="I92" s="224">
        <f t="shared" si="20"/>
        <v>0</v>
      </c>
      <c r="J92" s="225">
        <f t="shared" si="20"/>
        <v>91360.100519689746</v>
      </c>
      <c r="K92" s="225">
        <f t="shared" si="20"/>
        <v>0</v>
      </c>
      <c r="L92" s="225">
        <f t="shared" si="20"/>
        <v>1305.5187440376899</v>
      </c>
      <c r="M92" s="225">
        <f t="shared" si="20"/>
        <v>870.34582935845992</v>
      </c>
      <c r="N92" s="225">
        <f t="shared" si="20"/>
        <v>2175.8645733961503</v>
      </c>
      <c r="O92" s="225">
        <f t="shared" si="20"/>
        <v>5222.0749761507595</v>
      </c>
      <c r="P92" s="225">
        <f t="shared" si="20"/>
        <v>1305.5187440376899</v>
      </c>
      <c r="Q92" s="226">
        <f t="shared" si="20"/>
        <v>3046.2104027546111</v>
      </c>
      <c r="R92" s="223">
        <f t="shared" si="20"/>
        <v>0</v>
      </c>
      <c r="S92" s="1562">
        <f t="shared" si="20"/>
        <v>0</v>
      </c>
      <c r="T92" s="1562">
        <f t="shared" si="20"/>
        <v>5657.2478908299909</v>
      </c>
      <c r="U92" s="1562">
        <f t="shared" si="20"/>
        <v>1740.6916587169198</v>
      </c>
      <c r="V92" s="1562">
        <f t="shared" si="20"/>
        <v>1740.6916587169198</v>
      </c>
      <c r="W92" s="1563">
        <f t="shared" si="20"/>
        <v>870.34582935845992</v>
      </c>
      <c r="Y92" s="1265">
        <f>+J92*Peajes!J$35</f>
        <v>81310.489462523881</v>
      </c>
      <c r="Z92" s="1260">
        <f>+J92*Peajes!K$35</f>
        <v>4568.0050259844875</v>
      </c>
      <c r="AA92" s="1266">
        <f>+J92*Peajes!L$35</f>
        <v>5481.6060311813844</v>
      </c>
    </row>
    <row r="93" spans="1:27">
      <c r="A93" s="218" t="s">
        <v>306</v>
      </c>
      <c r="C93" s="1252"/>
      <c r="D93" s="220"/>
      <c r="E93" s="1253"/>
      <c r="F93" s="222">
        <f t="shared" ref="F93:W93" si="21">+MAX(F19,F56)</f>
        <v>3745890.5358783202</v>
      </c>
      <c r="G93" s="223">
        <f t="shared" si="21"/>
        <v>157390.35865034972</v>
      </c>
      <c r="H93" s="223">
        <f t="shared" si="21"/>
        <v>1739163.4630863625</v>
      </c>
      <c r="I93" s="224">
        <f t="shared" si="21"/>
        <v>0</v>
      </c>
      <c r="J93" s="225">
        <f t="shared" si="21"/>
        <v>3187307.7023506761</v>
      </c>
      <c r="K93" s="225">
        <f t="shared" si="21"/>
        <v>0</v>
      </c>
      <c r="L93" s="225">
        <f t="shared" si="21"/>
        <v>23608.553797552431</v>
      </c>
      <c r="M93" s="225">
        <f t="shared" si="21"/>
        <v>15739.035865034959</v>
      </c>
      <c r="N93" s="225">
        <f t="shared" si="21"/>
        <v>39347.58966258743</v>
      </c>
      <c r="O93" s="225">
        <f t="shared" si="21"/>
        <v>94434.215190209725</v>
      </c>
      <c r="P93" s="225">
        <f t="shared" si="21"/>
        <v>23608.553797552431</v>
      </c>
      <c r="Q93" s="226">
        <f t="shared" si="21"/>
        <v>55086.625527622346</v>
      </c>
      <c r="R93" s="223">
        <f t="shared" si="21"/>
        <v>0</v>
      </c>
      <c r="S93" s="1562">
        <f t="shared" si="21"/>
        <v>0</v>
      </c>
      <c r="T93" s="1562">
        <f t="shared" si="21"/>
        <v>102303.73312272725</v>
      </c>
      <c r="U93" s="1562">
        <f t="shared" si="21"/>
        <v>31478.071730069918</v>
      </c>
      <c r="V93" s="1562">
        <f t="shared" si="21"/>
        <v>31478.071730069918</v>
      </c>
      <c r="W93" s="1563">
        <f t="shared" si="21"/>
        <v>15739.035865034959</v>
      </c>
      <c r="Y93" s="1265">
        <f>+J93*Peajes!J$35</f>
        <v>2836703.8550921017</v>
      </c>
      <c r="Z93" s="1260">
        <f>+J93*Peajes!K$35</f>
        <v>159365.38511753382</v>
      </c>
      <c r="AA93" s="1266">
        <f>+J93*Peajes!L$35</f>
        <v>191238.46214104057</v>
      </c>
    </row>
    <row r="94" spans="1:27">
      <c r="A94" s="218" t="s">
        <v>260</v>
      </c>
      <c r="C94" s="1252"/>
      <c r="D94" s="220"/>
      <c r="E94" s="1253"/>
      <c r="F94" s="222">
        <f t="shared" ref="F94:W94" si="22">+MAX(F20,F57)</f>
        <v>59805.001697364838</v>
      </c>
      <c r="G94" s="223">
        <f t="shared" si="22"/>
        <v>2512.8151973682725</v>
      </c>
      <c r="H94" s="223">
        <f t="shared" si="22"/>
        <v>27766.607930919396</v>
      </c>
      <c r="I94" s="224">
        <f t="shared" si="22"/>
        <v>0</v>
      </c>
      <c r="J94" s="225">
        <f t="shared" si="22"/>
        <v>43831.150070405296</v>
      </c>
      <c r="K94" s="225">
        <f t="shared" si="22"/>
        <v>0</v>
      </c>
      <c r="L94" s="225">
        <f t="shared" si="22"/>
        <v>376.92227960524082</v>
      </c>
      <c r="M94" s="225">
        <f t="shared" si="22"/>
        <v>251.28151973682722</v>
      </c>
      <c r="N94" s="225">
        <f t="shared" si="22"/>
        <v>628.20379934206812</v>
      </c>
      <c r="O94" s="225">
        <f t="shared" si="22"/>
        <v>1507.6891184209633</v>
      </c>
      <c r="P94" s="225">
        <f t="shared" si="22"/>
        <v>376.92227960524082</v>
      </c>
      <c r="Q94" s="226">
        <f t="shared" si="22"/>
        <v>879.48531907889515</v>
      </c>
      <c r="R94" s="223">
        <f t="shared" si="22"/>
        <v>0</v>
      </c>
      <c r="S94" s="1562">
        <f t="shared" si="22"/>
        <v>0</v>
      </c>
      <c r="T94" s="1562">
        <f t="shared" si="22"/>
        <v>1633.3298782893769</v>
      </c>
      <c r="U94" s="1562">
        <f t="shared" si="22"/>
        <v>502.56303947365444</v>
      </c>
      <c r="V94" s="1562">
        <f t="shared" si="22"/>
        <v>502.56303947365444</v>
      </c>
      <c r="W94" s="1563">
        <f t="shared" si="22"/>
        <v>251.28151973682722</v>
      </c>
      <c r="Y94" s="1265">
        <f>+J94*Peajes!J$35</f>
        <v>39009.723562660714</v>
      </c>
      <c r="Z94" s="1260">
        <f>+J94*Peajes!K$35</f>
        <v>2191.5575035202651</v>
      </c>
      <c r="AA94" s="1266">
        <f>+J94*Peajes!L$35</f>
        <v>2629.8690042243175</v>
      </c>
    </row>
    <row r="95" spans="1:27">
      <c r="A95" s="218" t="s">
        <v>271</v>
      </c>
      <c r="C95" s="1252"/>
      <c r="D95" s="220"/>
      <c r="E95" s="1253"/>
      <c r="F95" s="222">
        <f t="shared" ref="F95:W95" si="23">+MAX(F21,F58)</f>
        <v>2986154.599828958</v>
      </c>
      <c r="G95" s="223">
        <f t="shared" si="23"/>
        <v>125468.68066508225</v>
      </c>
      <c r="H95" s="223">
        <f t="shared" si="23"/>
        <v>1386428.921349158</v>
      </c>
      <c r="I95" s="224">
        <f t="shared" si="23"/>
        <v>0</v>
      </c>
      <c r="J95" s="225">
        <f t="shared" si="23"/>
        <v>2918233.2109873742</v>
      </c>
      <c r="K95" s="225">
        <f t="shared" si="23"/>
        <v>0</v>
      </c>
      <c r="L95" s="225">
        <f t="shared" si="23"/>
        <v>18820.302099762332</v>
      </c>
      <c r="M95" s="225">
        <f t="shared" si="23"/>
        <v>12546.868066508225</v>
      </c>
      <c r="N95" s="225">
        <f t="shared" si="23"/>
        <v>31367.170166270564</v>
      </c>
      <c r="O95" s="225">
        <f t="shared" si="23"/>
        <v>75281.208399049327</v>
      </c>
      <c r="P95" s="225">
        <f t="shared" si="23"/>
        <v>18820.302099762332</v>
      </c>
      <c r="Q95" s="226">
        <f t="shared" si="23"/>
        <v>43914.038232778781</v>
      </c>
      <c r="R95" s="223">
        <f t="shared" si="23"/>
        <v>0</v>
      </c>
      <c r="S95" s="1562">
        <f t="shared" si="23"/>
        <v>0</v>
      </c>
      <c r="T95" s="1562">
        <f t="shared" si="23"/>
        <v>81554.642432303459</v>
      </c>
      <c r="U95" s="1562">
        <f t="shared" si="23"/>
        <v>25093.736133016449</v>
      </c>
      <c r="V95" s="1562">
        <f t="shared" si="23"/>
        <v>25093.736133016449</v>
      </c>
      <c r="W95" s="1563">
        <f t="shared" si="23"/>
        <v>12546.868066508225</v>
      </c>
      <c r="Y95" s="1265">
        <f>+J95*Peajes!J$35</f>
        <v>2597227.5577787631</v>
      </c>
      <c r="Z95" s="1260">
        <f>+J95*Peajes!K$35</f>
        <v>145911.66054936871</v>
      </c>
      <c r="AA95" s="1266">
        <f>+J95*Peajes!L$35</f>
        <v>175093.99265924245</v>
      </c>
    </row>
    <row r="96" spans="1:27">
      <c r="A96" s="227" t="s">
        <v>362</v>
      </c>
      <c r="C96" s="1252"/>
      <c r="D96" s="220"/>
      <c r="E96" s="1253"/>
      <c r="F96" s="222">
        <f t="shared" ref="F96:W96" si="24">+MAX(F22,F59)</f>
        <v>0</v>
      </c>
      <c r="G96" s="223">
        <f t="shared" si="24"/>
        <v>0</v>
      </c>
      <c r="H96" s="223">
        <f t="shared" si="24"/>
        <v>0</v>
      </c>
      <c r="I96" s="224">
        <f t="shared" si="24"/>
        <v>0</v>
      </c>
      <c r="J96" s="225">
        <f t="shared" si="24"/>
        <v>0</v>
      </c>
      <c r="K96" s="225">
        <f t="shared" si="24"/>
        <v>0</v>
      </c>
      <c r="L96" s="225">
        <f t="shared" si="24"/>
        <v>0</v>
      </c>
      <c r="M96" s="225">
        <f t="shared" si="24"/>
        <v>0</v>
      </c>
      <c r="N96" s="225">
        <f t="shared" si="24"/>
        <v>0</v>
      </c>
      <c r="O96" s="225">
        <f t="shared" si="24"/>
        <v>0</v>
      </c>
      <c r="P96" s="225">
        <f t="shared" si="24"/>
        <v>0</v>
      </c>
      <c r="Q96" s="226">
        <f t="shared" si="24"/>
        <v>0</v>
      </c>
      <c r="R96" s="223">
        <f t="shared" si="24"/>
        <v>0</v>
      </c>
      <c r="S96" s="1562">
        <f t="shared" si="24"/>
        <v>0</v>
      </c>
      <c r="T96" s="1562">
        <f t="shared" si="24"/>
        <v>0</v>
      </c>
      <c r="U96" s="1562">
        <f t="shared" si="24"/>
        <v>0</v>
      </c>
      <c r="V96" s="1562">
        <f t="shared" si="24"/>
        <v>0</v>
      </c>
      <c r="W96" s="1563">
        <f t="shared" si="24"/>
        <v>0</v>
      </c>
      <c r="Y96" s="1265">
        <f>+J96*Peajes!J$35</f>
        <v>0</v>
      </c>
      <c r="Z96" s="1260">
        <f>+J96*Peajes!K$35</f>
        <v>0</v>
      </c>
      <c r="AA96" s="1266">
        <f>+J96*Peajes!L$35</f>
        <v>0</v>
      </c>
    </row>
    <row r="97" spans="1:27">
      <c r="A97" s="227" t="s">
        <v>141</v>
      </c>
      <c r="C97" s="1252"/>
      <c r="D97" s="220"/>
      <c r="E97" s="1253"/>
      <c r="F97" s="222">
        <f t="shared" ref="F97:W97" si="25">+MAX(F23,F60)</f>
        <v>115785.42920000001</v>
      </c>
      <c r="G97" s="223">
        <f t="shared" si="25"/>
        <v>4864.9340000000002</v>
      </c>
      <c r="H97" s="223">
        <f t="shared" si="25"/>
        <v>53757.520699999994</v>
      </c>
      <c r="I97" s="224">
        <f t="shared" si="25"/>
        <v>0</v>
      </c>
      <c r="J97" s="225">
        <f t="shared" si="25"/>
        <v>193290.95800000004</v>
      </c>
      <c r="K97" s="225">
        <f t="shared" si="25"/>
        <v>0</v>
      </c>
      <c r="L97" s="225">
        <f t="shared" si="25"/>
        <v>729.74009999999998</v>
      </c>
      <c r="M97" s="225">
        <f t="shared" si="25"/>
        <v>486.49340000000007</v>
      </c>
      <c r="N97" s="225">
        <f t="shared" si="25"/>
        <v>1216.2335</v>
      </c>
      <c r="O97" s="225">
        <f t="shared" si="25"/>
        <v>2918.9603999999999</v>
      </c>
      <c r="P97" s="225">
        <f t="shared" si="25"/>
        <v>729.74009999999998</v>
      </c>
      <c r="Q97" s="226">
        <f t="shared" si="25"/>
        <v>1702.7269000000003</v>
      </c>
      <c r="R97" s="223">
        <f t="shared" si="25"/>
        <v>0</v>
      </c>
      <c r="S97" s="1562">
        <f t="shared" si="25"/>
        <v>0</v>
      </c>
      <c r="T97" s="1562">
        <f t="shared" si="25"/>
        <v>3162.2071000000005</v>
      </c>
      <c r="U97" s="1562">
        <f t="shared" si="25"/>
        <v>972.98680000000013</v>
      </c>
      <c r="V97" s="1562">
        <f t="shared" si="25"/>
        <v>972.98680000000013</v>
      </c>
      <c r="W97" s="1563">
        <f t="shared" si="25"/>
        <v>486.49340000000007</v>
      </c>
      <c r="Y97" s="1265">
        <f>+J97*Peajes!J$35</f>
        <v>172028.95262000005</v>
      </c>
      <c r="Z97" s="1260">
        <f>+J97*Peajes!K$35</f>
        <v>9664.5479000000032</v>
      </c>
      <c r="AA97" s="1266">
        <f>+J97*Peajes!L$35</f>
        <v>11597.457480000003</v>
      </c>
    </row>
    <row r="98" spans="1:27">
      <c r="A98" s="227" t="s">
        <v>303</v>
      </c>
      <c r="C98" s="1252"/>
      <c r="D98" s="220"/>
      <c r="E98" s="1253"/>
      <c r="F98" s="222">
        <f t="shared" ref="F98:W98" si="26">+MAX(F24,F61)</f>
        <v>666977.93324187247</v>
      </c>
      <c r="G98" s="223">
        <f t="shared" si="26"/>
        <v>28024.282909322377</v>
      </c>
      <c r="H98" s="223">
        <f t="shared" si="26"/>
        <v>309668.32614801213</v>
      </c>
      <c r="I98" s="224">
        <f t="shared" si="26"/>
        <v>0</v>
      </c>
      <c r="J98" s="225">
        <f t="shared" si="26"/>
        <v>282267.53261072264</v>
      </c>
      <c r="K98" s="225">
        <f t="shared" si="26"/>
        <v>0</v>
      </c>
      <c r="L98" s="225">
        <f t="shared" si="26"/>
        <v>4203.6424363983542</v>
      </c>
      <c r="M98" s="225">
        <f t="shared" si="26"/>
        <v>2802.4282909322378</v>
      </c>
      <c r="N98" s="225">
        <f t="shared" si="26"/>
        <v>7006.0707273305943</v>
      </c>
      <c r="O98" s="225">
        <f t="shared" si="26"/>
        <v>16814.569745593417</v>
      </c>
      <c r="P98" s="225">
        <f t="shared" si="26"/>
        <v>4203.6424363983542</v>
      </c>
      <c r="Q98" s="226">
        <f t="shared" si="26"/>
        <v>9808.4990182628298</v>
      </c>
      <c r="R98" s="223">
        <f t="shared" si="26"/>
        <v>0</v>
      </c>
      <c r="S98" s="1562">
        <f t="shared" si="26"/>
        <v>0</v>
      </c>
      <c r="T98" s="1562">
        <f t="shared" si="26"/>
        <v>18215.783891059538</v>
      </c>
      <c r="U98" s="1562">
        <f t="shared" si="26"/>
        <v>5604.8565818644756</v>
      </c>
      <c r="V98" s="1562">
        <f t="shared" si="26"/>
        <v>5604.8565818644756</v>
      </c>
      <c r="W98" s="1563">
        <f t="shared" si="26"/>
        <v>2802.4282909322378</v>
      </c>
      <c r="Y98" s="1265">
        <f>+J98*Peajes!J$35</f>
        <v>251218.10402354316</v>
      </c>
      <c r="Z98" s="1260">
        <f>+J98*Peajes!K$35</f>
        <v>14113.376630536133</v>
      </c>
      <c r="AA98" s="1266">
        <f>+J98*Peajes!L$35</f>
        <v>16936.051956643358</v>
      </c>
    </row>
    <row r="99" spans="1:27">
      <c r="A99" s="227" t="s">
        <v>363</v>
      </c>
      <c r="C99" s="1252"/>
      <c r="D99" s="220"/>
      <c r="E99" s="1253"/>
      <c r="F99" s="222">
        <f t="shared" ref="F99:W99" si="27">+MAX(F25,F62)</f>
        <v>0</v>
      </c>
      <c r="G99" s="223">
        <f t="shared" si="27"/>
        <v>0</v>
      </c>
      <c r="H99" s="223">
        <f t="shared" si="27"/>
        <v>0</v>
      </c>
      <c r="I99" s="224">
        <f t="shared" si="27"/>
        <v>0</v>
      </c>
      <c r="J99" s="225">
        <f t="shared" si="27"/>
        <v>0</v>
      </c>
      <c r="K99" s="225">
        <f t="shared" si="27"/>
        <v>0</v>
      </c>
      <c r="L99" s="225">
        <f t="shared" si="27"/>
        <v>0</v>
      </c>
      <c r="M99" s="225">
        <f t="shared" si="27"/>
        <v>0</v>
      </c>
      <c r="N99" s="225">
        <f t="shared" si="27"/>
        <v>0</v>
      </c>
      <c r="O99" s="225">
        <f t="shared" si="27"/>
        <v>0</v>
      </c>
      <c r="P99" s="225">
        <f t="shared" si="27"/>
        <v>0</v>
      </c>
      <c r="Q99" s="226">
        <f t="shared" si="27"/>
        <v>0</v>
      </c>
      <c r="R99" s="223">
        <f t="shared" si="27"/>
        <v>0</v>
      </c>
      <c r="S99" s="1562">
        <f t="shared" si="27"/>
        <v>0</v>
      </c>
      <c r="T99" s="1562">
        <f t="shared" si="27"/>
        <v>0</v>
      </c>
      <c r="U99" s="1562">
        <f t="shared" si="27"/>
        <v>0</v>
      </c>
      <c r="V99" s="1562">
        <f t="shared" si="27"/>
        <v>0</v>
      </c>
      <c r="W99" s="1563">
        <f t="shared" si="27"/>
        <v>0</v>
      </c>
      <c r="Y99" s="1265">
        <f>+J99*Peajes!J$35</f>
        <v>0</v>
      </c>
      <c r="Z99" s="1260">
        <f>+J99*Peajes!K$35</f>
        <v>0</v>
      </c>
      <c r="AA99" s="1266">
        <f>+J99*Peajes!L$35</f>
        <v>0</v>
      </c>
    </row>
    <row r="100" spans="1:27">
      <c r="A100" s="227" t="s">
        <v>342</v>
      </c>
      <c r="C100" s="1252"/>
      <c r="D100" s="220"/>
      <c r="E100" s="1253"/>
      <c r="F100" s="222">
        <f t="shared" ref="F100:W100" si="28">+MAX(F26,F63)</f>
        <v>559918.46198979276</v>
      </c>
      <c r="G100" s="223">
        <f t="shared" si="28"/>
        <v>23525.985797890462</v>
      </c>
      <c r="H100" s="223">
        <f t="shared" si="28"/>
        <v>259962.14306668949</v>
      </c>
      <c r="I100" s="224">
        <f t="shared" si="28"/>
        <v>0</v>
      </c>
      <c r="J100" s="225">
        <f t="shared" si="28"/>
        <v>618452.63523354917</v>
      </c>
      <c r="K100" s="225">
        <f t="shared" si="28"/>
        <v>0</v>
      </c>
      <c r="L100" s="225">
        <f t="shared" si="28"/>
        <v>3528.8978696835679</v>
      </c>
      <c r="M100" s="225">
        <f t="shared" si="28"/>
        <v>2352.5985797890457</v>
      </c>
      <c r="N100" s="225">
        <f t="shared" si="28"/>
        <v>5881.4964494726155</v>
      </c>
      <c r="O100" s="225">
        <f t="shared" si="28"/>
        <v>14115.591478734272</v>
      </c>
      <c r="P100" s="225">
        <f t="shared" si="28"/>
        <v>3528.8978696835679</v>
      </c>
      <c r="Q100" s="226">
        <f t="shared" si="28"/>
        <v>8234.0950292616599</v>
      </c>
      <c r="R100" s="223">
        <f t="shared" si="28"/>
        <v>0</v>
      </c>
      <c r="S100" s="1562">
        <f t="shared" si="28"/>
        <v>0</v>
      </c>
      <c r="T100" s="1562">
        <f t="shared" si="28"/>
        <v>15291.890768628795</v>
      </c>
      <c r="U100" s="1562">
        <f t="shared" si="28"/>
        <v>4705.1971595780915</v>
      </c>
      <c r="V100" s="1562">
        <f t="shared" si="28"/>
        <v>4705.1971595780915</v>
      </c>
      <c r="W100" s="1563">
        <f t="shared" si="28"/>
        <v>2352.5985797890457</v>
      </c>
      <c r="Y100" s="1265">
        <f>+J100*Peajes!J$35</f>
        <v>550422.84535785881</v>
      </c>
      <c r="Z100" s="1260">
        <f>+J100*Peajes!K$35</f>
        <v>30922.631761677461</v>
      </c>
      <c r="AA100" s="1266">
        <f>+J100*Peajes!L$35</f>
        <v>37107.158114012949</v>
      </c>
    </row>
    <row r="101" spans="1:27">
      <c r="A101" s="227" t="s">
        <v>364</v>
      </c>
      <c r="C101" s="1252"/>
      <c r="D101" s="220"/>
      <c r="E101" s="1253"/>
      <c r="F101" s="222">
        <f t="shared" ref="F101:W101" si="29">+MAX(F27,F64)</f>
        <v>0</v>
      </c>
      <c r="G101" s="223">
        <f t="shared" si="29"/>
        <v>0</v>
      </c>
      <c r="H101" s="223">
        <f t="shared" si="29"/>
        <v>0</v>
      </c>
      <c r="I101" s="224">
        <f t="shared" si="29"/>
        <v>0</v>
      </c>
      <c r="J101" s="225">
        <f t="shared" si="29"/>
        <v>0</v>
      </c>
      <c r="K101" s="225">
        <f t="shared" si="29"/>
        <v>0</v>
      </c>
      <c r="L101" s="225">
        <f t="shared" si="29"/>
        <v>0</v>
      </c>
      <c r="M101" s="225">
        <f t="shared" si="29"/>
        <v>0</v>
      </c>
      <c r="N101" s="225">
        <f t="shared" si="29"/>
        <v>0</v>
      </c>
      <c r="O101" s="225">
        <f t="shared" si="29"/>
        <v>0</v>
      </c>
      <c r="P101" s="225">
        <f t="shared" si="29"/>
        <v>0</v>
      </c>
      <c r="Q101" s="226">
        <f t="shared" si="29"/>
        <v>0</v>
      </c>
      <c r="R101" s="223">
        <f t="shared" si="29"/>
        <v>0</v>
      </c>
      <c r="S101" s="1562">
        <f t="shared" si="29"/>
        <v>0</v>
      </c>
      <c r="T101" s="1562">
        <f t="shared" si="29"/>
        <v>0</v>
      </c>
      <c r="U101" s="1562">
        <f t="shared" si="29"/>
        <v>0</v>
      </c>
      <c r="V101" s="1562">
        <f t="shared" si="29"/>
        <v>0</v>
      </c>
      <c r="W101" s="1563">
        <f t="shared" si="29"/>
        <v>0</v>
      </c>
      <c r="Y101" s="1265">
        <f>+J101*Peajes!J$35</f>
        <v>0</v>
      </c>
      <c r="Z101" s="1260">
        <f>+J101*Peajes!K$35</f>
        <v>0</v>
      </c>
      <c r="AA101" s="1266">
        <f>+J101*Peajes!L$35</f>
        <v>0</v>
      </c>
    </row>
    <row r="102" spans="1:27">
      <c r="A102" s="227" t="s">
        <v>365</v>
      </c>
      <c r="C102" s="1252"/>
      <c r="D102" s="220"/>
      <c r="E102" s="1253"/>
      <c r="F102" s="222">
        <f t="shared" ref="F102:W102" si="30">+MAX(F28,F65)</f>
        <v>0</v>
      </c>
      <c r="G102" s="223">
        <f t="shared" si="30"/>
        <v>0</v>
      </c>
      <c r="H102" s="223">
        <f t="shared" si="30"/>
        <v>0</v>
      </c>
      <c r="I102" s="224">
        <f t="shared" si="30"/>
        <v>0</v>
      </c>
      <c r="J102" s="225">
        <f t="shared" si="30"/>
        <v>0</v>
      </c>
      <c r="K102" s="225">
        <f t="shared" si="30"/>
        <v>0</v>
      </c>
      <c r="L102" s="225">
        <f t="shared" si="30"/>
        <v>0</v>
      </c>
      <c r="M102" s="225">
        <f t="shared" si="30"/>
        <v>0</v>
      </c>
      <c r="N102" s="225">
        <f t="shared" si="30"/>
        <v>0</v>
      </c>
      <c r="O102" s="225">
        <f t="shared" si="30"/>
        <v>0</v>
      </c>
      <c r="P102" s="225">
        <f t="shared" si="30"/>
        <v>0</v>
      </c>
      <c r="Q102" s="226">
        <f t="shared" si="30"/>
        <v>0</v>
      </c>
      <c r="R102" s="223">
        <f t="shared" si="30"/>
        <v>0</v>
      </c>
      <c r="S102" s="1562">
        <f t="shared" si="30"/>
        <v>0</v>
      </c>
      <c r="T102" s="1562">
        <f t="shared" si="30"/>
        <v>0</v>
      </c>
      <c r="U102" s="1562">
        <f t="shared" si="30"/>
        <v>0</v>
      </c>
      <c r="V102" s="1562">
        <f t="shared" si="30"/>
        <v>0</v>
      </c>
      <c r="W102" s="1563">
        <f t="shared" si="30"/>
        <v>0</v>
      </c>
      <c r="Y102" s="1265">
        <f>+J102*Peajes!J$35</f>
        <v>0</v>
      </c>
      <c r="Z102" s="1260">
        <f>+J102*Peajes!K$35</f>
        <v>0</v>
      </c>
      <c r="AA102" s="1266">
        <f>+J102*Peajes!L$35</f>
        <v>0</v>
      </c>
    </row>
    <row r="103" spans="1:27">
      <c r="A103" s="227" t="s">
        <v>366</v>
      </c>
      <c r="C103" s="1252"/>
      <c r="D103" s="220"/>
      <c r="E103" s="1253"/>
      <c r="F103" s="222">
        <f t="shared" ref="F103:W103" si="31">+MAX(F29,F66)</f>
        <v>0</v>
      </c>
      <c r="G103" s="223">
        <f t="shared" si="31"/>
        <v>0</v>
      </c>
      <c r="H103" s="223">
        <f t="shared" si="31"/>
        <v>0</v>
      </c>
      <c r="I103" s="224">
        <f t="shared" si="31"/>
        <v>0</v>
      </c>
      <c r="J103" s="225">
        <f t="shared" si="31"/>
        <v>0</v>
      </c>
      <c r="K103" s="225">
        <f t="shared" si="31"/>
        <v>0</v>
      </c>
      <c r="L103" s="225">
        <f t="shared" si="31"/>
        <v>0</v>
      </c>
      <c r="M103" s="225">
        <f t="shared" si="31"/>
        <v>0</v>
      </c>
      <c r="N103" s="225">
        <f t="shared" si="31"/>
        <v>0</v>
      </c>
      <c r="O103" s="225">
        <f t="shared" si="31"/>
        <v>0</v>
      </c>
      <c r="P103" s="225">
        <f t="shared" si="31"/>
        <v>0</v>
      </c>
      <c r="Q103" s="226">
        <f t="shared" si="31"/>
        <v>0</v>
      </c>
      <c r="R103" s="223">
        <f t="shared" si="31"/>
        <v>0</v>
      </c>
      <c r="S103" s="1562">
        <f t="shared" si="31"/>
        <v>0</v>
      </c>
      <c r="T103" s="1562">
        <f t="shared" si="31"/>
        <v>0</v>
      </c>
      <c r="U103" s="1562">
        <f t="shared" si="31"/>
        <v>0</v>
      </c>
      <c r="V103" s="1562">
        <f t="shared" si="31"/>
        <v>0</v>
      </c>
      <c r="W103" s="1563">
        <f t="shared" si="31"/>
        <v>0</v>
      </c>
      <c r="Y103" s="1265">
        <f>+J103*Peajes!J$35</f>
        <v>0</v>
      </c>
      <c r="Z103" s="1260">
        <f>+J103*Peajes!K$35</f>
        <v>0</v>
      </c>
      <c r="AA103" s="1266">
        <f>+J103*Peajes!L$35</f>
        <v>0</v>
      </c>
    </row>
    <row r="104" spans="1:27">
      <c r="A104" s="227" t="s">
        <v>367</v>
      </c>
      <c r="C104" s="1252"/>
      <c r="D104" s="220"/>
      <c r="E104" s="1253"/>
      <c r="F104" s="222">
        <f t="shared" ref="F104:W104" si="32">+MAX(F30,F67)</f>
        <v>0</v>
      </c>
      <c r="G104" s="223">
        <f t="shared" si="32"/>
        <v>0</v>
      </c>
      <c r="H104" s="223">
        <f t="shared" si="32"/>
        <v>0</v>
      </c>
      <c r="I104" s="224">
        <f t="shared" si="32"/>
        <v>0</v>
      </c>
      <c r="J104" s="225">
        <f t="shared" si="32"/>
        <v>0</v>
      </c>
      <c r="K104" s="225">
        <f t="shared" si="32"/>
        <v>0</v>
      </c>
      <c r="L104" s="225">
        <f t="shared" si="32"/>
        <v>0</v>
      </c>
      <c r="M104" s="225">
        <f t="shared" si="32"/>
        <v>0</v>
      </c>
      <c r="N104" s="225">
        <f t="shared" si="32"/>
        <v>0</v>
      </c>
      <c r="O104" s="225">
        <f t="shared" si="32"/>
        <v>0</v>
      </c>
      <c r="P104" s="225">
        <f t="shared" si="32"/>
        <v>0</v>
      </c>
      <c r="Q104" s="226">
        <f t="shared" si="32"/>
        <v>0</v>
      </c>
      <c r="R104" s="223">
        <f t="shared" si="32"/>
        <v>0</v>
      </c>
      <c r="S104" s="1562">
        <f t="shared" si="32"/>
        <v>0</v>
      </c>
      <c r="T104" s="1562">
        <f t="shared" si="32"/>
        <v>0</v>
      </c>
      <c r="U104" s="1562">
        <f t="shared" si="32"/>
        <v>0</v>
      </c>
      <c r="V104" s="1562">
        <f t="shared" si="32"/>
        <v>0</v>
      </c>
      <c r="W104" s="1563">
        <f t="shared" si="32"/>
        <v>0</v>
      </c>
      <c r="Y104" s="1265">
        <f>+J104*Peajes!J$35</f>
        <v>0</v>
      </c>
      <c r="Z104" s="1260">
        <f>+J104*Peajes!K$35</f>
        <v>0</v>
      </c>
      <c r="AA104" s="1266">
        <f>+J104*Peajes!L$35</f>
        <v>0</v>
      </c>
    </row>
    <row r="105" spans="1:27">
      <c r="A105" s="227" t="s">
        <v>350</v>
      </c>
      <c r="C105" s="1252"/>
      <c r="D105" s="220"/>
      <c r="E105" s="1253"/>
      <c r="F105" s="222">
        <f t="shared" ref="F105:W105" si="33">+MAX(F31,F68)</f>
        <v>31129.947511161772</v>
      </c>
      <c r="G105" s="223">
        <f t="shared" si="33"/>
        <v>1307.9809878639412</v>
      </c>
      <c r="H105" s="223">
        <f t="shared" si="33"/>
        <v>14453.189915896546</v>
      </c>
      <c r="I105" s="224">
        <f t="shared" si="33"/>
        <v>0</v>
      </c>
      <c r="J105" s="225">
        <f t="shared" si="33"/>
        <v>29144.624830278055</v>
      </c>
      <c r="K105" s="225">
        <f t="shared" si="33"/>
        <v>0</v>
      </c>
      <c r="L105" s="225">
        <f t="shared" si="33"/>
        <v>196.19714817959112</v>
      </c>
      <c r="M105" s="225">
        <f t="shared" si="33"/>
        <v>130.79809878639412</v>
      </c>
      <c r="N105" s="225">
        <f t="shared" si="33"/>
        <v>326.9952469659853</v>
      </c>
      <c r="O105" s="225">
        <f t="shared" si="33"/>
        <v>784.7885927183645</v>
      </c>
      <c r="P105" s="225">
        <f t="shared" si="33"/>
        <v>196.19714817959112</v>
      </c>
      <c r="Q105" s="226">
        <f t="shared" si="33"/>
        <v>457.79334575237942</v>
      </c>
      <c r="R105" s="223">
        <f t="shared" si="33"/>
        <v>0</v>
      </c>
      <c r="S105" s="1562">
        <f t="shared" si="33"/>
        <v>0</v>
      </c>
      <c r="T105" s="1562">
        <f t="shared" si="33"/>
        <v>850.18764211156167</v>
      </c>
      <c r="U105" s="1562">
        <f t="shared" si="33"/>
        <v>261.59619757278824</v>
      </c>
      <c r="V105" s="1562">
        <f t="shared" si="33"/>
        <v>261.59619757278824</v>
      </c>
      <c r="W105" s="1563">
        <f t="shared" si="33"/>
        <v>130.79809878639412</v>
      </c>
      <c r="Y105" s="1265">
        <f>+J105*Peajes!J$35</f>
        <v>25938.716098947469</v>
      </c>
      <c r="Z105" s="1260">
        <f>+J105*Peajes!K$35</f>
        <v>1457.2312415139029</v>
      </c>
      <c r="AA105" s="1266">
        <f>+J105*Peajes!L$35</f>
        <v>1748.6774898166832</v>
      </c>
    </row>
    <row r="106" spans="1:27">
      <c r="A106" s="227" t="s">
        <v>368</v>
      </c>
      <c r="C106" s="1252"/>
      <c r="D106" s="220"/>
      <c r="E106" s="1253"/>
      <c r="F106" s="222">
        <f t="shared" ref="F106:W106" si="34">+MAX(F32,F69)</f>
        <v>0</v>
      </c>
      <c r="G106" s="223">
        <f t="shared" si="34"/>
        <v>0</v>
      </c>
      <c r="H106" s="223">
        <f t="shared" si="34"/>
        <v>0</v>
      </c>
      <c r="I106" s="224">
        <f t="shared" si="34"/>
        <v>0</v>
      </c>
      <c r="J106" s="225">
        <f t="shared" si="34"/>
        <v>0</v>
      </c>
      <c r="K106" s="225">
        <f t="shared" si="34"/>
        <v>0</v>
      </c>
      <c r="L106" s="225">
        <f t="shared" si="34"/>
        <v>0</v>
      </c>
      <c r="M106" s="225">
        <f t="shared" si="34"/>
        <v>0</v>
      </c>
      <c r="N106" s="225">
        <f t="shared" si="34"/>
        <v>0</v>
      </c>
      <c r="O106" s="225">
        <f t="shared" si="34"/>
        <v>0</v>
      </c>
      <c r="P106" s="225">
        <f t="shared" si="34"/>
        <v>0</v>
      </c>
      <c r="Q106" s="226">
        <f t="shared" si="34"/>
        <v>0</v>
      </c>
      <c r="R106" s="223">
        <f t="shared" si="34"/>
        <v>0</v>
      </c>
      <c r="S106" s="1562">
        <f t="shared" si="34"/>
        <v>0</v>
      </c>
      <c r="T106" s="1562">
        <f t="shared" si="34"/>
        <v>0</v>
      </c>
      <c r="U106" s="1562">
        <f t="shared" si="34"/>
        <v>0</v>
      </c>
      <c r="V106" s="1562">
        <f t="shared" si="34"/>
        <v>0</v>
      </c>
      <c r="W106" s="1563">
        <f t="shared" si="34"/>
        <v>0</v>
      </c>
      <c r="Y106" s="1673">
        <f>+J106*Peajes!J$35</f>
        <v>0</v>
      </c>
      <c r="Z106" s="1672">
        <f>+J106*Peajes!K$35</f>
        <v>0</v>
      </c>
      <c r="AA106" s="1674">
        <f>+J106*Peajes!L$35</f>
        <v>0</v>
      </c>
    </row>
    <row r="107" spans="1:27" s="1646" customFormat="1">
      <c r="A107" s="1664" t="s">
        <v>1479</v>
      </c>
      <c r="C107" s="1670"/>
      <c r="D107" s="1657"/>
      <c r="E107" s="1671"/>
      <c r="F107" s="1659">
        <f t="shared" ref="F107:W107" si="35">+MAX(F33,F70)</f>
        <v>0</v>
      </c>
      <c r="G107" s="1660">
        <f t="shared" si="35"/>
        <v>0</v>
      </c>
      <c r="H107" s="1660">
        <f t="shared" si="35"/>
        <v>0</v>
      </c>
      <c r="I107" s="1661">
        <f t="shared" si="35"/>
        <v>0</v>
      </c>
      <c r="J107" s="1662">
        <f t="shared" si="35"/>
        <v>0</v>
      </c>
      <c r="K107" s="1662">
        <f t="shared" si="35"/>
        <v>0</v>
      </c>
      <c r="L107" s="1662">
        <f t="shared" si="35"/>
        <v>0</v>
      </c>
      <c r="M107" s="1662">
        <f t="shared" si="35"/>
        <v>0</v>
      </c>
      <c r="N107" s="1662">
        <f t="shared" si="35"/>
        <v>0</v>
      </c>
      <c r="O107" s="1662">
        <f t="shared" si="35"/>
        <v>0</v>
      </c>
      <c r="P107" s="1662">
        <f t="shared" si="35"/>
        <v>0</v>
      </c>
      <c r="Q107" s="1663">
        <f t="shared" si="35"/>
        <v>0</v>
      </c>
      <c r="R107" s="1660">
        <f t="shared" si="35"/>
        <v>0</v>
      </c>
      <c r="S107" s="1681">
        <f t="shared" si="35"/>
        <v>0</v>
      </c>
      <c r="T107" s="1681">
        <f t="shared" si="35"/>
        <v>0</v>
      </c>
      <c r="U107" s="1681">
        <f t="shared" si="35"/>
        <v>0</v>
      </c>
      <c r="V107" s="1681">
        <f t="shared" si="35"/>
        <v>0</v>
      </c>
      <c r="W107" s="1682">
        <f t="shared" si="35"/>
        <v>0</v>
      </c>
      <c r="Y107" s="1673">
        <f>+J107*Peajes!J$35</f>
        <v>0</v>
      </c>
      <c r="Z107" s="1672">
        <f>+J107*Peajes!K$35</f>
        <v>0</v>
      </c>
      <c r="AA107" s="1674">
        <f>+J107*Peajes!L$35</f>
        <v>0</v>
      </c>
    </row>
    <row r="108" spans="1:27" s="1646" customFormat="1">
      <c r="A108" s="1664" t="s">
        <v>1558</v>
      </c>
      <c r="C108" s="1670"/>
      <c r="D108" s="1657"/>
      <c r="E108" s="1671"/>
      <c r="F108" s="1659">
        <f t="shared" ref="F108:W108" si="36">+MAX(F34,F71)</f>
        <v>0</v>
      </c>
      <c r="G108" s="1660">
        <f t="shared" si="36"/>
        <v>0</v>
      </c>
      <c r="H108" s="1660">
        <f t="shared" si="36"/>
        <v>0</v>
      </c>
      <c r="I108" s="1661">
        <f t="shared" si="36"/>
        <v>0</v>
      </c>
      <c r="J108" s="1662">
        <f t="shared" si="36"/>
        <v>0</v>
      </c>
      <c r="K108" s="1662">
        <f t="shared" si="36"/>
        <v>0</v>
      </c>
      <c r="L108" s="1662">
        <f t="shared" si="36"/>
        <v>0</v>
      </c>
      <c r="M108" s="1662">
        <f t="shared" si="36"/>
        <v>0</v>
      </c>
      <c r="N108" s="1662">
        <f t="shared" si="36"/>
        <v>0</v>
      </c>
      <c r="O108" s="1662">
        <f t="shared" si="36"/>
        <v>0</v>
      </c>
      <c r="P108" s="1662">
        <f t="shared" si="36"/>
        <v>0</v>
      </c>
      <c r="Q108" s="1663">
        <f t="shared" si="36"/>
        <v>0</v>
      </c>
      <c r="R108" s="1660">
        <f t="shared" si="36"/>
        <v>0</v>
      </c>
      <c r="S108" s="1681">
        <f t="shared" si="36"/>
        <v>0</v>
      </c>
      <c r="T108" s="1681">
        <f t="shared" si="36"/>
        <v>0</v>
      </c>
      <c r="U108" s="1681">
        <f t="shared" si="36"/>
        <v>0</v>
      </c>
      <c r="V108" s="1681">
        <f t="shared" si="36"/>
        <v>0</v>
      </c>
      <c r="W108" s="1682">
        <f t="shared" si="36"/>
        <v>0</v>
      </c>
      <c r="Y108" s="1673">
        <f>+J108*Peajes!J$35</f>
        <v>0</v>
      </c>
      <c r="Z108" s="1672">
        <f>+J108*Peajes!K$35</f>
        <v>0</v>
      </c>
      <c r="AA108" s="1674">
        <f>+J108*Peajes!L$35</f>
        <v>0</v>
      </c>
    </row>
    <row r="109" spans="1:27" s="1646" customFormat="1">
      <c r="A109" s="1723" t="s">
        <v>1777</v>
      </c>
      <c r="C109" s="1670"/>
      <c r="D109" s="1657"/>
      <c r="E109" s="1671"/>
      <c r="F109" s="1659">
        <f t="shared" ref="F109:W109" si="37">+MAX(F35,F72)</f>
        <v>2251.6136138974834</v>
      </c>
      <c r="G109" s="1660">
        <f t="shared" si="37"/>
        <v>94.605614029306039</v>
      </c>
      <c r="H109" s="1660">
        <f t="shared" si="37"/>
        <v>1045.3920350238313</v>
      </c>
      <c r="I109" s="1661">
        <f t="shared" si="37"/>
        <v>0</v>
      </c>
      <c r="J109" s="1662">
        <f t="shared" si="37"/>
        <v>666.96957890660735</v>
      </c>
      <c r="K109" s="1662">
        <f t="shared" si="37"/>
        <v>0</v>
      </c>
      <c r="L109" s="1662">
        <f t="shared" si="37"/>
        <v>14.190842104395902</v>
      </c>
      <c r="M109" s="1662">
        <f t="shared" si="37"/>
        <v>9.4605614029306047</v>
      </c>
      <c r="N109" s="1662">
        <f t="shared" si="37"/>
        <v>23.65140350732651</v>
      </c>
      <c r="O109" s="1662">
        <f t="shared" si="37"/>
        <v>56.763368417583607</v>
      </c>
      <c r="P109" s="1662">
        <f t="shared" si="37"/>
        <v>14.190842104395902</v>
      </c>
      <c r="Q109" s="1663">
        <f t="shared" si="37"/>
        <v>33.111964910257107</v>
      </c>
      <c r="R109" s="1660">
        <f t="shared" si="37"/>
        <v>0</v>
      </c>
      <c r="S109" s="1681">
        <f t="shared" si="37"/>
        <v>0</v>
      </c>
      <c r="T109" s="1681">
        <f t="shared" si="37"/>
        <v>61.493649119048911</v>
      </c>
      <c r="U109" s="1681">
        <f t="shared" si="37"/>
        <v>18.921122805861209</v>
      </c>
      <c r="V109" s="1681">
        <f t="shared" si="37"/>
        <v>18.921122805861209</v>
      </c>
      <c r="W109" s="1682">
        <f t="shared" si="37"/>
        <v>9.4605614029306047</v>
      </c>
      <c r="Y109" s="1673">
        <f>+J109*Peajes!J$35</f>
        <v>593.60292522688053</v>
      </c>
      <c r="Z109" s="1672">
        <f>+J109*Peajes!K$35</f>
        <v>33.34847894533037</v>
      </c>
      <c r="AA109" s="1674">
        <f>+J109*Peajes!L$35</f>
        <v>40.018174734396439</v>
      </c>
    </row>
    <row r="110" spans="1:27" s="1646" customFormat="1">
      <c r="A110" s="1723" t="s">
        <v>1806</v>
      </c>
      <c r="C110" s="1670"/>
      <c r="D110" s="1657"/>
      <c r="E110" s="1671"/>
      <c r="F110" s="1659">
        <f t="shared" ref="F110:W110" si="38">+MAX(F36,F73)</f>
        <v>0</v>
      </c>
      <c r="G110" s="1660">
        <f t="shared" si="38"/>
        <v>0</v>
      </c>
      <c r="H110" s="1660">
        <f t="shared" si="38"/>
        <v>0</v>
      </c>
      <c r="I110" s="1661">
        <f t="shared" si="38"/>
        <v>0</v>
      </c>
      <c r="J110" s="1662">
        <f t="shared" si="38"/>
        <v>0</v>
      </c>
      <c r="K110" s="1662">
        <f t="shared" si="38"/>
        <v>0</v>
      </c>
      <c r="L110" s="1662">
        <f t="shared" si="38"/>
        <v>0</v>
      </c>
      <c r="M110" s="1662">
        <f t="shared" si="38"/>
        <v>0</v>
      </c>
      <c r="N110" s="1662">
        <f t="shared" si="38"/>
        <v>0</v>
      </c>
      <c r="O110" s="1662">
        <f t="shared" si="38"/>
        <v>0</v>
      </c>
      <c r="P110" s="1662">
        <f t="shared" si="38"/>
        <v>0</v>
      </c>
      <c r="Q110" s="1663">
        <f t="shared" si="38"/>
        <v>0</v>
      </c>
      <c r="R110" s="1660">
        <f t="shared" si="38"/>
        <v>0</v>
      </c>
      <c r="S110" s="1681">
        <f t="shared" si="38"/>
        <v>0</v>
      </c>
      <c r="T110" s="1681">
        <f t="shared" si="38"/>
        <v>0</v>
      </c>
      <c r="U110" s="1681">
        <f t="shared" si="38"/>
        <v>0</v>
      </c>
      <c r="V110" s="1681">
        <f t="shared" si="38"/>
        <v>0</v>
      </c>
      <c r="W110" s="1682">
        <f t="shared" si="38"/>
        <v>0</v>
      </c>
      <c r="Y110" s="1673">
        <f>+J110*Peajes!J$35</f>
        <v>0</v>
      </c>
      <c r="Z110" s="1672">
        <f>+J110*Peajes!K$35</f>
        <v>0</v>
      </c>
      <c r="AA110" s="1674">
        <f>+J110*Peajes!L$35</f>
        <v>0</v>
      </c>
    </row>
    <row r="111" spans="1:27" s="1646" customFormat="1">
      <c r="A111" s="1723" t="s">
        <v>1807</v>
      </c>
      <c r="C111" s="1670"/>
      <c r="D111" s="1657"/>
      <c r="E111" s="1671"/>
      <c r="F111" s="1659">
        <f t="shared" ref="F111:W111" si="39">+MAX(F37,F74)</f>
        <v>0</v>
      </c>
      <c r="G111" s="1660">
        <f t="shared" si="39"/>
        <v>0</v>
      </c>
      <c r="H111" s="1660">
        <f t="shared" si="39"/>
        <v>0</v>
      </c>
      <c r="I111" s="1661">
        <f t="shared" si="39"/>
        <v>0</v>
      </c>
      <c r="J111" s="1662">
        <f t="shared" si="39"/>
        <v>0</v>
      </c>
      <c r="K111" s="1662">
        <f t="shared" si="39"/>
        <v>0</v>
      </c>
      <c r="L111" s="1662">
        <f t="shared" si="39"/>
        <v>0</v>
      </c>
      <c r="M111" s="1662">
        <f t="shared" si="39"/>
        <v>0</v>
      </c>
      <c r="N111" s="1662">
        <f t="shared" si="39"/>
        <v>0</v>
      </c>
      <c r="O111" s="1662">
        <f t="shared" si="39"/>
        <v>0</v>
      </c>
      <c r="P111" s="1662">
        <f t="shared" si="39"/>
        <v>0</v>
      </c>
      <c r="Q111" s="1663">
        <f t="shared" si="39"/>
        <v>0</v>
      </c>
      <c r="R111" s="1660">
        <f t="shared" si="39"/>
        <v>0</v>
      </c>
      <c r="S111" s="1681">
        <f t="shared" si="39"/>
        <v>0</v>
      </c>
      <c r="T111" s="1681">
        <f t="shared" si="39"/>
        <v>0</v>
      </c>
      <c r="U111" s="1681">
        <f t="shared" si="39"/>
        <v>0</v>
      </c>
      <c r="V111" s="1681">
        <f t="shared" si="39"/>
        <v>0</v>
      </c>
      <c r="W111" s="1682">
        <f t="shared" si="39"/>
        <v>0</v>
      </c>
      <c r="Y111" s="1673">
        <f>+J111*Peajes!J$35</f>
        <v>0</v>
      </c>
      <c r="Z111" s="1672">
        <f>+J111*Peajes!K$35</f>
        <v>0</v>
      </c>
      <c r="AA111" s="1674">
        <f>+J111*Peajes!L$35</f>
        <v>0</v>
      </c>
    </row>
    <row r="112" spans="1:27" s="1646" customFormat="1" ht="13.5" thickBot="1">
      <c r="A112" s="1723" t="s">
        <v>1808</v>
      </c>
      <c r="C112" s="1670"/>
      <c r="D112" s="1657"/>
      <c r="E112" s="1671"/>
      <c r="F112" s="1659">
        <f t="shared" ref="F112:W112" si="40">+MAX(F38,F75)</f>
        <v>0</v>
      </c>
      <c r="G112" s="1660">
        <f t="shared" si="40"/>
        <v>0</v>
      </c>
      <c r="H112" s="1660">
        <f t="shared" si="40"/>
        <v>0</v>
      </c>
      <c r="I112" s="1661">
        <f t="shared" si="40"/>
        <v>0</v>
      </c>
      <c r="J112" s="1662">
        <f t="shared" si="40"/>
        <v>0</v>
      </c>
      <c r="K112" s="1662">
        <f t="shared" si="40"/>
        <v>0</v>
      </c>
      <c r="L112" s="1662">
        <f t="shared" si="40"/>
        <v>0</v>
      </c>
      <c r="M112" s="1662">
        <f t="shared" si="40"/>
        <v>0</v>
      </c>
      <c r="N112" s="1662">
        <f t="shared" si="40"/>
        <v>0</v>
      </c>
      <c r="O112" s="1662">
        <f t="shared" si="40"/>
        <v>0</v>
      </c>
      <c r="P112" s="1662">
        <f t="shared" si="40"/>
        <v>0</v>
      </c>
      <c r="Q112" s="1663">
        <f t="shared" si="40"/>
        <v>0</v>
      </c>
      <c r="R112" s="1660">
        <f t="shared" si="40"/>
        <v>0</v>
      </c>
      <c r="S112" s="1681">
        <f t="shared" si="40"/>
        <v>0</v>
      </c>
      <c r="T112" s="1681">
        <f t="shared" si="40"/>
        <v>0</v>
      </c>
      <c r="U112" s="1681">
        <f t="shared" si="40"/>
        <v>0</v>
      </c>
      <c r="V112" s="1681">
        <f t="shared" si="40"/>
        <v>0</v>
      </c>
      <c r="W112" s="1682">
        <f t="shared" si="40"/>
        <v>0</v>
      </c>
      <c r="Y112" s="1675">
        <f>+J112*Peajes!J$35</f>
        <v>0</v>
      </c>
      <c r="Z112" s="1676">
        <f>+J112*Peajes!K$35</f>
        <v>0</v>
      </c>
      <c r="AA112" s="1677">
        <f>+J112*Peajes!L$35</f>
        <v>0</v>
      </c>
    </row>
    <row r="113" spans="1:27" ht="15.75" customHeight="1" thickBot="1">
      <c r="A113" s="228" t="s">
        <v>369</v>
      </c>
      <c r="B113" s="229"/>
      <c r="C113" s="231"/>
      <c r="D113" s="231"/>
      <c r="E113" s="1254"/>
      <c r="F113" s="233">
        <f t="shared" ref="F113:W113" si="41">SUM(F82:F112)</f>
        <v>22760155.1663954</v>
      </c>
      <c r="G113" s="234">
        <f t="shared" si="41"/>
        <v>956309.04060484911</v>
      </c>
      <c r="H113" s="234">
        <f t="shared" si="41"/>
        <v>10567214.898683576</v>
      </c>
      <c r="I113" s="235">
        <f t="shared" si="41"/>
        <v>0</v>
      </c>
      <c r="J113" s="236">
        <f t="shared" si="41"/>
        <v>16774050.73646177</v>
      </c>
      <c r="K113" s="236">
        <f t="shared" si="41"/>
        <v>0</v>
      </c>
      <c r="L113" s="236">
        <f t="shared" si="41"/>
        <v>143446.35609072726</v>
      </c>
      <c r="M113" s="236">
        <f t="shared" si="41"/>
        <v>95630.904060484871</v>
      </c>
      <c r="N113" s="236">
        <f t="shared" si="41"/>
        <v>239077.26015121228</v>
      </c>
      <c r="O113" s="236">
        <f t="shared" si="41"/>
        <v>573785.42436290905</v>
      </c>
      <c r="P113" s="236">
        <f t="shared" si="41"/>
        <v>143446.35609072726</v>
      </c>
      <c r="Q113" s="237">
        <f t="shared" si="41"/>
        <v>334708.164211697</v>
      </c>
      <c r="R113" s="234">
        <f t="shared" si="41"/>
        <v>0</v>
      </c>
      <c r="S113" s="234">
        <f t="shared" si="41"/>
        <v>0</v>
      </c>
      <c r="T113" s="234">
        <f t="shared" si="41"/>
        <v>621600.8763931517</v>
      </c>
      <c r="U113" s="234">
        <f t="shared" si="41"/>
        <v>191261.80812096974</v>
      </c>
      <c r="V113" s="234">
        <f t="shared" si="41"/>
        <v>191261.80812096974</v>
      </c>
      <c r="W113" s="232">
        <f t="shared" si="41"/>
        <v>95630.904060484871</v>
      </c>
      <c r="Y113" s="1267">
        <f>SUM(Y82:Y112)</f>
        <v>14928905.155450976</v>
      </c>
      <c r="Z113" s="1268">
        <f>SUM(Z82:Z112)</f>
        <v>838702.53682308842</v>
      </c>
      <c r="AA113" s="1269">
        <f>SUM(AA82:AA112)</f>
        <v>1006443.0441877062</v>
      </c>
    </row>
    <row r="115" spans="1:27">
      <c r="AA115" s="1280"/>
    </row>
  </sheetData>
  <mergeCells count="6">
    <mergeCell ref="Y79:AA79"/>
    <mergeCell ref="A1:Q1"/>
    <mergeCell ref="A2:Q2"/>
    <mergeCell ref="C5:W5"/>
    <mergeCell ref="C42:W42"/>
    <mergeCell ref="F79:W79"/>
  </mergeCells>
  <pageMargins left="0.62992125984251968" right="0.23622047244094491" top="0.35433070866141736" bottom="0.35433070866141736" header="0.31496062992125984" footer="0.31496062992125984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0"/>
  <sheetViews>
    <sheetView showGridLines="0" view="pageBreakPreview" topLeftCell="F1" zoomScale="75" zoomScaleNormal="75" zoomScaleSheetLayoutView="75" workbookViewId="0">
      <selection activeCell="D15" sqref="D15:L45"/>
    </sheetView>
  </sheetViews>
  <sheetFormatPr defaultColWidth="11.42578125" defaultRowHeight="12.75"/>
  <cols>
    <col min="1" max="1" width="30.28515625" style="450" customWidth="1"/>
    <col min="2" max="2" width="19.7109375" style="450" customWidth="1"/>
    <col min="3" max="3" width="22" style="450" customWidth="1"/>
    <col min="4" max="4" width="18.140625" style="450" customWidth="1"/>
    <col min="5" max="5" width="17.42578125" style="450" customWidth="1"/>
    <col min="6" max="6" width="19.5703125" style="450" customWidth="1"/>
    <col min="7" max="7" width="18.5703125" style="450" customWidth="1"/>
    <col min="8" max="8" width="19.85546875" style="450" customWidth="1"/>
    <col min="9" max="9" width="19.85546875" style="451" customWidth="1"/>
    <col min="10" max="10" width="19.85546875" style="450" customWidth="1"/>
    <col min="11" max="11" width="23.7109375" style="450" customWidth="1"/>
    <col min="12" max="12" width="23.85546875" style="450" customWidth="1"/>
    <col min="13" max="17" width="24.85546875" style="450" customWidth="1"/>
    <col min="18" max="19" width="18.5703125" style="450" customWidth="1"/>
    <col min="20" max="20" width="4" style="450" customWidth="1"/>
    <col min="21" max="21" width="16.42578125" style="450" customWidth="1"/>
    <col min="22" max="22" width="11.42578125" style="450" customWidth="1"/>
    <col min="23" max="23" width="13.85546875" style="450" customWidth="1"/>
    <col min="24" max="16384" width="11.42578125" style="450"/>
  </cols>
  <sheetData>
    <row r="1" spans="1:26" ht="15.75">
      <c r="A1" s="591" t="s">
        <v>791</v>
      </c>
      <c r="B1" s="591"/>
      <c r="C1" s="590">
        <f>1.12^(1/12)-1</f>
        <v>9.4887929345830457E-3</v>
      </c>
      <c r="D1" s="451"/>
      <c r="E1" s="451"/>
      <c r="F1" s="451"/>
      <c r="G1" s="451"/>
      <c r="H1" s="451"/>
      <c r="J1" s="589"/>
      <c r="K1" s="589"/>
      <c r="M1" s="589"/>
      <c r="N1" s="589"/>
      <c r="O1" s="589"/>
      <c r="P1" s="589"/>
      <c r="Q1" s="589"/>
      <c r="R1" s="589"/>
      <c r="S1" s="589"/>
      <c r="T1" s="451"/>
    </row>
    <row r="2" spans="1:26" ht="15.75">
      <c r="M2" s="588"/>
      <c r="N2" s="588"/>
      <c r="O2" s="588"/>
      <c r="P2" s="588"/>
      <c r="Q2" s="588"/>
    </row>
    <row r="3" spans="1:26" ht="15.75">
      <c r="A3" s="2351"/>
      <c r="B3" s="2351"/>
      <c r="C3" s="2351"/>
      <c r="D3" s="2351"/>
      <c r="E3" s="2351"/>
      <c r="F3" s="2351"/>
      <c r="G3" s="2351"/>
      <c r="H3" s="2351"/>
      <c r="I3" s="2351"/>
      <c r="J3" s="2351"/>
      <c r="K3" s="2351"/>
      <c r="L3" s="2351"/>
      <c r="M3" s="2351"/>
      <c r="N3" s="2351"/>
      <c r="O3" s="2351"/>
      <c r="P3" s="2351"/>
      <c r="Q3" s="1209"/>
      <c r="R3" s="1209"/>
      <c r="S3" s="587"/>
      <c r="T3" s="587"/>
      <c r="U3" s="587"/>
    </row>
    <row r="4" spans="1:26" ht="15.75">
      <c r="A4" s="2352"/>
      <c r="B4" s="2352"/>
      <c r="C4" s="2352"/>
      <c r="D4" s="2352"/>
      <c r="E4" s="2352"/>
      <c r="F4" s="2352"/>
      <c r="G4" s="2352"/>
      <c r="H4" s="2352"/>
      <c r="I4" s="2352"/>
      <c r="J4" s="2352"/>
      <c r="K4" s="2352"/>
      <c r="L4" s="2352"/>
      <c r="M4" s="2352"/>
      <c r="N4" s="2352"/>
      <c r="O4" s="2352"/>
      <c r="P4" s="2352"/>
      <c r="Q4" s="1211"/>
      <c r="R4" s="1211"/>
      <c r="S4" s="586"/>
      <c r="T4" s="586"/>
      <c r="U4" s="586"/>
    </row>
    <row r="5" spans="1:26">
      <c r="A5" s="1270"/>
      <c r="B5" s="1270"/>
      <c r="C5" s="1270"/>
      <c r="D5" s="1270"/>
      <c r="E5" s="1270"/>
      <c r="F5" s="1270"/>
      <c r="G5" s="1270"/>
      <c r="H5" s="1270"/>
      <c r="I5" s="1271"/>
      <c r="J5" s="1270"/>
      <c r="K5" s="1270"/>
      <c r="L5" s="1270"/>
      <c r="M5" s="1270"/>
      <c r="N5" s="1270"/>
      <c r="O5" s="1270"/>
      <c r="Q5" s="1270"/>
      <c r="R5" s="1270"/>
      <c r="V5" s="450" t="s">
        <v>563</v>
      </c>
    </row>
    <row r="6" spans="1:26">
      <c r="A6" s="1272" t="s">
        <v>1453</v>
      </c>
      <c r="B6" s="1272"/>
      <c r="C6" s="1272"/>
      <c r="D6" s="1272"/>
      <c r="E6" s="1272"/>
      <c r="F6" s="1272"/>
      <c r="G6" s="1272"/>
      <c r="H6" s="1272"/>
      <c r="I6" s="1272"/>
      <c r="J6" s="1272"/>
      <c r="K6" s="1272"/>
      <c r="L6" s="1272"/>
      <c r="M6" s="1272"/>
      <c r="N6" s="1272"/>
      <c r="O6" s="1272"/>
      <c r="P6" s="585" t="str">
        <f>+RELACION!C65</f>
        <v>COES/D/DO/STR-INF-122-2012 Revision 2</v>
      </c>
      <c r="Q6" s="1210"/>
      <c r="R6" s="1210"/>
      <c r="S6" s="584"/>
      <c r="T6" s="584"/>
      <c r="U6" s="584"/>
    </row>
    <row r="7" spans="1:26" ht="13.5" thickBot="1">
      <c r="J7" s="583"/>
      <c r="K7" s="583"/>
      <c r="L7" s="583"/>
      <c r="M7" s="583"/>
      <c r="N7" s="583"/>
      <c r="O7" s="583"/>
      <c r="P7" s="583"/>
      <c r="Q7" s="583"/>
      <c r="R7" s="583"/>
      <c r="S7" s="583"/>
      <c r="T7" s="451"/>
      <c r="U7" s="451"/>
    </row>
    <row r="8" spans="1:26">
      <c r="A8" s="582"/>
      <c r="B8" s="581"/>
      <c r="C8" s="580"/>
      <c r="D8" s="2345"/>
      <c r="E8" s="2346"/>
      <c r="F8" s="2346"/>
      <c r="G8" s="2346"/>
      <c r="H8" s="2346"/>
      <c r="I8" s="2346"/>
      <c r="J8" s="2346"/>
      <c r="K8" s="2346"/>
      <c r="L8" s="2346"/>
      <c r="M8" s="2346"/>
      <c r="N8" s="2346"/>
      <c r="O8" s="2347"/>
      <c r="P8" s="579"/>
      <c r="Q8" s="577"/>
    </row>
    <row r="9" spans="1:26" ht="13.5" thickBot="1">
      <c r="A9" s="565"/>
      <c r="B9" s="2344" t="s">
        <v>790</v>
      </c>
      <c r="C9" s="2344"/>
      <c r="D9" s="2348" t="s">
        <v>789</v>
      </c>
      <c r="E9" s="2349"/>
      <c r="F9" s="2349"/>
      <c r="G9" s="2349"/>
      <c r="H9" s="2349"/>
      <c r="I9" s="2349"/>
      <c r="J9" s="2349"/>
      <c r="K9" s="2349"/>
      <c r="L9" s="2349"/>
      <c r="M9" s="2349"/>
      <c r="N9" s="2349"/>
      <c r="O9" s="2350"/>
      <c r="P9" s="578" t="s">
        <v>788</v>
      </c>
      <c r="S9" s="577"/>
      <c r="U9" s="577"/>
      <c r="V9" s="577"/>
      <c r="W9" s="577"/>
      <c r="X9" s="577"/>
      <c r="Y9" s="577"/>
      <c r="Z9" s="577"/>
    </row>
    <row r="10" spans="1:26">
      <c r="A10" s="565" t="s">
        <v>0</v>
      </c>
      <c r="B10" s="2343" t="s">
        <v>787</v>
      </c>
      <c r="C10" s="2343"/>
      <c r="D10" s="565" t="str">
        <f>+D50</f>
        <v>REDESUR</v>
      </c>
      <c r="E10" s="576" t="str">
        <f>+E50</f>
        <v>TRANSMANTARO</v>
      </c>
      <c r="F10" s="576" t="str">
        <f>+F50</f>
        <v>ETESELVA</v>
      </c>
      <c r="G10" s="476" t="s">
        <v>777</v>
      </c>
      <c r="H10" s="475" t="s">
        <v>776</v>
      </c>
      <c r="I10" s="564" t="s">
        <v>205</v>
      </c>
      <c r="J10" s="563" t="s">
        <v>775</v>
      </c>
      <c r="K10" s="562" t="s">
        <v>773</v>
      </c>
      <c r="L10" s="455" t="s">
        <v>774</v>
      </c>
      <c r="M10" s="561"/>
      <c r="N10" s="575"/>
      <c r="O10" s="559"/>
      <c r="P10" s="558" t="s">
        <v>786</v>
      </c>
      <c r="S10" s="462"/>
    </row>
    <row r="11" spans="1:26" ht="38.25" customHeight="1">
      <c r="A11" s="565"/>
      <c r="B11" s="475"/>
      <c r="C11" s="574"/>
      <c r="D11" s="573"/>
      <c r="E11" s="570"/>
      <c r="F11" s="570"/>
      <c r="G11" s="572"/>
      <c r="H11" s="571"/>
      <c r="I11" s="570"/>
      <c r="J11" s="569"/>
      <c r="K11" s="1429" t="s">
        <v>1503</v>
      </c>
      <c r="L11" s="1430" t="s">
        <v>1502</v>
      </c>
      <c r="M11" s="568"/>
      <c r="N11" s="567"/>
      <c r="O11" s="566"/>
      <c r="P11" s="558" t="s">
        <v>785</v>
      </c>
    </row>
    <row r="12" spans="1:26">
      <c r="A12" s="565"/>
      <c r="B12" s="475" t="s">
        <v>767</v>
      </c>
      <c r="C12" s="475" t="s">
        <v>784</v>
      </c>
      <c r="D12" s="565" t="s">
        <v>782</v>
      </c>
      <c r="E12" s="564" t="s">
        <v>782</v>
      </c>
      <c r="F12" s="564" t="s">
        <v>782</v>
      </c>
      <c r="G12" s="476" t="s">
        <v>782</v>
      </c>
      <c r="H12" s="475" t="s">
        <v>782</v>
      </c>
      <c r="I12" s="564" t="s">
        <v>782</v>
      </c>
      <c r="J12" s="563" t="s">
        <v>782</v>
      </c>
      <c r="K12" s="562" t="s">
        <v>783</v>
      </c>
      <c r="L12" s="455" t="s">
        <v>781</v>
      </c>
      <c r="M12" s="561"/>
      <c r="N12" s="560"/>
      <c r="O12" s="559"/>
      <c r="P12" s="558" t="s">
        <v>767</v>
      </c>
    </row>
    <row r="13" spans="1:26" ht="5.25" customHeight="1" thickBot="1">
      <c r="A13" s="557"/>
      <c r="B13" s="473"/>
      <c r="C13" s="473"/>
      <c r="D13" s="557"/>
      <c r="E13" s="555"/>
      <c r="F13" s="555"/>
      <c r="G13" s="474"/>
      <c r="H13" s="473"/>
      <c r="I13" s="555"/>
      <c r="J13" s="554"/>
      <c r="K13" s="556"/>
      <c r="L13" s="457"/>
      <c r="M13" s="555"/>
      <c r="N13" s="554"/>
      <c r="O13" s="553"/>
      <c r="P13" s="552"/>
    </row>
    <row r="14" spans="1:26">
      <c r="A14" s="533"/>
      <c r="B14" s="550"/>
      <c r="C14" s="550"/>
      <c r="D14" s="533"/>
      <c r="E14" s="548"/>
      <c r="F14" s="548"/>
      <c r="G14" s="551"/>
      <c r="H14" s="550"/>
      <c r="I14" s="548"/>
      <c r="J14" s="547"/>
      <c r="K14" s="549"/>
      <c r="L14" s="460"/>
      <c r="M14" s="548"/>
      <c r="N14" s="547"/>
      <c r="O14" s="546"/>
      <c r="P14" s="545"/>
    </row>
    <row r="15" spans="1:26">
      <c r="A15" s="533" t="s">
        <v>12</v>
      </c>
      <c r="B15" s="471">
        <f>+'3'!F82</f>
        <v>618342.35441826878</v>
      </c>
      <c r="C15" s="532">
        <f t="shared" ref="C15:C45" si="0">B15/$B$47*100</f>
        <v>2.7167756541977814</v>
      </c>
      <c r="D15" s="531">
        <f t="shared" ref="D15:O24" si="1">D$56*$C15/100</f>
        <v>74509.056219236474</v>
      </c>
      <c r="E15" s="528">
        <f t="shared" si="1"/>
        <v>250260.95098849403</v>
      </c>
      <c r="F15" s="528">
        <f t="shared" si="1"/>
        <v>17473.431911268352</v>
      </c>
      <c r="G15" s="530">
        <f t="shared" si="1"/>
        <v>118968.76568884763</v>
      </c>
      <c r="H15" s="529">
        <f t="shared" si="1"/>
        <v>51592.81178304497</v>
      </c>
      <c r="I15" s="528">
        <f t="shared" si="1"/>
        <v>604.39265778485242</v>
      </c>
      <c r="J15" s="527">
        <f t="shared" si="1"/>
        <v>579.56323004844262</v>
      </c>
      <c r="K15" s="534">
        <f t="shared" si="1"/>
        <v>89732.282290121744</v>
      </c>
      <c r="L15" s="534">
        <f t="shared" si="1"/>
        <v>51363.926694309594</v>
      </c>
      <c r="M15" s="534">
        <f t="shared" si="1"/>
        <v>0</v>
      </c>
      <c r="N15" s="534">
        <f t="shared" si="1"/>
        <v>0</v>
      </c>
      <c r="O15" s="534">
        <f t="shared" si="1"/>
        <v>0</v>
      </c>
      <c r="P15" s="526">
        <f t="shared" ref="P15:P38" si="2">B15-SUM(D15:O15)</f>
        <v>-36742.827044887235</v>
      </c>
      <c r="U15" s="535"/>
    </row>
    <row r="16" spans="1:26">
      <c r="A16" s="533" t="s">
        <v>39</v>
      </c>
      <c r="B16" s="471">
        <f>+'3'!F83</f>
        <v>5066260.0489609046</v>
      </c>
      <c r="C16" s="532">
        <f t="shared" si="0"/>
        <v>22.259338795901822</v>
      </c>
      <c r="D16" s="531">
        <f t="shared" si="1"/>
        <v>610474.52452845778</v>
      </c>
      <c r="E16" s="528">
        <f t="shared" si="1"/>
        <v>2050461.2837022748</v>
      </c>
      <c r="F16" s="528">
        <f t="shared" si="1"/>
        <v>143164.9463727597</v>
      </c>
      <c r="G16" s="530">
        <f t="shared" si="1"/>
        <v>974745.94838427287</v>
      </c>
      <c r="H16" s="529">
        <f t="shared" si="1"/>
        <v>422715.02070387313</v>
      </c>
      <c r="I16" s="528">
        <f t="shared" si="1"/>
        <v>4951.9660979740111</v>
      </c>
      <c r="J16" s="527">
        <f t="shared" si="1"/>
        <v>4748.531322916625</v>
      </c>
      <c r="K16" s="534">
        <f t="shared" si="1"/>
        <v>735202.87526837201</v>
      </c>
      <c r="L16" s="534">
        <f t="shared" si="1"/>
        <v>420839.69812152488</v>
      </c>
      <c r="M16" s="534">
        <f t="shared" si="1"/>
        <v>0</v>
      </c>
      <c r="N16" s="534">
        <f t="shared" si="1"/>
        <v>0</v>
      </c>
      <c r="O16" s="534">
        <f t="shared" si="1"/>
        <v>0</v>
      </c>
      <c r="P16" s="526">
        <f t="shared" si="2"/>
        <v>-301044.74554152135</v>
      </c>
      <c r="U16" s="535"/>
    </row>
    <row r="17" spans="1:21">
      <c r="A17" s="533" t="s">
        <v>99</v>
      </c>
      <c r="B17" s="471">
        <f>+'3'!F84</f>
        <v>607166.28916008631</v>
      </c>
      <c r="C17" s="532">
        <f t="shared" si="0"/>
        <v>2.6676720115535364</v>
      </c>
      <c r="D17" s="531">
        <f t="shared" si="1"/>
        <v>73162.361999308443</v>
      </c>
      <c r="E17" s="528">
        <f t="shared" si="1"/>
        <v>245737.67565430875</v>
      </c>
      <c r="F17" s="528">
        <f t="shared" si="1"/>
        <v>17157.61299003585</v>
      </c>
      <c r="G17" s="530">
        <f t="shared" si="1"/>
        <v>116818.49621511111</v>
      </c>
      <c r="H17" s="529">
        <f t="shared" si="1"/>
        <v>50660.311159045334</v>
      </c>
      <c r="I17" s="528">
        <f t="shared" si="1"/>
        <v>593.46872262707939</v>
      </c>
      <c r="J17" s="527">
        <f t="shared" si="1"/>
        <v>569.08806781188821</v>
      </c>
      <c r="K17" s="534">
        <f t="shared" si="1"/>
        <v>88110.439898970129</v>
      </c>
      <c r="L17" s="534">
        <f t="shared" si="1"/>
        <v>50435.56299327837</v>
      </c>
      <c r="M17" s="534">
        <f t="shared" si="1"/>
        <v>0</v>
      </c>
      <c r="N17" s="534">
        <f t="shared" si="1"/>
        <v>0</v>
      </c>
      <c r="O17" s="534">
        <f t="shared" si="1"/>
        <v>0</v>
      </c>
      <c r="P17" s="526">
        <f t="shared" si="2"/>
        <v>-36078.728540410637</v>
      </c>
      <c r="U17" s="535"/>
    </row>
    <row r="18" spans="1:21">
      <c r="A18" s="533" t="s">
        <v>132</v>
      </c>
      <c r="B18" s="471">
        <f>+'3'!F85</f>
        <v>1276555.7056856863</v>
      </c>
      <c r="C18" s="532">
        <f t="shared" si="0"/>
        <v>5.6087302408661861</v>
      </c>
      <c r="D18" s="531">
        <f t="shared" si="1"/>
        <v>153822.49034421274</v>
      </c>
      <c r="E18" s="528">
        <f t="shared" si="1"/>
        <v>516658.84216397337</v>
      </c>
      <c r="F18" s="528">
        <f t="shared" si="1"/>
        <v>36073.558676447261</v>
      </c>
      <c r="G18" s="530">
        <f t="shared" si="1"/>
        <v>245608.69161447015</v>
      </c>
      <c r="H18" s="529">
        <f t="shared" si="1"/>
        <v>106512.35158551499</v>
      </c>
      <c r="I18" s="528">
        <f t="shared" si="1"/>
        <v>1247.7568296217537</v>
      </c>
      <c r="J18" s="527">
        <f t="shared" si="1"/>
        <v>1196.4969613314054</v>
      </c>
      <c r="K18" s="534">
        <f t="shared" si="1"/>
        <v>185250.54304167733</v>
      </c>
      <c r="L18" s="534">
        <f t="shared" si="1"/>
        <v>106039.82279319833</v>
      </c>
      <c r="M18" s="534">
        <f t="shared" si="1"/>
        <v>0</v>
      </c>
      <c r="N18" s="534">
        <f t="shared" si="1"/>
        <v>0</v>
      </c>
      <c r="O18" s="534">
        <f t="shared" si="1"/>
        <v>0</v>
      </c>
      <c r="P18" s="526">
        <f t="shared" si="2"/>
        <v>-75854.84832476126</v>
      </c>
      <c r="U18" s="535"/>
    </row>
    <row r="19" spans="1:21">
      <c r="A19" s="533" t="s">
        <v>434</v>
      </c>
      <c r="B19" s="471">
        <f>+'3'!F86</f>
        <v>896426.73525891406</v>
      </c>
      <c r="C19" s="532">
        <f t="shared" si="0"/>
        <v>3.9385791911579662</v>
      </c>
      <c r="D19" s="531">
        <f t="shared" si="1"/>
        <v>108017.68556946144</v>
      </c>
      <c r="E19" s="528">
        <f t="shared" si="1"/>
        <v>362809.70510012133</v>
      </c>
      <c r="F19" s="528">
        <f t="shared" si="1"/>
        <v>25331.681406044787</v>
      </c>
      <c r="G19" s="530">
        <f t="shared" si="1"/>
        <v>172472.06416026407</v>
      </c>
      <c r="H19" s="529">
        <f t="shared" si="1"/>
        <v>74795.419558495967</v>
      </c>
      <c r="I19" s="528">
        <f t="shared" si="1"/>
        <v>876.20350306142007</v>
      </c>
      <c r="J19" s="527">
        <f t="shared" si="1"/>
        <v>840.20764625967013</v>
      </c>
      <c r="K19" s="534">
        <f t="shared" si="1"/>
        <v>130087.18598346849</v>
      </c>
      <c r="L19" s="534">
        <f t="shared" si="1"/>
        <v>74463.598987935955</v>
      </c>
      <c r="M19" s="534">
        <f t="shared" si="1"/>
        <v>0</v>
      </c>
      <c r="N19" s="534">
        <f t="shared" si="1"/>
        <v>0</v>
      </c>
      <c r="O19" s="534">
        <f t="shared" si="1"/>
        <v>0</v>
      </c>
      <c r="P19" s="526">
        <f t="shared" si="2"/>
        <v>-53267.016656199121</v>
      </c>
      <c r="U19" s="535"/>
    </row>
    <row r="20" spans="1:21">
      <c r="A20" s="533" t="s">
        <v>221</v>
      </c>
      <c r="B20" s="471">
        <f>+'3'!F87</f>
        <v>3793355.762567265</v>
      </c>
      <c r="C20" s="532">
        <f t="shared" si="0"/>
        <v>16.666651588421622</v>
      </c>
      <c r="D20" s="531">
        <f t="shared" si="1"/>
        <v>457092.02313756064</v>
      </c>
      <c r="E20" s="528">
        <f t="shared" si="1"/>
        <v>1535280.2760388106</v>
      </c>
      <c r="F20" s="528">
        <f t="shared" si="1"/>
        <v>107194.57135488474</v>
      </c>
      <c r="G20" s="530">
        <f t="shared" si="1"/>
        <v>729839.78805054608</v>
      </c>
      <c r="H20" s="529">
        <f t="shared" si="1"/>
        <v>316507.33365723281</v>
      </c>
      <c r="I20" s="528">
        <f t="shared" si="1"/>
        <v>3707.7783122562337</v>
      </c>
      <c r="J20" s="527">
        <f t="shared" si="1"/>
        <v>3555.4567833941719</v>
      </c>
      <c r="K20" s="534">
        <f t="shared" si="1"/>
        <v>550482.21698120388</v>
      </c>
      <c r="L20" s="534">
        <f t="shared" si="1"/>
        <v>315103.18826089025</v>
      </c>
      <c r="M20" s="534">
        <f t="shared" si="1"/>
        <v>0</v>
      </c>
      <c r="N20" s="534">
        <f t="shared" si="1"/>
        <v>0</v>
      </c>
      <c r="O20" s="534">
        <f t="shared" si="1"/>
        <v>0</v>
      </c>
      <c r="P20" s="526">
        <f t="shared" si="2"/>
        <v>-225406.87000951404</v>
      </c>
      <c r="U20" s="535"/>
    </row>
    <row r="21" spans="1:21">
      <c r="A21" s="533" t="s">
        <v>92</v>
      </c>
      <c r="B21" s="471">
        <f>+'3'!F88</f>
        <v>263703.22486238542</v>
      </c>
      <c r="C21" s="532">
        <f t="shared" si="0"/>
        <v>1.1586178694059799</v>
      </c>
      <c r="D21" s="531">
        <f t="shared" si="1"/>
        <v>31775.727905539268</v>
      </c>
      <c r="E21" s="528">
        <f t="shared" si="1"/>
        <v>106728.28629842192</v>
      </c>
      <c r="F21" s="528">
        <f t="shared" si="1"/>
        <v>7451.8594941628398</v>
      </c>
      <c r="G21" s="530">
        <f t="shared" si="1"/>
        <v>50736.371115256312</v>
      </c>
      <c r="H21" s="529">
        <f t="shared" si="1"/>
        <v>22002.683060109452</v>
      </c>
      <c r="I21" s="528">
        <f t="shared" si="1"/>
        <v>257.75412569135318</v>
      </c>
      <c r="J21" s="527">
        <f t="shared" si="1"/>
        <v>247.16516939749107</v>
      </c>
      <c r="K21" s="534">
        <f t="shared" si="1"/>
        <v>38267.946623887154</v>
      </c>
      <c r="L21" s="534">
        <f t="shared" si="1"/>
        <v>21905.070894953442</v>
      </c>
      <c r="M21" s="534">
        <f t="shared" si="1"/>
        <v>0</v>
      </c>
      <c r="N21" s="534">
        <f t="shared" si="1"/>
        <v>0</v>
      </c>
      <c r="O21" s="534">
        <f t="shared" si="1"/>
        <v>0</v>
      </c>
      <c r="P21" s="526">
        <f t="shared" si="2"/>
        <v>-15669.639825033781</v>
      </c>
      <c r="U21" s="535"/>
    </row>
    <row r="22" spans="1:21">
      <c r="A22" s="533" t="s">
        <v>172</v>
      </c>
      <c r="B22" s="471">
        <f>+'3'!F89</f>
        <v>788134.18347258284</v>
      </c>
      <c r="C22" s="532">
        <f t="shared" si="0"/>
        <v>3.4627803620435613</v>
      </c>
      <c r="D22" s="531">
        <f t="shared" si="1"/>
        <v>94968.642799678433</v>
      </c>
      <c r="E22" s="528">
        <f t="shared" si="1"/>
        <v>318980.59198605252</v>
      </c>
      <c r="F22" s="528">
        <f t="shared" si="1"/>
        <v>22271.495545226368</v>
      </c>
      <c r="G22" s="530">
        <f t="shared" si="1"/>
        <v>151636.63031482411</v>
      </c>
      <c r="H22" s="529">
        <f t="shared" si="1"/>
        <v>65759.782258388761</v>
      </c>
      <c r="I22" s="528">
        <f t="shared" si="1"/>
        <v>770.35401252470865</v>
      </c>
      <c r="J22" s="527">
        <f t="shared" si="1"/>
        <v>738.70662396188402</v>
      </c>
      <c r="K22" s="534">
        <f t="shared" si="1"/>
        <v>114372.04410878535</v>
      </c>
      <c r="L22" s="534">
        <f t="shared" si="1"/>
        <v>65468.04716822302</v>
      </c>
      <c r="M22" s="534">
        <f t="shared" si="1"/>
        <v>0</v>
      </c>
      <c r="N22" s="534">
        <f t="shared" si="1"/>
        <v>0</v>
      </c>
      <c r="O22" s="534">
        <f t="shared" si="1"/>
        <v>0</v>
      </c>
      <c r="P22" s="526">
        <f t="shared" si="2"/>
        <v>-46832.111345082521</v>
      </c>
      <c r="U22" s="535"/>
    </row>
    <row r="23" spans="1:21">
      <c r="A23" s="533" t="s">
        <v>185</v>
      </c>
      <c r="B23" s="471">
        <f>+'3'!F90</f>
        <v>309041.96614324179</v>
      </c>
      <c r="C23" s="532">
        <f t="shared" si="0"/>
        <v>1.3578201197834179</v>
      </c>
      <c r="D23" s="531">
        <f t="shared" si="1"/>
        <v>37238.958426409663</v>
      </c>
      <c r="E23" s="528">
        <f t="shared" si="1"/>
        <v>125078.18005629511</v>
      </c>
      <c r="F23" s="528">
        <f t="shared" si="1"/>
        <v>8733.0646437906253</v>
      </c>
      <c r="G23" s="530">
        <f t="shared" si="1"/>
        <v>59459.522698725006</v>
      </c>
      <c r="H23" s="529">
        <f t="shared" si="1"/>
        <v>25785.624870045871</v>
      </c>
      <c r="I23" s="528">
        <f t="shared" si="1"/>
        <v>302.07003280584564</v>
      </c>
      <c r="J23" s="527">
        <f t="shared" si="1"/>
        <v>289.66050738510904</v>
      </c>
      <c r="K23" s="534">
        <f t="shared" si="1"/>
        <v>44847.390361200065</v>
      </c>
      <c r="L23" s="534">
        <f t="shared" si="1"/>
        <v>25671.23015433826</v>
      </c>
      <c r="M23" s="534">
        <f t="shared" si="1"/>
        <v>0</v>
      </c>
      <c r="N23" s="534">
        <f t="shared" si="1"/>
        <v>0</v>
      </c>
      <c r="O23" s="534">
        <f t="shared" si="1"/>
        <v>0</v>
      </c>
      <c r="P23" s="526">
        <f t="shared" si="2"/>
        <v>-18363.735607753741</v>
      </c>
      <c r="U23" s="535"/>
    </row>
    <row r="24" spans="1:21">
      <c r="A24" s="533" t="s">
        <v>205</v>
      </c>
      <c r="B24" s="471">
        <f>+'3'!F91</f>
        <v>766113.06551738048</v>
      </c>
      <c r="C24" s="532">
        <f t="shared" si="0"/>
        <v>3.3660274278293172</v>
      </c>
      <c r="D24" s="531">
        <f t="shared" si="1"/>
        <v>92315.140732400105</v>
      </c>
      <c r="E24" s="528">
        <f t="shared" si="1"/>
        <v>310068.01163000771</v>
      </c>
      <c r="F24" s="528">
        <f t="shared" si="1"/>
        <v>21649.211623624004</v>
      </c>
      <c r="G24" s="530">
        <f t="shared" si="1"/>
        <v>147399.77802175476</v>
      </c>
      <c r="H24" s="529">
        <f t="shared" si="1"/>
        <v>63922.39980221873</v>
      </c>
      <c r="I24" s="528">
        <f t="shared" si="1"/>
        <v>748.82968718416191</v>
      </c>
      <c r="J24" s="527">
        <f t="shared" si="1"/>
        <v>718.06655271300144</v>
      </c>
      <c r="K24" s="534">
        <f t="shared" si="1"/>
        <v>111176.39503415694</v>
      </c>
      <c r="L24" s="534">
        <f t="shared" si="1"/>
        <v>63638.816030657028</v>
      </c>
      <c r="M24" s="534">
        <f t="shared" si="1"/>
        <v>0</v>
      </c>
      <c r="N24" s="534">
        <f t="shared" si="1"/>
        <v>0</v>
      </c>
      <c r="O24" s="534">
        <f t="shared" si="1"/>
        <v>0</v>
      </c>
      <c r="P24" s="526">
        <f t="shared" si="2"/>
        <v>-45523.583597336081</v>
      </c>
      <c r="U24" s="535"/>
    </row>
    <row r="25" spans="1:21">
      <c r="A25" s="533" t="s">
        <v>214</v>
      </c>
      <c r="B25" s="471">
        <f>+'3'!F92</f>
        <v>207142.30738731346</v>
      </c>
      <c r="C25" s="532">
        <f t="shared" si="0"/>
        <v>0.91010938138573005</v>
      </c>
      <c r="D25" s="531">
        <f t="shared" ref="D25:O34" si="3">D$56*$C25/100</f>
        <v>24960.246886247758</v>
      </c>
      <c r="E25" s="528">
        <f t="shared" si="3"/>
        <v>83836.454783160225</v>
      </c>
      <c r="F25" s="528">
        <f t="shared" si="3"/>
        <v>5853.5323970819099</v>
      </c>
      <c r="G25" s="530">
        <f t="shared" si="3"/>
        <v>39854.078336576036</v>
      </c>
      <c r="H25" s="529">
        <f t="shared" si="3"/>
        <v>17283.393254524184</v>
      </c>
      <c r="I25" s="528">
        <f t="shared" si="3"/>
        <v>202.46921273780106</v>
      </c>
      <c r="J25" s="527">
        <f t="shared" si="3"/>
        <v>194.15145006850244</v>
      </c>
      <c r="K25" s="534">
        <f t="shared" si="3"/>
        <v>30059.968992731228</v>
      </c>
      <c r="L25" s="534">
        <f t="shared" si="3"/>
        <v>17206.717631273692</v>
      </c>
      <c r="M25" s="534">
        <f t="shared" si="3"/>
        <v>0</v>
      </c>
      <c r="N25" s="534">
        <f t="shared" si="3"/>
        <v>0</v>
      </c>
      <c r="O25" s="534">
        <f t="shared" si="3"/>
        <v>0</v>
      </c>
      <c r="P25" s="526">
        <f t="shared" si="2"/>
        <v>-12308.705557087931</v>
      </c>
      <c r="U25" s="535"/>
    </row>
    <row r="26" spans="1:21">
      <c r="A26" s="533" t="s">
        <v>306</v>
      </c>
      <c r="B26" s="471">
        <f>+'3'!F93</f>
        <v>3745890.5358783202</v>
      </c>
      <c r="C26" s="532">
        <f t="shared" si="0"/>
        <v>16.458106319982395</v>
      </c>
      <c r="D26" s="531">
        <f t="shared" si="3"/>
        <v>451372.55524318921</v>
      </c>
      <c r="E26" s="528">
        <f t="shared" si="3"/>
        <v>1516069.7324213758</v>
      </c>
      <c r="F26" s="528">
        <f t="shared" si="3"/>
        <v>105853.27490191501</v>
      </c>
      <c r="G26" s="530">
        <f t="shared" si="3"/>
        <v>720707.50171761727</v>
      </c>
      <c r="H26" s="529">
        <f t="shared" si="3"/>
        <v>312546.96366267517</v>
      </c>
      <c r="I26" s="528">
        <f t="shared" si="3"/>
        <v>3661.383892876891</v>
      </c>
      <c r="J26" s="527">
        <f t="shared" si="3"/>
        <v>3510.9683217866759</v>
      </c>
      <c r="K26" s="534">
        <f t="shared" si="3"/>
        <v>543594.1830469541</v>
      </c>
      <c r="L26" s="534">
        <f t="shared" si="3"/>
        <v>311160.38795494428</v>
      </c>
      <c r="M26" s="534">
        <f t="shared" si="3"/>
        <v>0</v>
      </c>
      <c r="N26" s="534">
        <f t="shared" si="3"/>
        <v>0</v>
      </c>
      <c r="O26" s="534">
        <f t="shared" si="3"/>
        <v>0</v>
      </c>
      <c r="P26" s="526">
        <f t="shared" si="2"/>
        <v>-222586.41528501455</v>
      </c>
      <c r="Q26" s="467"/>
      <c r="U26" s="535"/>
    </row>
    <row r="27" spans="1:21">
      <c r="A27" s="533" t="s">
        <v>260</v>
      </c>
      <c r="B27" s="471">
        <f>+'3'!F94</f>
        <v>59805.001697364838</v>
      </c>
      <c r="C27" s="532">
        <f t="shared" si="0"/>
        <v>0.262761836464388</v>
      </c>
      <c r="D27" s="531">
        <f t="shared" si="3"/>
        <v>7206.3868855509181</v>
      </c>
      <c r="E27" s="528">
        <f t="shared" si="3"/>
        <v>24204.805787130197</v>
      </c>
      <c r="F27" s="528">
        <f t="shared" si="3"/>
        <v>1690.0000746274588</v>
      </c>
      <c r="G27" s="530">
        <f t="shared" si="3"/>
        <v>11506.452991803537</v>
      </c>
      <c r="H27" s="529">
        <f t="shared" si="3"/>
        <v>4989.96740917036</v>
      </c>
      <c r="I27" s="528">
        <f t="shared" si="3"/>
        <v>58.455811196539351</v>
      </c>
      <c r="J27" s="527">
        <f t="shared" si="3"/>
        <v>56.054351944540379</v>
      </c>
      <c r="K27" s="534">
        <f t="shared" si="3"/>
        <v>8678.7509481181387</v>
      </c>
      <c r="L27" s="534">
        <f t="shared" si="3"/>
        <v>4967.8300397624389</v>
      </c>
      <c r="M27" s="534">
        <f t="shared" si="3"/>
        <v>0</v>
      </c>
      <c r="N27" s="534">
        <f t="shared" si="3"/>
        <v>0</v>
      </c>
      <c r="O27" s="534">
        <f t="shared" si="3"/>
        <v>0</v>
      </c>
      <c r="P27" s="526">
        <f t="shared" si="2"/>
        <v>-3553.7026019392943</v>
      </c>
      <c r="U27" s="535"/>
    </row>
    <row r="28" spans="1:21">
      <c r="A28" s="533" t="s">
        <v>271</v>
      </c>
      <c r="B28" s="471">
        <f>+'3'!F95</f>
        <v>2986154.599828958</v>
      </c>
      <c r="C28" s="532">
        <f t="shared" si="0"/>
        <v>13.120097723401791</v>
      </c>
      <c r="D28" s="531">
        <f t="shared" si="3"/>
        <v>359825.84626167064</v>
      </c>
      <c r="E28" s="528">
        <f t="shared" si="3"/>
        <v>1208582.7286648208</v>
      </c>
      <c r="F28" s="528">
        <f t="shared" si="3"/>
        <v>84384.271437658608</v>
      </c>
      <c r="G28" s="530">
        <f t="shared" si="3"/>
        <v>574534.68027748261</v>
      </c>
      <c r="H28" s="529">
        <f t="shared" si="3"/>
        <v>249156.65427607915</v>
      </c>
      <c r="I28" s="528">
        <f t="shared" si="3"/>
        <v>2918.7874682222541</v>
      </c>
      <c r="J28" s="527">
        <f t="shared" si="3"/>
        <v>2798.8789590987681</v>
      </c>
      <c r="K28" s="534">
        <f t="shared" si="3"/>
        <v>433343.22095061222</v>
      </c>
      <c r="L28" s="534">
        <f t="shared" si="3"/>
        <v>248051.30178699986</v>
      </c>
      <c r="M28" s="534">
        <f t="shared" si="3"/>
        <v>0</v>
      </c>
      <c r="N28" s="534">
        <f t="shared" si="3"/>
        <v>0</v>
      </c>
      <c r="O28" s="534">
        <f t="shared" si="3"/>
        <v>0</v>
      </c>
      <c r="P28" s="526">
        <f t="shared" si="2"/>
        <v>-177441.7702536867</v>
      </c>
      <c r="U28" s="535"/>
    </row>
    <row r="29" spans="1:21">
      <c r="A29" s="533" t="s">
        <v>362</v>
      </c>
      <c r="B29" s="471">
        <f>+'3'!F96</f>
        <v>0</v>
      </c>
      <c r="C29" s="532">
        <f t="shared" si="0"/>
        <v>0</v>
      </c>
      <c r="D29" s="531">
        <f t="shared" si="3"/>
        <v>0</v>
      </c>
      <c r="E29" s="528">
        <f t="shared" si="3"/>
        <v>0</v>
      </c>
      <c r="F29" s="528">
        <f t="shared" si="3"/>
        <v>0</v>
      </c>
      <c r="G29" s="530">
        <f t="shared" si="3"/>
        <v>0</v>
      </c>
      <c r="H29" s="529">
        <f t="shared" si="3"/>
        <v>0</v>
      </c>
      <c r="I29" s="528">
        <f t="shared" si="3"/>
        <v>0</v>
      </c>
      <c r="J29" s="527">
        <f t="shared" si="3"/>
        <v>0</v>
      </c>
      <c r="K29" s="534">
        <f t="shared" si="3"/>
        <v>0</v>
      </c>
      <c r="L29" s="534">
        <f t="shared" si="3"/>
        <v>0</v>
      </c>
      <c r="M29" s="534">
        <f t="shared" si="3"/>
        <v>0</v>
      </c>
      <c r="N29" s="534">
        <f t="shared" si="3"/>
        <v>0</v>
      </c>
      <c r="O29" s="534">
        <f t="shared" si="3"/>
        <v>0</v>
      </c>
      <c r="P29" s="526">
        <f t="shared" si="2"/>
        <v>0</v>
      </c>
      <c r="S29" s="535"/>
      <c r="U29" s="535"/>
    </row>
    <row r="30" spans="1:21">
      <c r="A30" s="533" t="s">
        <v>141</v>
      </c>
      <c r="B30" s="471">
        <f>+'3'!F97</f>
        <v>115785.42920000001</v>
      </c>
      <c r="C30" s="532">
        <f t="shared" si="0"/>
        <v>0.50871985868951053</v>
      </c>
      <c r="D30" s="531">
        <f t="shared" si="3"/>
        <v>13951.919987346644</v>
      </c>
      <c r="E30" s="528">
        <f t="shared" si="3"/>
        <v>46861.69630004379</v>
      </c>
      <c r="F30" s="528">
        <f t="shared" si="3"/>
        <v>3271.9233916081371</v>
      </c>
      <c r="G30" s="530">
        <f t="shared" si="3"/>
        <v>22277.059784521345</v>
      </c>
      <c r="H30" s="529">
        <f t="shared" si="3"/>
        <v>9660.8227032331979</v>
      </c>
      <c r="I30" s="528">
        <f t="shared" si="3"/>
        <v>113.17332993109346</v>
      </c>
      <c r="J30" s="527">
        <f t="shared" si="3"/>
        <v>108.52398652657243</v>
      </c>
      <c r="K30" s="534">
        <f t="shared" si="3"/>
        <v>16802.489339149088</v>
      </c>
      <c r="L30" s="534">
        <f t="shared" si="3"/>
        <v>9617.9636656024377</v>
      </c>
      <c r="M30" s="534">
        <f t="shared" si="3"/>
        <v>0</v>
      </c>
      <c r="N30" s="534">
        <f t="shared" si="3"/>
        <v>0</v>
      </c>
      <c r="O30" s="534">
        <f t="shared" si="3"/>
        <v>0</v>
      </c>
      <c r="P30" s="526">
        <f t="shared" si="2"/>
        <v>-6880.143287962288</v>
      </c>
      <c r="S30" s="535"/>
      <c r="U30" s="535"/>
    </row>
    <row r="31" spans="1:21">
      <c r="A31" s="533" t="s">
        <v>303</v>
      </c>
      <c r="B31" s="471">
        <f>+'3'!F98</f>
        <v>666977.93324187247</v>
      </c>
      <c r="C31" s="532">
        <f t="shared" si="0"/>
        <v>2.9304630322847838</v>
      </c>
      <c r="D31" s="531">
        <f t="shared" si="3"/>
        <v>80369.549279318438</v>
      </c>
      <c r="E31" s="528">
        <f t="shared" si="3"/>
        <v>269945.1698056279</v>
      </c>
      <c r="F31" s="528">
        <f t="shared" si="3"/>
        <v>18847.800768531699</v>
      </c>
      <c r="G31" s="530">
        <f t="shared" si="3"/>
        <v>128326.22719841918</v>
      </c>
      <c r="H31" s="529">
        <f t="shared" si="3"/>
        <v>55650.8327907864</v>
      </c>
      <c r="I31" s="528">
        <f t="shared" si="3"/>
        <v>651.93102635699574</v>
      </c>
      <c r="J31" s="527">
        <f t="shared" si="3"/>
        <v>625.14864556603538</v>
      </c>
      <c r="K31" s="534">
        <f t="shared" si="3"/>
        <v>96790.15477315562</v>
      </c>
      <c r="L31" s="534">
        <f t="shared" si="3"/>
        <v>55403.944796872056</v>
      </c>
      <c r="M31" s="534">
        <f t="shared" si="3"/>
        <v>0</v>
      </c>
      <c r="N31" s="534">
        <f t="shared" si="3"/>
        <v>0</v>
      </c>
      <c r="O31" s="534">
        <f t="shared" si="3"/>
        <v>0</v>
      </c>
      <c r="P31" s="526">
        <f t="shared" si="2"/>
        <v>-39632.8258427619</v>
      </c>
      <c r="S31" s="535"/>
      <c r="U31" s="535"/>
    </row>
    <row r="32" spans="1:21">
      <c r="A32" s="533" t="s">
        <v>363</v>
      </c>
      <c r="B32" s="471">
        <f>+'3'!F99</f>
        <v>0</v>
      </c>
      <c r="C32" s="532">
        <f t="shared" si="0"/>
        <v>0</v>
      </c>
      <c r="D32" s="531">
        <f t="shared" si="3"/>
        <v>0</v>
      </c>
      <c r="E32" s="528">
        <f t="shared" si="3"/>
        <v>0</v>
      </c>
      <c r="F32" s="528">
        <f t="shared" si="3"/>
        <v>0</v>
      </c>
      <c r="G32" s="530">
        <f t="shared" si="3"/>
        <v>0</v>
      </c>
      <c r="H32" s="529">
        <f t="shared" si="3"/>
        <v>0</v>
      </c>
      <c r="I32" s="528">
        <f t="shared" si="3"/>
        <v>0</v>
      </c>
      <c r="J32" s="527">
        <f t="shared" si="3"/>
        <v>0</v>
      </c>
      <c r="K32" s="534">
        <f t="shared" si="3"/>
        <v>0</v>
      </c>
      <c r="L32" s="534">
        <f t="shared" si="3"/>
        <v>0</v>
      </c>
      <c r="M32" s="534">
        <f t="shared" si="3"/>
        <v>0</v>
      </c>
      <c r="N32" s="534">
        <f t="shared" si="3"/>
        <v>0</v>
      </c>
      <c r="O32" s="534">
        <f t="shared" si="3"/>
        <v>0</v>
      </c>
      <c r="P32" s="526">
        <f t="shared" si="2"/>
        <v>0</v>
      </c>
      <c r="S32" s="535"/>
      <c r="U32" s="535"/>
    </row>
    <row r="33" spans="1:21">
      <c r="A33" s="533" t="s">
        <v>342</v>
      </c>
      <c r="B33" s="471">
        <f>+'3'!F100</f>
        <v>559918.46198979276</v>
      </c>
      <c r="C33" s="544">
        <f t="shared" si="0"/>
        <v>2.4600819190217713</v>
      </c>
      <c r="D33" s="531">
        <f t="shared" si="3"/>
        <v>67469.090325916244</v>
      </c>
      <c r="E33" s="528">
        <f t="shared" si="3"/>
        <v>226615.11988032839</v>
      </c>
      <c r="F33" s="528">
        <f t="shared" si="3"/>
        <v>15822.459922942136</v>
      </c>
      <c r="G33" s="530">
        <f t="shared" si="3"/>
        <v>107728.03744293461</v>
      </c>
      <c r="H33" s="529">
        <f t="shared" si="3"/>
        <v>46718.08039167682</v>
      </c>
      <c r="I33" s="528">
        <f t="shared" si="3"/>
        <v>547.28679827082442</v>
      </c>
      <c r="J33" s="527">
        <f t="shared" si="3"/>
        <v>524.80337158830878</v>
      </c>
      <c r="K33" s="534">
        <f t="shared" si="3"/>
        <v>81253.954434330895</v>
      </c>
      <c r="L33" s="534">
        <f t="shared" si="3"/>
        <v>46510.821442097535</v>
      </c>
      <c r="M33" s="534">
        <f t="shared" si="3"/>
        <v>0</v>
      </c>
      <c r="N33" s="534">
        <f t="shared" si="3"/>
        <v>0</v>
      </c>
      <c r="O33" s="534">
        <f t="shared" si="3"/>
        <v>0</v>
      </c>
      <c r="P33" s="526">
        <f t="shared" si="2"/>
        <v>-33271.192020292976</v>
      </c>
      <c r="S33" s="535"/>
      <c r="U33" s="535"/>
    </row>
    <row r="34" spans="1:21">
      <c r="A34" s="533" t="s">
        <v>364</v>
      </c>
      <c r="B34" s="471">
        <f>+'3'!F101</f>
        <v>0</v>
      </c>
      <c r="C34" s="544">
        <f t="shared" si="0"/>
        <v>0</v>
      </c>
      <c r="D34" s="531">
        <f t="shared" si="3"/>
        <v>0</v>
      </c>
      <c r="E34" s="528">
        <f t="shared" si="3"/>
        <v>0</v>
      </c>
      <c r="F34" s="528">
        <f t="shared" si="3"/>
        <v>0</v>
      </c>
      <c r="G34" s="530">
        <f t="shared" si="3"/>
        <v>0</v>
      </c>
      <c r="H34" s="529">
        <f t="shared" si="3"/>
        <v>0</v>
      </c>
      <c r="I34" s="528">
        <f t="shared" si="3"/>
        <v>0</v>
      </c>
      <c r="J34" s="527">
        <f t="shared" si="3"/>
        <v>0</v>
      </c>
      <c r="K34" s="534">
        <f t="shared" si="3"/>
        <v>0</v>
      </c>
      <c r="L34" s="534">
        <f t="shared" si="3"/>
        <v>0</v>
      </c>
      <c r="M34" s="534">
        <f t="shared" si="3"/>
        <v>0</v>
      </c>
      <c r="N34" s="534">
        <f t="shared" si="3"/>
        <v>0</v>
      </c>
      <c r="O34" s="534">
        <f t="shared" si="3"/>
        <v>0</v>
      </c>
      <c r="P34" s="526">
        <f t="shared" si="2"/>
        <v>0</v>
      </c>
      <c r="S34" s="535"/>
      <c r="U34" s="535"/>
    </row>
    <row r="35" spans="1:21">
      <c r="A35" s="533" t="s">
        <v>365</v>
      </c>
      <c r="B35" s="471">
        <f>+'3'!F102</f>
        <v>0</v>
      </c>
      <c r="C35" s="544">
        <f t="shared" si="0"/>
        <v>0</v>
      </c>
      <c r="D35" s="531">
        <f t="shared" ref="D35:O45" si="4">D$56*$C35/100</f>
        <v>0</v>
      </c>
      <c r="E35" s="528">
        <f t="shared" si="4"/>
        <v>0</v>
      </c>
      <c r="F35" s="528">
        <f t="shared" si="4"/>
        <v>0</v>
      </c>
      <c r="G35" s="530">
        <f t="shared" si="4"/>
        <v>0</v>
      </c>
      <c r="H35" s="529">
        <f t="shared" si="4"/>
        <v>0</v>
      </c>
      <c r="I35" s="528">
        <f t="shared" si="4"/>
        <v>0</v>
      </c>
      <c r="J35" s="527">
        <f t="shared" si="4"/>
        <v>0</v>
      </c>
      <c r="K35" s="534">
        <f t="shared" si="4"/>
        <v>0</v>
      </c>
      <c r="L35" s="534">
        <f t="shared" si="4"/>
        <v>0</v>
      </c>
      <c r="M35" s="534">
        <f t="shared" si="4"/>
        <v>0</v>
      </c>
      <c r="N35" s="534">
        <f t="shared" si="4"/>
        <v>0</v>
      </c>
      <c r="O35" s="534">
        <f t="shared" si="4"/>
        <v>0</v>
      </c>
      <c r="P35" s="526">
        <f t="shared" si="2"/>
        <v>0</v>
      </c>
      <c r="S35" s="535"/>
      <c r="U35" s="535"/>
    </row>
    <row r="36" spans="1:21">
      <c r="A36" s="533" t="s">
        <v>366</v>
      </c>
      <c r="B36" s="471">
        <f>+'3'!F103</f>
        <v>0</v>
      </c>
      <c r="C36" s="544">
        <f t="shared" si="0"/>
        <v>0</v>
      </c>
      <c r="D36" s="531">
        <f t="shared" si="4"/>
        <v>0</v>
      </c>
      <c r="E36" s="528">
        <f t="shared" si="4"/>
        <v>0</v>
      </c>
      <c r="F36" s="528">
        <f t="shared" si="4"/>
        <v>0</v>
      </c>
      <c r="G36" s="530">
        <f t="shared" si="4"/>
        <v>0</v>
      </c>
      <c r="H36" s="529">
        <f t="shared" si="4"/>
        <v>0</v>
      </c>
      <c r="I36" s="528">
        <f t="shared" si="4"/>
        <v>0</v>
      </c>
      <c r="J36" s="527">
        <f t="shared" si="4"/>
        <v>0</v>
      </c>
      <c r="K36" s="534">
        <f t="shared" si="4"/>
        <v>0</v>
      </c>
      <c r="L36" s="534">
        <f t="shared" si="4"/>
        <v>0</v>
      </c>
      <c r="M36" s="534">
        <f t="shared" si="4"/>
        <v>0</v>
      </c>
      <c r="N36" s="534">
        <f t="shared" si="4"/>
        <v>0</v>
      </c>
      <c r="O36" s="534">
        <f t="shared" si="4"/>
        <v>0</v>
      </c>
      <c r="P36" s="526">
        <f t="shared" si="2"/>
        <v>0</v>
      </c>
      <c r="S36" s="535"/>
      <c r="U36" s="535"/>
    </row>
    <row r="37" spans="1:21">
      <c r="A37" s="461" t="s">
        <v>367</v>
      </c>
      <c r="B37" s="471">
        <f>+'3'!F104</f>
        <v>0</v>
      </c>
      <c r="C37" s="544">
        <f t="shared" si="0"/>
        <v>0</v>
      </c>
      <c r="D37" s="531">
        <f t="shared" si="4"/>
        <v>0</v>
      </c>
      <c r="E37" s="528">
        <f t="shared" si="4"/>
        <v>0</v>
      </c>
      <c r="F37" s="528">
        <f t="shared" si="4"/>
        <v>0</v>
      </c>
      <c r="G37" s="530">
        <f t="shared" si="4"/>
        <v>0</v>
      </c>
      <c r="H37" s="529">
        <f t="shared" si="4"/>
        <v>0</v>
      </c>
      <c r="I37" s="528">
        <f t="shared" si="4"/>
        <v>0</v>
      </c>
      <c r="J37" s="527">
        <f t="shared" si="4"/>
        <v>0</v>
      </c>
      <c r="K37" s="534">
        <f t="shared" si="4"/>
        <v>0</v>
      </c>
      <c r="L37" s="534">
        <f t="shared" si="4"/>
        <v>0</v>
      </c>
      <c r="M37" s="534">
        <f t="shared" si="4"/>
        <v>0</v>
      </c>
      <c r="N37" s="534">
        <f t="shared" si="4"/>
        <v>0</v>
      </c>
      <c r="O37" s="534">
        <f t="shared" si="4"/>
        <v>0</v>
      </c>
      <c r="P37" s="526">
        <f t="shared" si="2"/>
        <v>0</v>
      </c>
      <c r="S37" s="535"/>
      <c r="U37" s="535"/>
    </row>
    <row r="38" spans="1:21">
      <c r="A38" s="468" t="s">
        <v>350</v>
      </c>
      <c r="B38" s="471">
        <f>+'3'!F105</f>
        <v>31129.947511161772</v>
      </c>
      <c r="C38" s="544">
        <f t="shared" si="0"/>
        <v>0.13677388086142792</v>
      </c>
      <c r="D38" s="531">
        <f t="shared" si="4"/>
        <v>3751.0983885183873</v>
      </c>
      <c r="E38" s="528">
        <f t="shared" si="4"/>
        <v>12599.185892246682</v>
      </c>
      <c r="F38" s="528">
        <f t="shared" si="4"/>
        <v>879.68584773621683</v>
      </c>
      <c r="G38" s="530">
        <f t="shared" si="4"/>
        <v>5989.3866316916692</v>
      </c>
      <c r="H38" s="529">
        <f t="shared" si="4"/>
        <v>2597.3985305768456</v>
      </c>
      <c r="I38" s="528">
        <f t="shared" si="4"/>
        <v>30.427661276211197</v>
      </c>
      <c r="J38" s="527">
        <f t="shared" si="4"/>
        <v>29.177643746854347</v>
      </c>
      <c r="K38" s="534">
        <f t="shared" si="4"/>
        <v>4517.4994366611227</v>
      </c>
      <c r="L38" s="534">
        <f t="shared" si="4"/>
        <v>2585.8754952429281</v>
      </c>
      <c r="M38" s="534">
        <f t="shared" si="4"/>
        <v>0</v>
      </c>
      <c r="N38" s="534">
        <f t="shared" si="4"/>
        <v>0</v>
      </c>
      <c r="O38" s="534">
        <f t="shared" si="4"/>
        <v>0</v>
      </c>
      <c r="P38" s="526">
        <f t="shared" si="2"/>
        <v>-1849.7880165351453</v>
      </c>
      <c r="S38" s="535"/>
      <c r="U38" s="535"/>
    </row>
    <row r="39" spans="1:21">
      <c r="A39" s="1413" t="s">
        <v>368</v>
      </c>
      <c r="B39" s="471">
        <f>+'3'!F106</f>
        <v>0</v>
      </c>
      <c r="C39" s="544">
        <f t="shared" si="0"/>
        <v>0</v>
      </c>
      <c r="D39" s="531">
        <f t="shared" si="4"/>
        <v>0</v>
      </c>
      <c r="E39" s="528">
        <f t="shared" si="4"/>
        <v>0</v>
      </c>
      <c r="F39" s="528">
        <f t="shared" si="4"/>
        <v>0</v>
      </c>
      <c r="G39" s="530">
        <f t="shared" si="4"/>
        <v>0</v>
      </c>
      <c r="H39" s="529">
        <f t="shared" si="4"/>
        <v>0</v>
      </c>
      <c r="I39" s="528">
        <f t="shared" si="4"/>
        <v>0</v>
      </c>
      <c r="J39" s="527">
        <f t="shared" si="4"/>
        <v>0</v>
      </c>
      <c r="K39" s="534">
        <f t="shared" si="4"/>
        <v>0</v>
      </c>
      <c r="L39" s="534">
        <f t="shared" si="4"/>
        <v>0</v>
      </c>
      <c r="M39" s="534">
        <f t="shared" si="4"/>
        <v>0</v>
      </c>
      <c r="N39" s="534">
        <f t="shared" si="4"/>
        <v>0</v>
      </c>
      <c r="O39" s="534">
        <f t="shared" si="4"/>
        <v>0</v>
      </c>
      <c r="P39" s="526">
        <f t="shared" ref="P39:P40" si="5">B39-SUM(D39:O39)</f>
        <v>0</v>
      </c>
      <c r="S39" s="535"/>
      <c r="U39" s="535"/>
    </row>
    <row r="40" spans="1:21">
      <c r="A40" s="1643" t="s">
        <v>1479</v>
      </c>
      <c r="B40" s="471">
        <f>+'3'!F107</f>
        <v>0</v>
      </c>
      <c r="C40" s="544">
        <f t="shared" si="0"/>
        <v>0</v>
      </c>
      <c r="D40" s="531">
        <f t="shared" si="4"/>
        <v>0</v>
      </c>
      <c r="E40" s="528">
        <f t="shared" si="4"/>
        <v>0</v>
      </c>
      <c r="F40" s="528">
        <f t="shared" si="4"/>
        <v>0</v>
      </c>
      <c r="G40" s="530">
        <f t="shared" si="4"/>
        <v>0</v>
      </c>
      <c r="H40" s="529">
        <f t="shared" si="4"/>
        <v>0</v>
      </c>
      <c r="I40" s="528">
        <f t="shared" si="4"/>
        <v>0</v>
      </c>
      <c r="J40" s="527">
        <f t="shared" si="4"/>
        <v>0</v>
      </c>
      <c r="K40" s="534">
        <f t="shared" si="4"/>
        <v>0</v>
      </c>
      <c r="L40" s="534">
        <f t="shared" si="4"/>
        <v>0</v>
      </c>
      <c r="M40" s="534">
        <f t="shared" si="4"/>
        <v>0</v>
      </c>
      <c r="N40" s="534">
        <f t="shared" si="4"/>
        <v>0</v>
      </c>
      <c r="O40" s="534">
        <f t="shared" si="4"/>
        <v>0</v>
      </c>
      <c r="P40" s="526">
        <f t="shared" si="5"/>
        <v>0</v>
      </c>
      <c r="S40" s="535"/>
      <c r="U40" s="535"/>
    </row>
    <row r="41" spans="1:21">
      <c r="A41" s="1643" t="s">
        <v>1558</v>
      </c>
      <c r="B41" s="471">
        <f>+'3'!F108</f>
        <v>0</v>
      </c>
      <c r="C41" s="544">
        <f t="shared" si="0"/>
        <v>0</v>
      </c>
      <c r="D41" s="531">
        <f t="shared" si="4"/>
        <v>0</v>
      </c>
      <c r="E41" s="528">
        <f t="shared" si="4"/>
        <v>0</v>
      </c>
      <c r="F41" s="528">
        <f t="shared" si="4"/>
        <v>0</v>
      </c>
      <c r="G41" s="530">
        <f t="shared" si="4"/>
        <v>0</v>
      </c>
      <c r="H41" s="529">
        <f t="shared" si="4"/>
        <v>0</v>
      </c>
      <c r="I41" s="528">
        <f t="shared" si="4"/>
        <v>0</v>
      </c>
      <c r="J41" s="527">
        <f t="shared" si="4"/>
        <v>0</v>
      </c>
      <c r="K41" s="534">
        <f t="shared" si="4"/>
        <v>0</v>
      </c>
      <c r="L41" s="534">
        <f t="shared" si="4"/>
        <v>0</v>
      </c>
      <c r="M41" s="534">
        <f t="shared" si="4"/>
        <v>0</v>
      </c>
      <c r="N41" s="534">
        <f t="shared" si="4"/>
        <v>0</v>
      </c>
      <c r="O41" s="534">
        <f t="shared" si="4"/>
        <v>0</v>
      </c>
      <c r="P41" s="526">
        <f t="shared" ref="P41" si="6">B41-SUM(D41:O41)</f>
        <v>0</v>
      </c>
      <c r="S41" s="535"/>
      <c r="U41" s="535"/>
    </row>
    <row r="42" spans="1:21">
      <c r="A42" s="1862" t="s">
        <v>1777</v>
      </c>
      <c r="B42" s="471">
        <f>+'3'!F109</f>
        <v>2251.6136138974834</v>
      </c>
      <c r="C42" s="544">
        <f t="shared" si="0"/>
        <v>9.8927867469986094E-3</v>
      </c>
      <c r="D42" s="531">
        <f t="shared" si="4"/>
        <v>271.31507997655808</v>
      </c>
      <c r="E42" s="528">
        <f t="shared" si="4"/>
        <v>911.29284650531758</v>
      </c>
      <c r="F42" s="528">
        <f t="shared" si="4"/>
        <v>63.627239654214691</v>
      </c>
      <c r="G42" s="530">
        <f t="shared" si="4"/>
        <v>433.20935488173143</v>
      </c>
      <c r="H42" s="529">
        <f t="shared" si="4"/>
        <v>187.86854330760431</v>
      </c>
      <c r="I42" s="528">
        <f t="shared" si="4"/>
        <v>2.2008175999658648</v>
      </c>
      <c r="J42" s="527">
        <f t="shared" si="4"/>
        <v>2.1104044540490206</v>
      </c>
      <c r="K42" s="534">
        <f t="shared" si="4"/>
        <v>326.74848644422877</v>
      </c>
      <c r="L42" s="534">
        <f t="shared" si="4"/>
        <v>187.03508789551378</v>
      </c>
      <c r="M42" s="534">
        <f t="shared" si="4"/>
        <v>0</v>
      </c>
      <c r="N42" s="534">
        <f t="shared" si="4"/>
        <v>0</v>
      </c>
      <c r="O42" s="534">
        <f t="shared" si="4"/>
        <v>0</v>
      </c>
      <c r="P42" s="526">
        <f t="shared" ref="P42:P45" si="7">B42-SUM(D42:O42)</f>
        <v>-133.7942468217002</v>
      </c>
      <c r="S42" s="535"/>
      <c r="U42" s="535"/>
    </row>
    <row r="43" spans="1:21">
      <c r="A43" s="1862" t="s">
        <v>1806</v>
      </c>
      <c r="B43" s="471">
        <f>+'3'!F110</f>
        <v>0</v>
      </c>
      <c r="C43" s="544">
        <f t="shared" si="0"/>
        <v>0</v>
      </c>
      <c r="D43" s="531">
        <f t="shared" si="4"/>
        <v>0</v>
      </c>
      <c r="E43" s="528">
        <f t="shared" si="4"/>
        <v>0</v>
      </c>
      <c r="F43" s="528">
        <f t="shared" si="4"/>
        <v>0</v>
      </c>
      <c r="G43" s="530">
        <f t="shared" si="4"/>
        <v>0</v>
      </c>
      <c r="H43" s="529">
        <f t="shared" si="4"/>
        <v>0</v>
      </c>
      <c r="I43" s="528">
        <f t="shared" si="4"/>
        <v>0</v>
      </c>
      <c r="J43" s="527">
        <f t="shared" si="4"/>
        <v>0</v>
      </c>
      <c r="K43" s="534">
        <f t="shared" si="4"/>
        <v>0</v>
      </c>
      <c r="L43" s="534">
        <f t="shared" si="4"/>
        <v>0</v>
      </c>
      <c r="M43" s="534">
        <f t="shared" si="4"/>
        <v>0</v>
      </c>
      <c r="N43" s="534">
        <f t="shared" si="4"/>
        <v>0</v>
      </c>
      <c r="O43" s="534">
        <f t="shared" si="4"/>
        <v>0</v>
      </c>
      <c r="P43" s="526">
        <f t="shared" si="7"/>
        <v>0</v>
      </c>
      <c r="S43" s="535"/>
      <c r="U43" s="535"/>
    </row>
    <row r="44" spans="1:21">
      <c r="A44" s="1862" t="s">
        <v>1807</v>
      </c>
      <c r="B44" s="471">
        <f>+'3'!F111</f>
        <v>0</v>
      </c>
      <c r="C44" s="544">
        <f t="shared" si="0"/>
        <v>0</v>
      </c>
      <c r="D44" s="531">
        <f t="shared" si="4"/>
        <v>0</v>
      </c>
      <c r="E44" s="528">
        <f t="shared" si="4"/>
        <v>0</v>
      </c>
      <c r="F44" s="528">
        <f t="shared" si="4"/>
        <v>0</v>
      </c>
      <c r="G44" s="530">
        <f t="shared" si="4"/>
        <v>0</v>
      </c>
      <c r="H44" s="529">
        <f t="shared" si="4"/>
        <v>0</v>
      </c>
      <c r="I44" s="528">
        <f t="shared" si="4"/>
        <v>0</v>
      </c>
      <c r="J44" s="527">
        <f t="shared" si="4"/>
        <v>0</v>
      </c>
      <c r="K44" s="534">
        <f t="shared" si="4"/>
        <v>0</v>
      </c>
      <c r="L44" s="534">
        <f t="shared" si="4"/>
        <v>0</v>
      </c>
      <c r="M44" s="534">
        <f t="shared" si="4"/>
        <v>0</v>
      </c>
      <c r="N44" s="534">
        <f t="shared" si="4"/>
        <v>0</v>
      </c>
      <c r="O44" s="534">
        <f t="shared" si="4"/>
        <v>0</v>
      </c>
      <c r="P44" s="526">
        <f t="shared" si="7"/>
        <v>0</v>
      </c>
      <c r="S44" s="535"/>
      <c r="U44" s="535"/>
    </row>
    <row r="45" spans="1:21">
      <c r="A45" s="1724" t="s">
        <v>1808</v>
      </c>
      <c r="B45" s="1642">
        <f>+'3'!F112</f>
        <v>0</v>
      </c>
      <c r="C45" s="543">
        <f t="shared" si="0"/>
        <v>0</v>
      </c>
      <c r="D45" s="542">
        <f t="shared" si="4"/>
        <v>0</v>
      </c>
      <c r="E45" s="539">
        <f t="shared" si="4"/>
        <v>0</v>
      </c>
      <c r="F45" s="539">
        <f t="shared" si="4"/>
        <v>0</v>
      </c>
      <c r="G45" s="541">
        <f t="shared" si="4"/>
        <v>0</v>
      </c>
      <c r="H45" s="540">
        <f t="shared" si="4"/>
        <v>0</v>
      </c>
      <c r="I45" s="539">
        <f t="shared" si="4"/>
        <v>0</v>
      </c>
      <c r="J45" s="538">
        <f t="shared" si="4"/>
        <v>0</v>
      </c>
      <c r="K45" s="537">
        <f t="shared" si="4"/>
        <v>0</v>
      </c>
      <c r="L45" s="537">
        <f t="shared" si="4"/>
        <v>0</v>
      </c>
      <c r="M45" s="537">
        <f t="shared" si="4"/>
        <v>0</v>
      </c>
      <c r="N45" s="537">
        <f t="shared" si="4"/>
        <v>0</v>
      </c>
      <c r="O45" s="537">
        <f t="shared" si="4"/>
        <v>0</v>
      </c>
      <c r="P45" s="536">
        <f t="shared" si="7"/>
        <v>0</v>
      </c>
      <c r="S45" s="535"/>
      <c r="U45" s="535"/>
    </row>
    <row r="46" spans="1:21" ht="10.5" customHeight="1">
      <c r="A46" s="461"/>
      <c r="B46" s="471"/>
      <c r="C46" s="544"/>
      <c r="D46" s="531"/>
      <c r="E46" s="528"/>
      <c r="F46" s="528"/>
      <c r="G46" s="530"/>
      <c r="H46" s="529"/>
      <c r="I46" s="528"/>
      <c r="J46" s="527"/>
      <c r="K46" s="534"/>
      <c r="L46" s="534"/>
      <c r="M46" s="534"/>
      <c r="N46" s="534"/>
      <c r="O46" s="534"/>
      <c r="P46" s="526"/>
    </row>
    <row r="47" spans="1:21" ht="14.25" customHeight="1">
      <c r="A47" s="533" t="s">
        <v>766</v>
      </c>
      <c r="B47" s="471">
        <f>SUM(B15:B45)</f>
        <v>22760155.1663954</v>
      </c>
      <c r="C47" s="532">
        <f t="shared" ref="C47:P47" si="8">SUM(C15:C45)</f>
        <v>99.999999999999986</v>
      </c>
      <c r="D47" s="531">
        <f t="shared" si="8"/>
        <v>2742554.6199999996</v>
      </c>
      <c r="E47" s="528">
        <f t="shared" si="8"/>
        <v>9211689.9900000002</v>
      </c>
      <c r="F47" s="528">
        <f t="shared" si="8"/>
        <v>643168.00999999989</v>
      </c>
      <c r="G47" s="530">
        <f t="shared" si="8"/>
        <v>4379042.6900000013</v>
      </c>
      <c r="H47" s="529">
        <f t="shared" si="8"/>
        <v>1899045.7199999995</v>
      </c>
      <c r="I47" s="528">
        <f t="shared" si="8"/>
        <v>22246.689999999995</v>
      </c>
      <c r="J47" s="527">
        <f t="shared" si="8"/>
        <v>21332.759999999995</v>
      </c>
      <c r="K47" s="527">
        <f t="shared" si="8"/>
        <v>3302896.2900000005</v>
      </c>
      <c r="L47" s="527">
        <f t="shared" si="8"/>
        <v>1890620.8399999999</v>
      </c>
      <c r="M47" s="527">
        <f t="shared" si="8"/>
        <v>0</v>
      </c>
      <c r="N47" s="527">
        <f t="shared" si="8"/>
        <v>0</v>
      </c>
      <c r="O47" s="527">
        <f t="shared" si="8"/>
        <v>0</v>
      </c>
      <c r="P47" s="526">
        <f t="shared" si="8"/>
        <v>-1352442.4436046022</v>
      </c>
    </row>
    <row r="48" spans="1:21" ht="6" customHeight="1" thickBot="1">
      <c r="A48" s="525"/>
      <c r="B48" s="524"/>
      <c r="C48" s="524"/>
      <c r="D48" s="523"/>
      <c r="E48" s="522"/>
      <c r="F48" s="522"/>
      <c r="G48" s="521"/>
      <c r="H48" s="520"/>
      <c r="I48" s="519"/>
      <c r="J48" s="518"/>
      <c r="K48" s="518"/>
      <c r="L48" s="518"/>
      <c r="M48" s="518"/>
      <c r="N48" s="518"/>
      <c r="O48" s="518"/>
      <c r="P48" s="517"/>
    </row>
    <row r="49" spans="1:20" ht="15" customHeight="1">
      <c r="B49" s="459"/>
    </row>
    <row r="50" spans="1:20" ht="15.75">
      <c r="A50" s="516" t="s">
        <v>780</v>
      </c>
      <c r="B50" s="501"/>
      <c r="C50" s="501"/>
      <c r="D50" s="512" t="s">
        <v>779</v>
      </c>
      <c r="E50" s="515" t="s">
        <v>774</v>
      </c>
      <c r="F50" s="514" t="s">
        <v>778</v>
      </c>
      <c r="G50" s="513" t="s">
        <v>777</v>
      </c>
      <c r="H50" s="512" t="s">
        <v>776</v>
      </c>
      <c r="I50" s="512" t="s">
        <v>205</v>
      </c>
      <c r="J50" s="511" t="s">
        <v>775</v>
      </c>
      <c r="K50" s="510" t="s">
        <v>773</v>
      </c>
      <c r="L50" s="510" t="s">
        <v>774</v>
      </c>
      <c r="M50" s="510"/>
      <c r="N50" s="510"/>
      <c r="O50" s="510"/>
      <c r="P50" s="451"/>
    </row>
    <row r="51" spans="1:20" ht="39.75" customHeight="1">
      <c r="A51" s="509"/>
      <c r="B51" s="498"/>
      <c r="C51" s="498"/>
      <c r="D51" s="505"/>
      <c r="E51" s="508"/>
      <c r="F51" s="507"/>
      <c r="G51" s="506"/>
      <c r="H51" s="505"/>
      <c r="I51" s="505"/>
      <c r="J51" s="504"/>
      <c r="K51" s="1429" t="s">
        <v>1503</v>
      </c>
      <c r="L51" s="1428" t="s">
        <v>1502</v>
      </c>
      <c r="M51" s="503"/>
      <c r="N51" s="503"/>
      <c r="O51" s="503"/>
      <c r="P51" s="451"/>
    </row>
    <row r="52" spans="1:20">
      <c r="A52" s="502" t="s">
        <v>772</v>
      </c>
      <c r="B52" s="501"/>
      <c r="C52" s="501"/>
      <c r="D52" s="1448">
        <v>35559978</v>
      </c>
      <c r="E52" s="1448">
        <v>119438822</v>
      </c>
      <c r="F52" s="1449">
        <v>7763958</v>
      </c>
      <c r="G52" s="1450">
        <v>56778691</v>
      </c>
      <c r="H52" s="1450">
        <v>24623037</v>
      </c>
      <c r="I52" s="1450">
        <v>285513</v>
      </c>
      <c r="J52" s="1451">
        <v>273584</v>
      </c>
      <c r="K52" s="1452">
        <v>42825371</v>
      </c>
      <c r="L52" s="1452">
        <v>24513800</v>
      </c>
      <c r="M52" s="500"/>
      <c r="N52" s="500"/>
      <c r="O52" s="500"/>
      <c r="P52" s="451"/>
    </row>
    <row r="53" spans="1:20">
      <c r="A53" s="499" t="s">
        <v>771</v>
      </c>
      <c r="B53" s="498"/>
      <c r="C53" s="498"/>
      <c r="D53" s="497">
        <f t="shared" ref="D53:L53" si="9">($C$1)/((1+$C$1)^12-1)*D52</f>
        <v>2811843.900002704</v>
      </c>
      <c r="E53" s="497">
        <f t="shared" si="9"/>
        <v>9444418.7525709029</v>
      </c>
      <c r="F53" s="497">
        <f t="shared" si="9"/>
        <v>613921.58178998856</v>
      </c>
      <c r="G53" s="497">
        <f t="shared" si="9"/>
        <v>4489677.016630562</v>
      </c>
      <c r="H53" s="496">
        <f t="shared" si="9"/>
        <v>1947024.1626131176</v>
      </c>
      <c r="I53" s="496">
        <f t="shared" si="9"/>
        <v>22576.447809429803</v>
      </c>
      <c r="J53" s="496">
        <f t="shared" si="9"/>
        <v>21633.182718457807</v>
      </c>
      <c r="K53" s="495">
        <f t="shared" si="9"/>
        <v>3386342.3147141063</v>
      </c>
      <c r="L53" s="495">
        <f t="shared" si="9"/>
        <v>1938386.4353314922</v>
      </c>
      <c r="M53" s="494"/>
      <c r="N53" s="494"/>
      <c r="O53" s="493"/>
      <c r="P53" s="451"/>
    </row>
    <row r="54" spans="1:20">
      <c r="A54" s="491" t="s">
        <v>770</v>
      </c>
      <c r="B54" s="469"/>
      <c r="C54" s="469"/>
      <c r="D54" s="490">
        <f>+Peajes!C14</f>
        <v>0.9899</v>
      </c>
      <c r="E54" s="490">
        <f>+Peajes!C15</f>
        <v>0.9899</v>
      </c>
      <c r="F54" s="489">
        <f>+Peajes!C13</f>
        <v>1.1040000000000001</v>
      </c>
      <c r="G54" s="489">
        <f>+Peajes!C10</f>
        <v>0.9899</v>
      </c>
      <c r="H54" s="489">
        <f>+Peajes!C16</f>
        <v>0.9899</v>
      </c>
      <c r="I54" s="489">
        <f>+Peajes!C11</f>
        <v>0.99560000000000004</v>
      </c>
      <c r="J54" s="489">
        <f>+Peajes!C12</f>
        <v>0.99650000000000005</v>
      </c>
      <c r="K54" s="488">
        <f>+Peajes!C37</f>
        <v>0.9899</v>
      </c>
      <c r="L54" s="492">
        <f>+Peajes!C36</f>
        <v>0.9899</v>
      </c>
      <c r="M54" s="492"/>
      <c r="N54" s="492"/>
      <c r="O54" s="492"/>
      <c r="P54" s="451"/>
    </row>
    <row r="55" spans="1:20">
      <c r="A55" s="491" t="str">
        <f>+CONCATENATE("FAPCSPT (días del 4 al ",RELACION!C71,"):")</f>
        <v>FAPCSPT (días del 4 al 31):</v>
      </c>
      <c r="B55" s="469"/>
      <c r="C55" s="469"/>
      <c r="D55" s="490">
        <f>+Peajes!D14</f>
        <v>0.9738</v>
      </c>
      <c r="E55" s="490">
        <f>+Peajes!D15</f>
        <v>0.9738</v>
      </c>
      <c r="F55" s="489">
        <f>+Peajes!D13</f>
        <v>1.0416000000000001</v>
      </c>
      <c r="G55" s="489">
        <f>+Peajes!D10</f>
        <v>0.9738</v>
      </c>
      <c r="H55" s="489">
        <f>+Peajes!D16</f>
        <v>0.9738</v>
      </c>
      <c r="I55" s="489">
        <f>+Peajes!D11</f>
        <v>0.98429999999999995</v>
      </c>
      <c r="J55" s="489">
        <f>+Peajes!D12</f>
        <v>0.98499999999999999</v>
      </c>
      <c r="K55" s="488">
        <f>+Peajes!D37</f>
        <v>0.9738</v>
      </c>
      <c r="L55" s="488">
        <f>+Peajes!D36</f>
        <v>0.9738</v>
      </c>
      <c r="M55" s="488"/>
      <c r="N55" s="488"/>
      <c r="O55" s="488"/>
      <c r="P55" s="451"/>
    </row>
    <row r="56" spans="1:20">
      <c r="A56" s="487" t="s">
        <v>769</v>
      </c>
      <c r="B56" s="486"/>
      <c r="C56" s="486"/>
      <c r="D56" s="485">
        <f>+ROUND((ROUND(D53*D54,2)*3+ROUND(D53*D55,2)*(RELACION!$C$71-3))/RELACION!$C$71,2)</f>
        <v>2742554.62</v>
      </c>
      <c r="E56" s="485">
        <f>+ROUND((ROUND(E53*E54,2)*3+ROUND(E53*E55,2)*(RELACION!$C$71-3))/RELACION!$C$71,2)</f>
        <v>9211689.9900000002</v>
      </c>
      <c r="F56" s="485">
        <f>+ROUND((ROUND(F53*F54,2)*3+ROUND(F53*F55,2)*(RELACION!$C$71-3))/RELACION!$C$71,2)</f>
        <v>643168.01</v>
      </c>
      <c r="G56" s="485">
        <f>+ROUND((ROUND(G53*G54,2)*3+ROUND(G53*G55,2)*(RELACION!$C$71-3))/RELACION!$C$71,2)</f>
        <v>4379042.6900000004</v>
      </c>
      <c r="H56" s="485">
        <f>+ROUND((ROUND(H53*H54,2)*3+ROUND(H53*H55,2)*(RELACION!$C$71-3))/RELACION!$C$71,2)</f>
        <v>1899045.72</v>
      </c>
      <c r="I56" s="485">
        <f>+ROUND((ROUND(I53*I54,2)*3+ROUND(I53*I55,2)*(RELACION!$C$71-3))/RELACION!$C$71,2)</f>
        <v>22246.69</v>
      </c>
      <c r="J56" s="485">
        <f>+ROUND((ROUND(J53*J54,2)*3+ROUND(J53*J55,2)*(RELACION!$C$71-3))/RELACION!$C$71,2)</f>
        <v>21332.76</v>
      </c>
      <c r="K56" s="485">
        <f>+ROUND((ROUND(K53*K54,2)*3+ROUND(K53*K55,2)*(RELACION!$C$71-3))/RELACION!$C$71,2)</f>
        <v>3302896.29</v>
      </c>
      <c r="L56" s="485">
        <f>+ROUND((ROUND(L53*L54,2)*3+ROUND(L53*L55,2)*(RELACION!$C$71-3))/RELACION!$C$71,2)</f>
        <v>1890620.84</v>
      </c>
      <c r="M56" s="485"/>
      <c r="N56" s="485"/>
      <c r="O56" s="485"/>
    </row>
    <row r="57" spans="1:20">
      <c r="A57" s="469" t="s">
        <v>768</v>
      </c>
      <c r="C57" s="484">
        <v>0.12</v>
      </c>
      <c r="D57" s="467"/>
      <c r="G57" s="483"/>
      <c r="I57" s="450"/>
      <c r="L57" s="619"/>
    </row>
    <row r="58" spans="1:20">
      <c r="A58" s="451"/>
      <c r="B58" s="482"/>
      <c r="C58" s="481"/>
      <c r="D58" s="480"/>
      <c r="E58" s="451"/>
      <c r="F58" s="479"/>
      <c r="G58" s="479"/>
      <c r="H58" s="479"/>
      <c r="M58" s="451"/>
      <c r="N58" s="451"/>
      <c r="O58" s="451"/>
      <c r="P58" s="451"/>
      <c r="Q58" s="451"/>
      <c r="R58" s="467"/>
      <c r="T58" s="451"/>
    </row>
    <row r="59" spans="1:20">
      <c r="A59" s="451"/>
      <c r="B59" s="482"/>
      <c r="C59" s="481"/>
      <c r="D59" s="480"/>
      <c r="E59" s="451"/>
      <c r="F59" s="479"/>
      <c r="G59" s="479"/>
      <c r="H59" s="479"/>
      <c r="M59" s="451"/>
      <c r="N59" s="451"/>
      <c r="O59" s="451"/>
      <c r="P59" s="451"/>
      <c r="Q59" s="451"/>
      <c r="R59" s="467"/>
      <c r="T59" s="451"/>
    </row>
    <row r="60" spans="1:20">
      <c r="T60" s="451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0"/>
  <sheetViews>
    <sheetView showGridLines="0" topLeftCell="A211" zoomScale="60" zoomScaleNormal="60" workbookViewId="0">
      <selection activeCell="A35" sqref="A35"/>
    </sheetView>
  </sheetViews>
  <sheetFormatPr defaultRowHeight="12.75"/>
  <cols>
    <col min="1" max="1" width="26.42578125" style="1646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16.4257812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style="1646" bestFit="1" customWidth="1"/>
    <col min="22" max="256" width="9.140625" style="1646"/>
    <col min="257" max="257" width="26.42578125" style="1646" customWidth="1"/>
    <col min="258" max="258" width="14.7109375" style="1646" customWidth="1"/>
    <col min="259" max="259" width="20.85546875" style="1646" customWidth="1"/>
    <col min="260" max="260" width="26.7109375" style="1646" customWidth="1"/>
    <col min="261" max="261" width="17" style="1646" customWidth="1"/>
    <col min="262" max="262" width="19.85546875" style="1646" customWidth="1"/>
    <col min="263" max="263" width="16.42578125" style="1646" customWidth="1"/>
    <col min="264" max="266" width="14.7109375" style="1646" customWidth="1"/>
    <col min="267" max="267" width="26.7109375" style="1646" customWidth="1"/>
    <col min="268" max="268" width="24.85546875" style="1646" customWidth="1"/>
    <col min="269" max="269" width="21.7109375" style="1646" customWidth="1"/>
    <col min="270" max="270" width="25.7109375" style="1646" customWidth="1"/>
    <col min="271" max="271" width="23" style="1646" customWidth="1"/>
    <col min="272" max="272" width="14.7109375" style="1646" customWidth="1"/>
    <col min="273" max="273" width="18.7109375" style="1646" customWidth="1"/>
    <col min="274" max="274" width="14.140625" style="1646" customWidth="1"/>
    <col min="275" max="275" width="11.28515625" style="1646" bestFit="1" customWidth="1"/>
    <col min="276" max="276" width="15.42578125" style="1646" customWidth="1"/>
    <col min="277" max="277" width="10.28515625" style="1646" bestFit="1" customWidth="1"/>
    <col min="278" max="512" width="9.140625" style="1646"/>
    <col min="513" max="513" width="26.42578125" style="1646" customWidth="1"/>
    <col min="514" max="514" width="14.7109375" style="1646" customWidth="1"/>
    <col min="515" max="515" width="20.85546875" style="1646" customWidth="1"/>
    <col min="516" max="516" width="26.7109375" style="1646" customWidth="1"/>
    <col min="517" max="517" width="17" style="1646" customWidth="1"/>
    <col min="518" max="518" width="19.85546875" style="1646" customWidth="1"/>
    <col min="519" max="519" width="16.42578125" style="1646" customWidth="1"/>
    <col min="520" max="522" width="14.7109375" style="1646" customWidth="1"/>
    <col min="523" max="523" width="26.7109375" style="1646" customWidth="1"/>
    <col min="524" max="524" width="24.85546875" style="1646" customWidth="1"/>
    <col min="525" max="525" width="21.7109375" style="1646" customWidth="1"/>
    <col min="526" max="526" width="25.7109375" style="1646" customWidth="1"/>
    <col min="527" max="527" width="23" style="1646" customWidth="1"/>
    <col min="528" max="528" width="14.7109375" style="1646" customWidth="1"/>
    <col min="529" max="529" width="18.7109375" style="1646" customWidth="1"/>
    <col min="530" max="530" width="14.140625" style="1646" customWidth="1"/>
    <col min="531" max="531" width="11.28515625" style="1646" bestFit="1" customWidth="1"/>
    <col min="532" max="532" width="15.42578125" style="1646" customWidth="1"/>
    <col min="533" max="533" width="10.28515625" style="1646" bestFit="1" customWidth="1"/>
    <col min="534" max="768" width="9.140625" style="1646"/>
    <col min="769" max="769" width="26.42578125" style="1646" customWidth="1"/>
    <col min="770" max="770" width="14.7109375" style="1646" customWidth="1"/>
    <col min="771" max="771" width="20.85546875" style="1646" customWidth="1"/>
    <col min="772" max="772" width="26.7109375" style="1646" customWidth="1"/>
    <col min="773" max="773" width="17" style="1646" customWidth="1"/>
    <col min="774" max="774" width="19.85546875" style="1646" customWidth="1"/>
    <col min="775" max="775" width="16.42578125" style="1646" customWidth="1"/>
    <col min="776" max="778" width="14.7109375" style="1646" customWidth="1"/>
    <col min="779" max="779" width="26.7109375" style="1646" customWidth="1"/>
    <col min="780" max="780" width="24.85546875" style="1646" customWidth="1"/>
    <col min="781" max="781" width="21.7109375" style="1646" customWidth="1"/>
    <col min="782" max="782" width="25.7109375" style="1646" customWidth="1"/>
    <col min="783" max="783" width="23" style="1646" customWidth="1"/>
    <col min="784" max="784" width="14.7109375" style="1646" customWidth="1"/>
    <col min="785" max="785" width="18.7109375" style="1646" customWidth="1"/>
    <col min="786" max="786" width="14.140625" style="1646" customWidth="1"/>
    <col min="787" max="787" width="11.28515625" style="1646" bestFit="1" customWidth="1"/>
    <col min="788" max="788" width="15.42578125" style="1646" customWidth="1"/>
    <col min="789" max="789" width="10.28515625" style="1646" bestFit="1" customWidth="1"/>
    <col min="790" max="1024" width="9.140625" style="1646"/>
    <col min="1025" max="1025" width="26.42578125" style="1646" customWidth="1"/>
    <col min="1026" max="1026" width="14.7109375" style="1646" customWidth="1"/>
    <col min="1027" max="1027" width="20.85546875" style="1646" customWidth="1"/>
    <col min="1028" max="1028" width="26.7109375" style="1646" customWidth="1"/>
    <col min="1029" max="1029" width="17" style="1646" customWidth="1"/>
    <col min="1030" max="1030" width="19.85546875" style="1646" customWidth="1"/>
    <col min="1031" max="1031" width="16.42578125" style="1646" customWidth="1"/>
    <col min="1032" max="1034" width="14.7109375" style="1646" customWidth="1"/>
    <col min="1035" max="1035" width="26.7109375" style="1646" customWidth="1"/>
    <col min="1036" max="1036" width="24.85546875" style="1646" customWidth="1"/>
    <col min="1037" max="1037" width="21.7109375" style="1646" customWidth="1"/>
    <col min="1038" max="1038" width="25.7109375" style="1646" customWidth="1"/>
    <col min="1039" max="1039" width="23" style="1646" customWidth="1"/>
    <col min="1040" max="1040" width="14.7109375" style="1646" customWidth="1"/>
    <col min="1041" max="1041" width="18.7109375" style="1646" customWidth="1"/>
    <col min="1042" max="1042" width="14.140625" style="1646" customWidth="1"/>
    <col min="1043" max="1043" width="11.28515625" style="1646" bestFit="1" customWidth="1"/>
    <col min="1044" max="1044" width="15.42578125" style="1646" customWidth="1"/>
    <col min="1045" max="1045" width="10.28515625" style="1646" bestFit="1" customWidth="1"/>
    <col min="1046" max="1280" width="9.140625" style="1646"/>
    <col min="1281" max="1281" width="26.42578125" style="1646" customWidth="1"/>
    <col min="1282" max="1282" width="14.7109375" style="1646" customWidth="1"/>
    <col min="1283" max="1283" width="20.85546875" style="1646" customWidth="1"/>
    <col min="1284" max="1284" width="26.7109375" style="1646" customWidth="1"/>
    <col min="1285" max="1285" width="17" style="1646" customWidth="1"/>
    <col min="1286" max="1286" width="19.85546875" style="1646" customWidth="1"/>
    <col min="1287" max="1287" width="16.42578125" style="1646" customWidth="1"/>
    <col min="1288" max="1290" width="14.7109375" style="1646" customWidth="1"/>
    <col min="1291" max="1291" width="26.7109375" style="1646" customWidth="1"/>
    <col min="1292" max="1292" width="24.85546875" style="1646" customWidth="1"/>
    <col min="1293" max="1293" width="21.7109375" style="1646" customWidth="1"/>
    <col min="1294" max="1294" width="25.7109375" style="1646" customWidth="1"/>
    <col min="1295" max="1295" width="23" style="1646" customWidth="1"/>
    <col min="1296" max="1296" width="14.7109375" style="1646" customWidth="1"/>
    <col min="1297" max="1297" width="18.7109375" style="1646" customWidth="1"/>
    <col min="1298" max="1298" width="14.140625" style="1646" customWidth="1"/>
    <col min="1299" max="1299" width="11.28515625" style="1646" bestFit="1" customWidth="1"/>
    <col min="1300" max="1300" width="15.42578125" style="1646" customWidth="1"/>
    <col min="1301" max="1301" width="10.28515625" style="1646" bestFit="1" customWidth="1"/>
    <col min="1302" max="1536" width="9.140625" style="1646"/>
    <col min="1537" max="1537" width="26.42578125" style="1646" customWidth="1"/>
    <col min="1538" max="1538" width="14.7109375" style="1646" customWidth="1"/>
    <col min="1539" max="1539" width="20.85546875" style="1646" customWidth="1"/>
    <col min="1540" max="1540" width="26.7109375" style="1646" customWidth="1"/>
    <col min="1541" max="1541" width="17" style="1646" customWidth="1"/>
    <col min="1542" max="1542" width="19.85546875" style="1646" customWidth="1"/>
    <col min="1543" max="1543" width="16.42578125" style="1646" customWidth="1"/>
    <col min="1544" max="1546" width="14.7109375" style="1646" customWidth="1"/>
    <col min="1547" max="1547" width="26.7109375" style="1646" customWidth="1"/>
    <col min="1548" max="1548" width="24.85546875" style="1646" customWidth="1"/>
    <col min="1549" max="1549" width="21.7109375" style="1646" customWidth="1"/>
    <col min="1550" max="1550" width="25.7109375" style="1646" customWidth="1"/>
    <col min="1551" max="1551" width="23" style="1646" customWidth="1"/>
    <col min="1552" max="1552" width="14.7109375" style="1646" customWidth="1"/>
    <col min="1553" max="1553" width="18.7109375" style="1646" customWidth="1"/>
    <col min="1554" max="1554" width="14.140625" style="1646" customWidth="1"/>
    <col min="1555" max="1555" width="11.28515625" style="1646" bestFit="1" customWidth="1"/>
    <col min="1556" max="1556" width="15.42578125" style="1646" customWidth="1"/>
    <col min="1557" max="1557" width="10.28515625" style="1646" bestFit="1" customWidth="1"/>
    <col min="1558" max="1792" width="9.140625" style="1646"/>
    <col min="1793" max="1793" width="26.42578125" style="1646" customWidth="1"/>
    <col min="1794" max="1794" width="14.7109375" style="1646" customWidth="1"/>
    <col min="1795" max="1795" width="20.85546875" style="1646" customWidth="1"/>
    <col min="1796" max="1796" width="26.7109375" style="1646" customWidth="1"/>
    <col min="1797" max="1797" width="17" style="1646" customWidth="1"/>
    <col min="1798" max="1798" width="19.85546875" style="1646" customWidth="1"/>
    <col min="1799" max="1799" width="16.42578125" style="1646" customWidth="1"/>
    <col min="1800" max="1802" width="14.7109375" style="1646" customWidth="1"/>
    <col min="1803" max="1803" width="26.7109375" style="1646" customWidth="1"/>
    <col min="1804" max="1804" width="24.85546875" style="1646" customWidth="1"/>
    <col min="1805" max="1805" width="21.7109375" style="1646" customWidth="1"/>
    <col min="1806" max="1806" width="25.7109375" style="1646" customWidth="1"/>
    <col min="1807" max="1807" width="23" style="1646" customWidth="1"/>
    <col min="1808" max="1808" width="14.7109375" style="1646" customWidth="1"/>
    <col min="1809" max="1809" width="18.7109375" style="1646" customWidth="1"/>
    <col min="1810" max="1810" width="14.140625" style="1646" customWidth="1"/>
    <col min="1811" max="1811" width="11.28515625" style="1646" bestFit="1" customWidth="1"/>
    <col min="1812" max="1812" width="15.42578125" style="1646" customWidth="1"/>
    <col min="1813" max="1813" width="10.28515625" style="1646" bestFit="1" customWidth="1"/>
    <col min="1814" max="2048" width="9.140625" style="1646"/>
    <col min="2049" max="2049" width="26.42578125" style="1646" customWidth="1"/>
    <col min="2050" max="2050" width="14.7109375" style="1646" customWidth="1"/>
    <col min="2051" max="2051" width="20.85546875" style="1646" customWidth="1"/>
    <col min="2052" max="2052" width="26.7109375" style="1646" customWidth="1"/>
    <col min="2053" max="2053" width="17" style="1646" customWidth="1"/>
    <col min="2054" max="2054" width="19.85546875" style="1646" customWidth="1"/>
    <col min="2055" max="2055" width="16.42578125" style="1646" customWidth="1"/>
    <col min="2056" max="2058" width="14.7109375" style="1646" customWidth="1"/>
    <col min="2059" max="2059" width="26.7109375" style="1646" customWidth="1"/>
    <col min="2060" max="2060" width="24.85546875" style="1646" customWidth="1"/>
    <col min="2061" max="2061" width="21.7109375" style="1646" customWidth="1"/>
    <col min="2062" max="2062" width="25.7109375" style="1646" customWidth="1"/>
    <col min="2063" max="2063" width="23" style="1646" customWidth="1"/>
    <col min="2064" max="2064" width="14.7109375" style="1646" customWidth="1"/>
    <col min="2065" max="2065" width="18.7109375" style="1646" customWidth="1"/>
    <col min="2066" max="2066" width="14.140625" style="1646" customWidth="1"/>
    <col min="2067" max="2067" width="11.28515625" style="1646" bestFit="1" customWidth="1"/>
    <col min="2068" max="2068" width="15.42578125" style="1646" customWidth="1"/>
    <col min="2069" max="2069" width="10.28515625" style="1646" bestFit="1" customWidth="1"/>
    <col min="2070" max="2304" width="9.140625" style="1646"/>
    <col min="2305" max="2305" width="26.42578125" style="1646" customWidth="1"/>
    <col min="2306" max="2306" width="14.7109375" style="1646" customWidth="1"/>
    <col min="2307" max="2307" width="20.85546875" style="1646" customWidth="1"/>
    <col min="2308" max="2308" width="26.7109375" style="1646" customWidth="1"/>
    <col min="2309" max="2309" width="17" style="1646" customWidth="1"/>
    <col min="2310" max="2310" width="19.85546875" style="1646" customWidth="1"/>
    <col min="2311" max="2311" width="16.42578125" style="1646" customWidth="1"/>
    <col min="2312" max="2314" width="14.7109375" style="1646" customWidth="1"/>
    <col min="2315" max="2315" width="26.7109375" style="1646" customWidth="1"/>
    <col min="2316" max="2316" width="24.85546875" style="1646" customWidth="1"/>
    <col min="2317" max="2317" width="21.7109375" style="1646" customWidth="1"/>
    <col min="2318" max="2318" width="25.7109375" style="1646" customWidth="1"/>
    <col min="2319" max="2319" width="23" style="1646" customWidth="1"/>
    <col min="2320" max="2320" width="14.7109375" style="1646" customWidth="1"/>
    <col min="2321" max="2321" width="18.7109375" style="1646" customWidth="1"/>
    <col min="2322" max="2322" width="14.140625" style="1646" customWidth="1"/>
    <col min="2323" max="2323" width="11.28515625" style="1646" bestFit="1" customWidth="1"/>
    <col min="2324" max="2324" width="15.42578125" style="1646" customWidth="1"/>
    <col min="2325" max="2325" width="10.28515625" style="1646" bestFit="1" customWidth="1"/>
    <col min="2326" max="2560" width="9.140625" style="1646"/>
    <col min="2561" max="2561" width="26.42578125" style="1646" customWidth="1"/>
    <col min="2562" max="2562" width="14.7109375" style="1646" customWidth="1"/>
    <col min="2563" max="2563" width="20.85546875" style="1646" customWidth="1"/>
    <col min="2564" max="2564" width="26.7109375" style="1646" customWidth="1"/>
    <col min="2565" max="2565" width="17" style="1646" customWidth="1"/>
    <col min="2566" max="2566" width="19.85546875" style="1646" customWidth="1"/>
    <col min="2567" max="2567" width="16.42578125" style="1646" customWidth="1"/>
    <col min="2568" max="2570" width="14.7109375" style="1646" customWidth="1"/>
    <col min="2571" max="2571" width="26.7109375" style="1646" customWidth="1"/>
    <col min="2572" max="2572" width="24.85546875" style="1646" customWidth="1"/>
    <col min="2573" max="2573" width="21.7109375" style="1646" customWidth="1"/>
    <col min="2574" max="2574" width="25.7109375" style="1646" customWidth="1"/>
    <col min="2575" max="2575" width="23" style="1646" customWidth="1"/>
    <col min="2576" max="2576" width="14.7109375" style="1646" customWidth="1"/>
    <col min="2577" max="2577" width="18.7109375" style="1646" customWidth="1"/>
    <col min="2578" max="2578" width="14.140625" style="1646" customWidth="1"/>
    <col min="2579" max="2579" width="11.28515625" style="1646" bestFit="1" customWidth="1"/>
    <col min="2580" max="2580" width="15.42578125" style="1646" customWidth="1"/>
    <col min="2581" max="2581" width="10.28515625" style="1646" bestFit="1" customWidth="1"/>
    <col min="2582" max="2816" width="9.140625" style="1646"/>
    <col min="2817" max="2817" width="26.42578125" style="1646" customWidth="1"/>
    <col min="2818" max="2818" width="14.7109375" style="1646" customWidth="1"/>
    <col min="2819" max="2819" width="20.85546875" style="1646" customWidth="1"/>
    <col min="2820" max="2820" width="26.7109375" style="1646" customWidth="1"/>
    <col min="2821" max="2821" width="17" style="1646" customWidth="1"/>
    <col min="2822" max="2822" width="19.85546875" style="1646" customWidth="1"/>
    <col min="2823" max="2823" width="16.42578125" style="1646" customWidth="1"/>
    <col min="2824" max="2826" width="14.7109375" style="1646" customWidth="1"/>
    <col min="2827" max="2827" width="26.7109375" style="1646" customWidth="1"/>
    <col min="2828" max="2828" width="24.85546875" style="1646" customWidth="1"/>
    <col min="2829" max="2829" width="21.7109375" style="1646" customWidth="1"/>
    <col min="2830" max="2830" width="25.7109375" style="1646" customWidth="1"/>
    <col min="2831" max="2831" width="23" style="1646" customWidth="1"/>
    <col min="2832" max="2832" width="14.7109375" style="1646" customWidth="1"/>
    <col min="2833" max="2833" width="18.7109375" style="1646" customWidth="1"/>
    <col min="2834" max="2834" width="14.140625" style="1646" customWidth="1"/>
    <col min="2835" max="2835" width="11.28515625" style="1646" bestFit="1" customWidth="1"/>
    <col min="2836" max="2836" width="15.42578125" style="1646" customWidth="1"/>
    <col min="2837" max="2837" width="10.28515625" style="1646" bestFit="1" customWidth="1"/>
    <col min="2838" max="3072" width="9.140625" style="1646"/>
    <col min="3073" max="3073" width="26.42578125" style="1646" customWidth="1"/>
    <col min="3074" max="3074" width="14.7109375" style="1646" customWidth="1"/>
    <col min="3075" max="3075" width="20.85546875" style="1646" customWidth="1"/>
    <col min="3076" max="3076" width="26.7109375" style="1646" customWidth="1"/>
    <col min="3077" max="3077" width="17" style="1646" customWidth="1"/>
    <col min="3078" max="3078" width="19.85546875" style="1646" customWidth="1"/>
    <col min="3079" max="3079" width="16.42578125" style="1646" customWidth="1"/>
    <col min="3080" max="3082" width="14.7109375" style="1646" customWidth="1"/>
    <col min="3083" max="3083" width="26.7109375" style="1646" customWidth="1"/>
    <col min="3084" max="3084" width="24.85546875" style="1646" customWidth="1"/>
    <col min="3085" max="3085" width="21.7109375" style="1646" customWidth="1"/>
    <col min="3086" max="3086" width="25.7109375" style="1646" customWidth="1"/>
    <col min="3087" max="3087" width="23" style="1646" customWidth="1"/>
    <col min="3088" max="3088" width="14.7109375" style="1646" customWidth="1"/>
    <col min="3089" max="3089" width="18.7109375" style="1646" customWidth="1"/>
    <col min="3090" max="3090" width="14.140625" style="1646" customWidth="1"/>
    <col min="3091" max="3091" width="11.28515625" style="1646" bestFit="1" customWidth="1"/>
    <col min="3092" max="3092" width="15.42578125" style="1646" customWidth="1"/>
    <col min="3093" max="3093" width="10.28515625" style="1646" bestFit="1" customWidth="1"/>
    <col min="3094" max="3328" width="9.140625" style="1646"/>
    <col min="3329" max="3329" width="26.42578125" style="1646" customWidth="1"/>
    <col min="3330" max="3330" width="14.7109375" style="1646" customWidth="1"/>
    <col min="3331" max="3331" width="20.85546875" style="1646" customWidth="1"/>
    <col min="3332" max="3332" width="26.7109375" style="1646" customWidth="1"/>
    <col min="3333" max="3333" width="17" style="1646" customWidth="1"/>
    <col min="3334" max="3334" width="19.85546875" style="1646" customWidth="1"/>
    <col min="3335" max="3335" width="16.42578125" style="1646" customWidth="1"/>
    <col min="3336" max="3338" width="14.7109375" style="1646" customWidth="1"/>
    <col min="3339" max="3339" width="26.7109375" style="1646" customWidth="1"/>
    <col min="3340" max="3340" width="24.85546875" style="1646" customWidth="1"/>
    <col min="3341" max="3341" width="21.7109375" style="1646" customWidth="1"/>
    <col min="3342" max="3342" width="25.7109375" style="1646" customWidth="1"/>
    <col min="3343" max="3343" width="23" style="1646" customWidth="1"/>
    <col min="3344" max="3344" width="14.7109375" style="1646" customWidth="1"/>
    <col min="3345" max="3345" width="18.7109375" style="1646" customWidth="1"/>
    <col min="3346" max="3346" width="14.140625" style="1646" customWidth="1"/>
    <col min="3347" max="3347" width="11.28515625" style="1646" bestFit="1" customWidth="1"/>
    <col min="3348" max="3348" width="15.42578125" style="1646" customWidth="1"/>
    <col min="3349" max="3349" width="10.28515625" style="1646" bestFit="1" customWidth="1"/>
    <col min="3350" max="3584" width="9.140625" style="1646"/>
    <col min="3585" max="3585" width="26.42578125" style="1646" customWidth="1"/>
    <col min="3586" max="3586" width="14.7109375" style="1646" customWidth="1"/>
    <col min="3587" max="3587" width="20.85546875" style="1646" customWidth="1"/>
    <col min="3588" max="3588" width="26.7109375" style="1646" customWidth="1"/>
    <col min="3589" max="3589" width="17" style="1646" customWidth="1"/>
    <col min="3590" max="3590" width="19.85546875" style="1646" customWidth="1"/>
    <col min="3591" max="3591" width="16.42578125" style="1646" customWidth="1"/>
    <col min="3592" max="3594" width="14.7109375" style="1646" customWidth="1"/>
    <col min="3595" max="3595" width="26.7109375" style="1646" customWidth="1"/>
    <col min="3596" max="3596" width="24.85546875" style="1646" customWidth="1"/>
    <col min="3597" max="3597" width="21.7109375" style="1646" customWidth="1"/>
    <col min="3598" max="3598" width="25.7109375" style="1646" customWidth="1"/>
    <col min="3599" max="3599" width="23" style="1646" customWidth="1"/>
    <col min="3600" max="3600" width="14.7109375" style="1646" customWidth="1"/>
    <col min="3601" max="3601" width="18.7109375" style="1646" customWidth="1"/>
    <col min="3602" max="3602" width="14.140625" style="1646" customWidth="1"/>
    <col min="3603" max="3603" width="11.28515625" style="1646" bestFit="1" customWidth="1"/>
    <col min="3604" max="3604" width="15.42578125" style="1646" customWidth="1"/>
    <col min="3605" max="3605" width="10.28515625" style="1646" bestFit="1" customWidth="1"/>
    <col min="3606" max="3840" width="9.140625" style="1646"/>
    <col min="3841" max="3841" width="26.42578125" style="1646" customWidth="1"/>
    <col min="3842" max="3842" width="14.7109375" style="1646" customWidth="1"/>
    <col min="3843" max="3843" width="20.85546875" style="1646" customWidth="1"/>
    <col min="3844" max="3844" width="26.7109375" style="1646" customWidth="1"/>
    <col min="3845" max="3845" width="17" style="1646" customWidth="1"/>
    <col min="3846" max="3846" width="19.85546875" style="1646" customWidth="1"/>
    <col min="3847" max="3847" width="16.42578125" style="1646" customWidth="1"/>
    <col min="3848" max="3850" width="14.7109375" style="1646" customWidth="1"/>
    <col min="3851" max="3851" width="26.7109375" style="1646" customWidth="1"/>
    <col min="3852" max="3852" width="24.85546875" style="1646" customWidth="1"/>
    <col min="3853" max="3853" width="21.7109375" style="1646" customWidth="1"/>
    <col min="3854" max="3854" width="25.7109375" style="1646" customWidth="1"/>
    <col min="3855" max="3855" width="23" style="1646" customWidth="1"/>
    <col min="3856" max="3856" width="14.7109375" style="1646" customWidth="1"/>
    <col min="3857" max="3857" width="18.7109375" style="1646" customWidth="1"/>
    <col min="3858" max="3858" width="14.140625" style="1646" customWidth="1"/>
    <col min="3859" max="3859" width="11.28515625" style="1646" bestFit="1" customWidth="1"/>
    <col min="3860" max="3860" width="15.42578125" style="1646" customWidth="1"/>
    <col min="3861" max="3861" width="10.28515625" style="1646" bestFit="1" customWidth="1"/>
    <col min="3862" max="4096" width="9.140625" style="1646"/>
    <col min="4097" max="4097" width="26.42578125" style="1646" customWidth="1"/>
    <col min="4098" max="4098" width="14.7109375" style="1646" customWidth="1"/>
    <col min="4099" max="4099" width="20.85546875" style="1646" customWidth="1"/>
    <col min="4100" max="4100" width="26.7109375" style="1646" customWidth="1"/>
    <col min="4101" max="4101" width="17" style="1646" customWidth="1"/>
    <col min="4102" max="4102" width="19.85546875" style="1646" customWidth="1"/>
    <col min="4103" max="4103" width="16.42578125" style="1646" customWidth="1"/>
    <col min="4104" max="4106" width="14.7109375" style="1646" customWidth="1"/>
    <col min="4107" max="4107" width="26.7109375" style="1646" customWidth="1"/>
    <col min="4108" max="4108" width="24.85546875" style="1646" customWidth="1"/>
    <col min="4109" max="4109" width="21.7109375" style="1646" customWidth="1"/>
    <col min="4110" max="4110" width="25.7109375" style="1646" customWidth="1"/>
    <col min="4111" max="4111" width="23" style="1646" customWidth="1"/>
    <col min="4112" max="4112" width="14.7109375" style="1646" customWidth="1"/>
    <col min="4113" max="4113" width="18.7109375" style="1646" customWidth="1"/>
    <col min="4114" max="4114" width="14.140625" style="1646" customWidth="1"/>
    <col min="4115" max="4115" width="11.28515625" style="1646" bestFit="1" customWidth="1"/>
    <col min="4116" max="4116" width="15.42578125" style="1646" customWidth="1"/>
    <col min="4117" max="4117" width="10.28515625" style="1646" bestFit="1" customWidth="1"/>
    <col min="4118" max="4352" width="9.140625" style="1646"/>
    <col min="4353" max="4353" width="26.42578125" style="1646" customWidth="1"/>
    <col min="4354" max="4354" width="14.7109375" style="1646" customWidth="1"/>
    <col min="4355" max="4355" width="20.85546875" style="1646" customWidth="1"/>
    <col min="4356" max="4356" width="26.7109375" style="1646" customWidth="1"/>
    <col min="4357" max="4357" width="17" style="1646" customWidth="1"/>
    <col min="4358" max="4358" width="19.85546875" style="1646" customWidth="1"/>
    <col min="4359" max="4359" width="16.42578125" style="1646" customWidth="1"/>
    <col min="4360" max="4362" width="14.7109375" style="1646" customWidth="1"/>
    <col min="4363" max="4363" width="26.7109375" style="1646" customWidth="1"/>
    <col min="4364" max="4364" width="24.85546875" style="1646" customWidth="1"/>
    <col min="4365" max="4365" width="21.7109375" style="1646" customWidth="1"/>
    <col min="4366" max="4366" width="25.7109375" style="1646" customWidth="1"/>
    <col min="4367" max="4367" width="23" style="1646" customWidth="1"/>
    <col min="4368" max="4368" width="14.7109375" style="1646" customWidth="1"/>
    <col min="4369" max="4369" width="18.7109375" style="1646" customWidth="1"/>
    <col min="4370" max="4370" width="14.140625" style="1646" customWidth="1"/>
    <col min="4371" max="4371" width="11.28515625" style="1646" bestFit="1" customWidth="1"/>
    <col min="4372" max="4372" width="15.42578125" style="1646" customWidth="1"/>
    <col min="4373" max="4373" width="10.28515625" style="1646" bestFit="1" customWidth="1"/>
    <col min="4374" max="4608" width="9.140625" style="1646"/>
    <col min="4609" max="4609" width="26.42578125" style="1646" customWidth="1"/>
    <col min="4610" max="4610" width="14.7109375" style="1646" customWidth="1"/>
    <col min="4611" max="4611" width="20.85546875" style="1646" customWidth="1"/>
    <col min="4612" max="4612" width="26.7109375" style="1646" customWidth="1"/>
    <col min="4613" max="4613" width="17" style="1646" customWidth="1"/>
    <col min="4614" max="4614" width="19.85546875" style="1646" customWidth="1"/>
    <col min="4615" max="4615" width="16.42578125" style="1646" customWidth="1"/>
    <col min="4616" max="4618" width="14.7109375" style="1646" customWidth="1"/>
    <col min="4619" max="4619" width="26.7109375" style="1646" customWidth="1"/>
    <col min="4620" max="4620" width="24.85546875" style="1646" customWidth="1"/>
    <col min="4621" max="4621" width="21.7109375" style="1646" customWidth="1"/>
    <col min="4622" max="4622" width="25.7109375" style="1646" customWidth="1"/>
    <col min="4623" max="4623" width="23" style="1646" customWidth="1"/>
    <col min="4624" max="4624" width="14.7109375" style="1646" customWidth="1"/>
    <col min="4625" max="4625" width="18.7109375" style="1646" customWidth="1"/>
    <col min="4626" max="4626" width="14.140625" style="1646" customWidth="1"/>
    <col min="4627" max="4627" width="11.28515625" style="1646" bestFit="1" customWidth="1"/>
    <col min="4628" max="4628" width="15.42578125" style="1646" customWidth="1"/>
    <col min="4629" max="4629" width="10.28515625" style="1646" bestFit="1" customWidth="1"/>
    <col min="4630" max="4864" width="9.140625" style="1646"/>
    <col min="4865" max="4865" width="26.42578125" style="1646" customWidth="1"/>
    <col min="4866" max="4866" width="14.7109375" style="1646" customWidth="1"/>
    <col min="4867" max="4867" width="20.85546875" style="1646" customWidth="1"/>
    <col min="4868" max="4868" width="26.7109375" style="1646" customWidth="1"/>
    <col min="4869" max="4869" width="17" style="1646" customWidth="1"/>
    <col min="4870" max="4870" width="19.85546875" style="1646" customWidth="1"/>
    <col min="4871" max="4871" width="16.42578125" style="1646" customWidth="1"/>
    <col min="4872" max="4874" width="14.7109375" style="1646" customWidth="1"/>
    <col min="4875" max="4875" width="26.7109375" style="1646" customWidth="1"/>
    <col min="4876" max="4876" width="24.85546875" style="1646" customWidth="1"/>
    <col min="4877" max="4877" width="21.7109375" style="1646" customWidth="1"/>
    <col min="4878" max="4878" width="25.7109375" style="1646" customWidth="1"/>
    <col min="4879" max="4879" width="23" style="1646" customWidth="1"/>
    <col min="4880" max="4880" width="14.7109375" style="1646" customWidth="1"/>
    <col min="4881" max="4881" width="18.7109375" style="1646" customWidth="1"/>
    <col min="4882" max="4882" width="14.140625" style="1646" customWidth="1"/>
    <col min="4883" max="4883" width="11.28515625" style="1646" bestFit="1" customWidth="1"/>
    <col min="4884" max="4884" width="15.42578125" style="1646" customWidth="1"/>
    <col min="4885" max="4885" width="10.28515625" style="1646" bestFit="1" customWidth="1"/>
    <col min="4886" max="5120" width="9.140625" style="1646"/>
    <col min="5121" max="5121" width="26.42578125" style="1646" customWidth="1"/>
    <col min="5122" max="5122" width="14.7109375" style="1646" customWidth="1"/>
    <col min="5123" max="5123" width="20.85546875" style="1646" customWidth="1"/>
    <col min="5124" max="5124" width="26.7109375" style="1646" customWidth="1"/>
    <col min="5125" max="5125" width="17" style="1646" customWidth="1"/>
    <col min="5126" max="5126" width="19.85546875" style="1646" customWidth="1"/>
    <col min="5127" max="5127" width="16.42578125" style="1646" customWidth="1"/>
    <col min="5128" max="5130" width="14.7109375" style="1646" customWidth="1"/>
    <col min="5131" max="5131" width="26.7109375" style="1646" customWidth="1"/>
    <col min="5132" max="5132" width="24.85546875" style="1646" customWidth="1"/>
    <col min="5133" max="5133" width="21.7109375" style="1646" customWidth="1"/>
    <col min="5134" max="5134" width="25.7109375" style="1646" customWidth="1"/>
    <col min="5135" max="5135" width="23" style="1646" customWidth="1"/>
    <col min="5136" max="5136" width="14.7109375" style="1646" customWidth="1"/>
    <col min="5137" max="5137" width="18.7109375" style="1646" customWidth="1"/>
    <col min="5138" max="5138" width="14.140625" style="1646" customWidth="1"/>
    <col min="5139" max="5139" width="11.28515625" style="1646" bestFit="1" customWidth="1"/>
    <col min="5140" max="5140" width="15.42578125" style="1646" customWidth="1"/>
    <col min="5141" max="5141" width="10.28515625" style="1646" bestFit="1" customWidth="1"/>
    <col min="5142" max="5376" width="9.140625" style="1646"/>
    <col min="5377" max="5377" width="26.42578125" style="1646" customWidth="1"/>
    <col min="5378" max="5378" width="14.7109375" style="1646" customWidth="1"/>
    <col min="5379" max="5379" width="20.85546875" style="1646" customWidth="1"/>
    <col min="5380" max="5380" width="26.7109375" style="1646" customWidth="1"/>
    <col min="5381" max="5381" width="17" style="1646" customWidth="1"/>
    <col min="5382" max="5382" width="19.85546875" style="1646" customWidth="1"/>
    <col min="5383" max="5383" width="16.42578125" style="1646" customWidth="1"/>
    <col min="5384" max="5386" width="14.7109375" style="1646" customWidth="1"/>
    <col min="5387" max="5387" width="26.7109375" style="1646" customWidth="1"/>
    <col min="5388" max="5388" width="24.85546875" style="1646" customWidth="1"/>
    <col min="5389" max="5389" width="21.7109375" style="1646" customWidth="1"/>
    <col min="5390" max="5390" width="25.7109375" style="1646" customWidth="1"/>
    <col min="5391" max="5391" width="23" style="1646" customWidth="1"/>
    <col min="5392" max="5392" width="14.7109375" style="1646" customWidth="1"/>
    <col min="5393" max="5393" width="18.7109375" style="1646" customWidth="1"/>
    <col min="5394" max="5394" width="14.140625" style="1646" customWidth="1"/>
    <col min="5395" max="5395" width="11.28515625" style="1646" bestFit="1" customWidth="1"/>
    <col min="5396" max="5396" width="15.42578125" style="1646" customWidth="1"/>
    <col min="5397" max="5397" width="10.28515625" style="1646" bestFit="1" customWidth="1"/>
    <col min="5398" max="5632" width="9.140625" style="1646"/>
    <col min="5633" max="5633" width="26.42578125" style="1646" customWidth="1"/>
    <col min="5634" max="5634" width="14.7109375" style="1646" customWidth="1"/>
    <col min="5635" max="5635" width="20.85546875" style="1646" customWidth="1"/>
    <col min="5636" max="5636" width="26.7109375" style="1646" customWidth="1"/>
    <col min="5637" max="5637" width="17" style="1646" customWidth="1"/>
    <col min="5638" max="5638" width="19.85546875" style="1646" customWidth="1"/>
    <col min="5639" max="5639" width="16.42578125" style="1646" customWidth="1"/>
    <col min="5640" max="5642" width="14.7109375" style="1646" customWidth="1"/>
    <col min="5643" max="5643" width="26.7109375" style="1646" customWidth="1"/>
    <col min="5644" max="5644" width="24.85546875" style="1646" customWidth="1"/>
    <col min="5645" max="5645" width="21.7109375" style="1646" customWidth="1"/>
    <col min="5646" max="5646" width="25.7109375" style="1646" customWidth="1"/>
    <col min="5647" max="5647" width="23" style="1646" customWidth="1"/>
    <col min="5648" max="5648" width="14.7109375" style="1646" customWidth="1"/>
    <col min="5649" max="5649" width="18.7109375" style="1646" customWidth="1"/>
    <col min="5650" max="5650" width="14.140625" style="1646" customWidth="1"/>
    <col min="5651" max="5651" width="11.28515625" style="1646" bestFit="1" customWidth="1"/>
    <col min="5652" max="5652" width="15.42578125" style="1646" customWidth="1"/>
    <col min="5653" max="5653" width="10.28515625" style="1646" bestFit="1" customWidth="1"/>
    <col min="5654" max="5888" width="9.140625" style="1646"/>
    <col min="5889" max="5889" width="26.42578125" style="1646" customWidth="1"/>
    <col min="5890" max="5890" width="14.7109375" style="1646" customWidth="1"/>
    <col min="5891" max="5891" width="20.85546875" style="1646" customWidth="1"/>
    <col min="5892" max="5892" width="26.7109375" style="1646" customWidth="1"/>
    <col min="5893" max="5893" width="17" style="1646" customWidth="1"/>
    <col min="5894" max="5894" width="19.85546875" style="1646" customWidth="1"/>
    <col min="5895" max="5895" width="16.42578125" style="1646" customWidth="1"/>
    <col min="5896" max="5898" width="14.7109375" style="1646" customWidth="1"/>
    <col min="5899" max="5899" width="26.7109375" style="1646" customWidth="1"/>
    <col min="5900" max="5900" width="24.85546875" style="1646" customWidth="1"/>
    <col min="5901" max="5901" width="21.7109375" style="1646" customWidth="1"/>
    <col min="5902" max="5902" width="25.7109375" style="1646" customWidth="1"/>
    <col min="5903" max="5903" width="23" style="1646" customWidth="1"/>
    <col min="5904" max="5904" width="14.7109375" style="1646" customWidth="1"/>
    <col min="5905" max="5905" width="18.7109375" style="1646" customWidth="1"/>
    <col min="5906" max="5906" width="14.140625" style="1646" customWidth="1"/>
    <col min="5907" max="5907" width="11.28515625" style="1646" bestFit="1" customWidth="1"/>
    <col min="5908" max="5908" width="15.42578125" style="1646" customWidth="1"/>
    <col min="5909" max="5909" width="10.28515625" style="1646" bestFit="1" customWidth="1"/>
    <col min="5910" max="6144" width="9.140625" style="1646"/>
    <col min="6145" max="6145" width="26.42578125" style="1646" customWidth="1"/>
    <col min="6146" max="6146" width="14.7109375" style="1646" customWidth="1"/>
    <col min="6147" max="6147" width="20.85546875" style="1646" customWidth="1"/>
    <col min="6148" max="6148" width="26.7109375" style="1646" customWidth="1"/>
    <col min="6149" max="6149" width="17" style="1646" customWidth="1"/>
    <col min="6150" max="6150" width="19.85546875" style="1646" customWidth="1"/>
    <col min="6151" max="6151" width="16.42578125" style="1646" customWidth="1"/>
    <col min="6152" max="6154" width="14.7109375" style="1646" customWidth="1"/>
    <col min="6155" max="6155" width="26.7109375" style="1646" customWidth="1"/>
    <col min="6156" max="6156" width="24.85546875" style="1646" customWidth="1"/>
    <col min="6157" max="6157" width="21.7109375" style="1646" customWidth="1"/>
    <col min="6158" max="6158" width="25.7109375" style="1646" customWidth="1"/>
    <col min="6159" max="6159" width="23" style="1646" customWidth="1"/>
    <col min="6160" max="6160" width="14.7109375" style="1646" customWidth="1"/>
    <col min="6161" max="6161" width="18.7109375" style="1646" customWidth="1"/>
    <col min="6162" max="6162" width="14.140625" style="1646" customWidth="1"/>
    <col min="6163" max="6163" width="11.28515625" style="1646" bestFit="1" customWidth="1"/>
    <col min="6164" max="6164" width="15.42578125" style="1646" customWidth="1"/>
    <col min="6165" max="6165" width="10.28515625" style="1646" bestFit="1" customWidth="1"/>
    <col min="6166" max="6400" width="9.140625" style="1646"/>
    <col min="6401" max="6401" width="26.42578125" style="1646" customWidth="1"/>
    <col min="6402" max="6402" width="14.7109375" style="1646" customWidth="1"/>
    <col min="6403" max="6403" width="20.85546875" style="1646" customWidth="1"/>
    <col min="6404" max="6404" width="26.7109375" style="1646" customWidth="1"/>
    <col min="6405" max="6405" width="17" style="1646" customWidth="1"/>
    <col min="6406" max="6406" width="19.85546875" style="1646" customWidth="1"/>
    <col min="6407" max="6407" width="16.42578125" style="1646" customWidth="1"/>
    <col min="6408" max="6410" width="14.7109375" style="1646" customWidth="1"/>
    <col min="6411" max="6411" width="26.7109375" style="1646" customWidth="1"/>
    <col min="6412" max="6412" width="24.85546875" style="1646" customWidth="1"/>
    <col min="6413" max="6413" width="21.7109375" style="1646" customWidth="1"/>
    <col min="6414" max="6414" width="25.7109375" style="1646" customWidth="1"/>
    <col min="6415" max="6415" width="23" style="1646" customWidth="1"/>
    <col min="6416" max="6416" width="14.7109375" style="1646" customWidth="1"/>
    <col min="6417" max="6417" width="18.7109375" style="1646" customWidth="1"/>
    <col min="6418" max="6418" width="14.140625" style="1646" customWidth="1"/>
    <col min="6419" max="6419" width="11.28515625" style="1646" bestFit="1" customWidth="1"/>
    <col min="6420" max="6420" width="15.42578125" style="1646" customWidth="1"/>
    <col min="6421" max="6421" width="10.28515625" style="1646" bestFit="1" customWidth="1"/>
    <col min="6422" max="6656" width="9.140625" style="1646"/>
    <col min="6657" max="6657" width="26.42578125" style="1646" customWidth="1"/>
    <col min="6658" max="6658" width="14.7109375" style="1646" customWidth="1"/>
    <col min="6659" max="6659" width="20.85546875" style="1646" customWidth="1"/>
    <col min="6660" max="6660" width="26.7109375" style="1646" customWidth="1"/>
    <col min="6661" max="6661" width="17" style="1646" customWidth="1"/>
    <col min="6662" max="6662" width="19.85546875" style="1646" customWidth="1"/>
    <col min="6663" max="6663" width="16.42578125" style="1646" customWidth="1"/>
    <col min="6664" max="6666" width="14.7109375" style="1646" customWidth="1"/>
    <col min="6667" max="6667" width="26.7109375" style="1646" customWidth="1"/>
    <col min="6668" max="6668" width="24.85546875" style="1646" customWidth="1"/>
    <col min="6669" max="6669" width="21.7109375" style="1646" customWidth="1"/>
    <col min="6670" max="6670" width="25.7109375" style="1646" customWidth="1"/>
    <col min="6671" max="6671" width="23" style="1646" customWidth="1"/>
    <col min="6672" max="6672" width="14.7109375" style="1646" customWidth="1"/>
    <col min="6673" max="6673" width="18.7109375" style="1646" customWidth="1"/>
    <col min="6674" max="6674" width="14.140625" style="1646" customWidth="1"/>
    <col min="6675" max="6675" width="11.28515625" style="1646" bestFit="1" customWidth="1"/>
    <col min="6676" max="6676" width="15.42578125" style="1646" customWidth="1"/>
    <col min="6677" max="6677" width="10.28515625" style="1646" bestFit="1" customWidth="1"/>
    <col min="6678" max="6912" width="9.140625" style="1646"/>
    <col min="6913" max="6913" width="26.42578125" style="1646" customWidth="1"/>
    <col min="6914" max="6914" width="14.7109375" style="1646" customWidth="1"/>
    <col min="6915" max="6915" width="20.85546875" style="1646" customWidth="1"/>
    <col min="6916" max="6916" width="26.7109375" style="1646" customWidth="1"/>
    <col min="6917" max="6917" width="17" style="1646" customWidth="1"/>
    <col min="6918" max="6918" width="19.85546875" style="1646" customWidth="1"/>
    <col min="6919" max="6919" width="16.42578125" style="1646" customWidth="1"/>
    <col min="6920" max="6922" width="14.7109375" style="1646" customWidth="1"/>
    <col min="6923" max="6923" width="26.7109375" style="1646" customWidth="1"/>
    <col min="6924" max="6924" width="24.85546875" style="1646" customWidth="1"/>
    <col min="6925" max="6925" width="21.7109375" style="1646" customWidth="1"/>
    <col min="6926" max="6926" width="25.7109375" style="1646" customWidth="1"/>
    <col min="6927" max="6927" width="23" style="1646" customWidth="1"/>
    <col min="6928" max="6928" width="14.7109375" style="1646" customWidth="1"/>
    <col min="6929" max="6929" width="18.7109375" style="1646" customWidth="1"/>
    <col min="6930" max="6930" width="14.140625" style="1646" customWidth="1"/>
    <col min="6931" max="6931" width="11.28515625" style="1646" bestFit="1" customWidth="1"/>
    <col min="6932" max="6932" width="15.42578125" style="1646" customWidth="1"/>
    <col min="6933" max="6933" width="10.28515625" style="1646" bestFit="1" customWidth="1"/>
    <col min="6934" max="7168" width="9.140625" style="1646"/>
    <col min="7169" max="7169" width="26.42578125" style="1646" customWidth="1"/>
    <col min="7170" max="7170" width="14.7109375" style="1646" customWidth="1"/>
    <col min="7171" max="7171" width="20.85546875" style="1646" customWidth="1"/>
    <col min="7172" max="7172" width="26.7109375" style="1646" customWidth="1"/>
    <col min="7173" max="7173" width="17" style="1646" customWidth="1"/>
    <col min="7174" max="7174" width="19.85546875" style="1646" customWidth="1"/>
    <col min="7175" max="7175" width="16.42578125" style="1646" customWidth="1"/>
    <col min="7176" max="7178" width="14.7109375" style="1646" customWidth="1"/>
    <col min="7179" max="7179" width="26.7109375" style="1646" customWidth="1"/>
    <col min="7180" max="7180" width="24.85546875" style="1646" customWidth="1"/>
    <col min="7181" max="7181" width="21.7109375" style="1646" customWidth="1"/>
    <col min="7182" max="7182" width="25.7109375" style="1646" customWidth="1"/>
    <col min="7183" max="7183" width="23" style="1646" customWidth="1"/>
    <col min="7184" max="7184" width="14.7109375" style="1646" customWidth="1"/>
    <col min="7185" max="7185" width="18.7109375" style="1646" customWidth="1"/>
    <col min="7186" max="7186" width="14.140625" style="1646" customWidth="1"/>
    <col min="7187" max="7187" width="11.28515625" style="1646" bestFit="1" customWidth="1"/>
    <col min="7188" max="7188" width="15.42578125" style="1646" customWidth="1"/>
    <col min="7189" max="7189" width="10.28515625" style="1646" bestFit="1" customWidth="1"/>
    <col min="7190" max="7424" width="9.140625" style="1646"/>
    <col min="7425" max="7425" width="26.42578125" style="1646" customWidth="1"/>
    <col min="7426" max="7426" width="14.7109375" style="1646" customWidth="1"/>
    <col min="7427" max="7427" width="20.85546875" style="1646" customWidth="1"/>
    <col min="7428" max="7428" width="26.7109375" style="1646" customWidth="1"/>
    <col min="7429" max="7429" width="17" style="1646" customWidth="1"/>
    <col min="7430" max="7430" width="19.85546875" style="1646" customWidth="1"/>
    <col min="7431" max="7431" width="16.42578125" style="1646" customWidth="1"/>
    <col min="7432" max="7434" width="14.7109375" style="1646" customWidth="1"/>
    <col min="7435" max="7435" width="26.7109375" style="1646" customWidth="1"/>
    <col min="7436" max="7436" width="24.85546875" style="1646" customWidth="1"/>
    <col min="7437" max="7437" width="21.7109375" style="1646" customWidth="1"/>
    <col min="7438" max="7438" width="25.7109375" style="1646" customWidth="1"/>
    <col min="7439" max="7439" width="23" style="1646" customWidth="1"/>
    <col min="7440" max="7440" width="14.7109375" style="1646" customWidth="1"/>
    <col min="7441" max="7441" width="18.7109375" style="1646" customWidth="1"/>
    <col min="7442" max="7442" width="14.140625" style="1646" customWidth="1"/>
    <col min="7443" max="7443" width="11.28515625" style="1646" bestFit="1" customWidth="1"/>
    <col min="7444" max="7444" width="15.42578125" style="1646" customWidth="1"/>
    <col min="7445" max="7445" width="10.28515625" style="1646" bestFit="1" customWidth="1"/>
    <col min="7446" max="7680" width="9.140625" style="1646"/>
    <col min="7681" max="7681" width="26.42578125" style="1646" customWidth="1"/>
    <col min="7682" max="7682" width="14.7109375" style="1646" customWidth="1"/>
    <col min="7683" max="7683" width="20.85546875" style="1646" customWidth="1"/>
    <col min="7684" max="7684" width="26.7109375" style="1646" customWidth="1"/>
    <col min="7685" max="7685" width="17" style="1646" customWidth="1"/>
    <col min="7686" max="7686" width="19.85546875" style="1646" customWidth="1"/>
    <col min="7687" max="7687" width="16.42578125" style="1646" customWidth="1"/>
    <col min="7688" max="7690" width="14.7109375" style="1646" customWidth="1"/>
    <col min="7691" max="7691" width="26.7109375" style="1646" customWidth="1"/>
    <col min="7692" max="7692" width="24.85546875" style="1646" customWidth="1"/>
    <col min="7693" max="7693" width="21.7109375" style="1646" customWidth="1"/>
    <col min="7694" max="7694" width="25.7109375" style="1646" customWidth="1"/>
    <col min="7695" max="7695" width="23" style="1646" customWidth="1"/>
    <col min="7696" max="7696" width="14.7109375" style="1646" customWidth="1"/>
    <col min="7697" max="7697" width="18.7109375" style="1646" customWidth="1"/>
    <col min="7698" max="7698" width="14.140625" style="1646" customWidth="1"/>
    <col min="7699" max="7699" width="11.28515625" style="1646" bestFit="1" customWidth="1"/>
    <col min="7700" max="7700" width="15.42578125" style="1646" customWidth="1"/>
    <col min="7701" max="7701" width="10.28515625" style="1646" bestFit="1" customWidth="1"/>
    <col min="7702" max="7936" width="9.140625" style="1646"/>
    <col min="7937" max="7937" width="26.42578125" style="1646" customWidth="1"/>
    <col min="7938" max="7938" width="14.7109375" style="1646" customWidth="1"/>
    <col min="7939" max="7939" width="20.85546875" style="1646" customWidth="1"/>
    <col min="7940" max="7940" width="26.7109375" style="1646" customWidth="1"/>
    <col min="7941" max="7941" width="17" style="1646" customWidth="1"/>
    <col min="7942" max="7942" width="19.85546875" style="1646" customWidth="1"/>
    <col min="7943" max="7943" width="16.42578125" style="1646" customWidth="1"/>
    <col min="7944" max="7946" width="14.7109375" style="1646" customWidth="1"/>
    <col min="7947" max="7947" width="26.7109375" style="1646" customWidth="1"/>
    <col min="7948" max="7948" width="24.85546875" style="1646" customWidth="1"/>
    <col min="7949" max="7949" width="21.7109375" style="1646" customWidth="1"/>
    <col min="7950" max="7950" width="25.7109375" style="1646" customWidth="1"/>
    <col min="7951" max="7951" width="23" style="1646" customWidth="1"/>
    <col min="7952" max="7952" width="14.7109375" style="1646" customWidth="1"/>
    <col min="7953" max="7953" width="18.7109375" style="1646" customWidth="1"/>
    <col min="7954" max="7954" width="14.140625" style="1646" customWidth="1"/>
    <col min="7955" max="7955" width="11.28515625" style="1646" bestFit="1" customWidth="1"/>
    <col min="7956" max="7956" width="15.42578125" style="1646" customWidth="1"/>
    <col min="7957" max="7957" width="10.28515625" style="1646" bestFit="1" customWidth="1"/>
    <col min="7958" max="8192" width="9.140625" style="1646"/>
    <col min="8193" max="8193" width="26.42578125" style="1646" customWidth="1"/>
    <col min="8194" max="8194" width="14.7109375" style="1646" customWidth="1"/>
    <col min="8195" max="8195" width="20.85546875" style="1646" customWidth="1"/>
    <col min="8196" max="8196" width="26.7109375" style="1646" customWidth="1"/>
    <col min="8197" max="8197" width="17" style="1646" customWidth="1"/>
    <col min="8198" max="8198" width="19.85546875" style="1646" customWidth="1"/>
    <col min="8199" max="8199" width="16.42578125" style="1646" customWidth="1"/>
    <col min="8200" max="8202" width="14.7109375" style="1646" customWidth="1"/>
    <col min="8203" max="8203" width="26.7109375" style="1646" customWidth="1"/>
    <col min="8204" max="8204" width="24.85546875" style="1646" customWidth="1"/>
    <col min="8205" max="8205" width="21.7109375" style="1646" customWidth="1"/>
    <col min="8206" max="8206" width="25.7109375" style="1646" customWidth="1"/>
    <col min="8207" max="8207" width="23" style="1646" customWidth="1"/>
    <col min="8208" max="8208" width="14.7109375" style="1646" customWidth="1"/>
    <col min="8209" max="8209" width="18.7109375" style="1646" customWidth="1"/>
    <col min="8210" max="8210" width="14.140625" style="1646" customWidth="1"/>
    <col min="8211" max="8211" width="11.28515625" style="1646" bestFit="1" customWidth="1"/>
    <col min="8212" max="8212" width="15.42578125" style="1646" customWidth="1"/>
    <col min="8213" max="8213" width="10.28515625" style="1646" bestFit="1" customWidth="1"/>
    <col min="8214" max="8448" width="9.140625" style="1646"/>
    <col min="8449" max="8449" width="26.42578125" style="1646" customWidth="1"/>
    <col min="8450" max="8450" width="14.7109375" style="1646" customWidth="1"/>
    <col min="8451" max="8451" width="20.85546875" style="1646" customWidth="1"/>
    <col min="8452" max="8452" width="26.7109375" style="1646" customWidth="1"/>
    <col min="8453" max="8453" width="17" style="1646" customWidth="1"/>
    <col min="8454" max="8454" width="19.85546875" style="1646" customWidth="1"/>
    <col min="8455" max="8455" width="16.42578125" style="1646" customWidth="1"/>
    <col min="8456" max="8458" width="14.7109375" style="1646" customWidth="1"/>
    <col min="8459" max="8459" width="26.7109375" style="1646" customWidth="1"/>
    <col min="8460" max="8460" width="24.85546875" style="1646" customWidth="1"/>
    <col min="8461" max="8461" width="21.7109375" style="1646" customWidth="1"/>
    <col min="8462" max="8462" width="25.7109375" style="1646" customWidth="1"/>
    <col min="8463" max="8463" width="23" style="1646" customWidth="1"/>
    <col min="8464" max="8464" width="14.7109375" style="1646" customWidth="1"/>
    <col min="8465" max="8465" width="18.7109375" style="1646" customWidth="1"/>
    <col min="8466" max="8466" width="14.140625" style="1646" customWidth="1"/>
    <col min="8467" max="8467" width="11.28515625" style="1646" bestFit="1" customWidth="1"/>
    <col min="8468" max="8468" width="15.42578125" style="1646" customWidth="1"/>
    <col min="8469" max="8469" width="10.28515625" style="1646" bestFit="1" customWidth="1"/>
    <col min="8470" max="8704" width="9.140625" style="1646"/>
    <col min="8705" max="8705" width="26.42578125" style="1646" customWidth="1"/>
    <col min="8706" max="8706" width="14.7109375" style="1646" customWidth="1"/>
    <col min="8707" max="8707" width="20.85546875" style="1646" customWidth="1"/>
    <col min="8708" max="8708" width="26.7109375" style="1646" customWidth="1"/>
    <col min="8709" max="8709" width="17" style="1646" customWidth="1"/>
    <col min="8710" max="8710" width="19.85546875" style="1646" customWidth="1"/>
    <col min="8711" max="8711" width="16.42578125" style="1646" customWidth="1"/>
    <col min="8712" max="8714" width="14.7109375" style="1646" customWidth="1"/>
    <col min="8715" max="8715" width="26.7109375" style="1646" customWidth="1"/>
    <col min="8716" max="8716" width="24.85546875" style="1646" customWidth="1"/>
    <col min="8717" max="8717" width="21.7109375" style="1646" customWidth="1"/>
    <col min="8718" max="8718" width="25.7109375" style="1646" customWidth="1"/>
    <col min="8719" max="8719" width="23" style="1646" customWidth="1"/>
    <col min="8720" max="8720" width="14.7109375" style="1646" customWidth="1"/>
    <col min="8721" max="8721" width="18.7109375" style="1646" customWidth="1"/>
    <col min="8722" max="8722" width="14.140625" style="1646" customWidth="1"/>
    <col min="8723" max="8723" width="11.28515625" style="1646" bestFit="1" customWidth="1"/>
    <col min="8724" max="8724" width="15.42578125" style="1646" customWidth="1"/>
    <col min="8725" max="8725" width="10.28515625" style="1646" bestFit="1" customWidth="1"/>
    <col min="8726" max="8960" width="9.140625" style="1646"/>
    <col min="8961" max="8961" width="26.42578125" style="1646" customWidth="1"/>
    <col min="8962" max="8962" width="14.7109375" style="1646" customWidth="1"/>
    <col min="8963" max="8963" width="20.85546875" style="1646" customWidth="1"/>
    <col min="8964" max="8964" width="26.7109375" style="1646" customWidth="1"/>
    <col min="8965" max="8965" width="17" style="1646" customWidth="1"/>
    <col min="8966" max="8966" width="19.85546875" style="1646" customWidth="1"/>
    <col min="8967" max="8967" width="16.42578125" style="1646" customWidth="1"/>
    <col min="8968" max="8970" width="14.7109375" style="1646" customWidth="1"/>
    <col min="8971" max="8971" width="26.7109375" style="1646" customWidth="1"/>
    <col min="8972" max="8972" width="24.85546875" style="1646" customWidth="1"/>
    <col min="8973" max="8973" width="21.7109375" style="1646" customWidth="1"/>
    <col min="8974" max="8974" width="25.7109375" style="1646" customWidth="1"/>
    <col min="8975" max="8975" width="23" style="1646" customWidth="1"/>
    <col min="8976" max="8976" width="14.7109375" style="1646" customWidth="1"/>
    <col min="8977" max="8977" width="18.7109375" style="1646" customWidth="1"/>
    <col min="8978" max="8978" width="14.140625" style="1646" customWidth="1"/>
    <col min="8979" max="8979" width="11.28515625" style="1646" bestFit="1" customWidth="1"/>
    <col min="8980" max="8980" width="15.42578125" style="1646" customWidth="1"/>
    <col min="8981" max="8981" width="10.28515625" style="1646" bestFit="1" customWidth="1"/>
    <col min="8982" max="9216" width="9.140625" style="1646"/>
    <col min="9217" max="9217" width="26.42578125" style="1646" customWidth="1"/>
    <col min="9218" max="9218" width="14.7109375" style="1646" customWidth="1"/>
    <col min="9219" max="9219" width="20.85546875" style="1646" customWidth="1"/>
    <col min="9220" max="9220" width="26.7109375" style="1646" customWidth="1"/>
    <col min="9221" max="9221" width="17" style="1646" customWidth="1"/>
    <col min="9222" max="9222" width="19.85546875" style="1646" customWidth="1"/>
    <col min="9223" max="9223" width="16.42578125" style="1646" customWidth="1"/>
    <col min="9224" max="9226" width="14.7109375" style="1646" customWidth="1"/>
    <col min="9227" max="9227" width="26.7109375" style="1646" customWidth="1"/>
    <col min="9228" max="9228" width="24.85546875" style="1646" customWidth="1"/>
    <col min="9229" max="9229" width="21.7109375" style="1646" customWidth="1"/>
    <col min="9230" max="9230" width="25.7109375" style="1646" customWidth="1"/>
    <col min="9231" max="9231" width="23" style="1646" customWidth="1"/>
    <col min="9232" max="9232" width="14.7109375" style="1646" customWidth="1"/>
    <col min="9233" max="9233" width="18.7109375" style="1646" customWidth="1"/>
    <col min="9234" max="9234" width="14.140625" style="1646" customWidth="1"/>
    <col min="9235" max="9235" width="11.28515625" style="1646" bestFit="1" customWidth="1"/>
    <col min="9236" max="9236" width="15.42578125" style="1646" customWidth="1"/>
    <col min="9237" max="9237" width="10.28515625" style="1646" bestFit="1" customWidth="1"/>
    <col min="9238" max="9472" width="9.140625" style="1646"/>
    <col min="9473" max="9473" width="26.42578125" style="1646" customWidth="1"/>
    <col min="9474" max="9474" width="14.7109375" style="1646" customWidth="1"/>
    <col min="9475" max="9475" width="20.85546875" style="1646" customWidth="1"/>
    <col min="9476" max="9476" width="26.7109375" style="1646" customWidth="1"/>
    <col min="9477" max="9477" width="17" style="1646" customWidth="1"/>
    <col min="9478" max="9478" width="19.85546875" style="1646" customWidth="1"/>
    <col min="9479" max="9479" width="16.42578125" style="1646" customWidth="1"/>
    <col min="9480" max="9482" width="14.7109375" style="1646" customWidth="1"/>
    <col min="9483" max="9483" width="26.7109375" style="1646" customWidth="1"/>
    <col min="9484" max="9484" width="24.85546875" style="1646" customWidth="1"/>
    <col min="9485" max="9485" width="21.7109375" style="1646" customWidth="1"/>
    <col min="9486" max="9486" width="25.7109375" style="1646" customWidth="1"/>
    <col min="9487" max="9487" width="23" style="1646" customWidth="1"/>
    <col min="9488" max="9488" width="14.7109375" style="1646" customWidth="1"/>
    <col min="9489" max="9489" width="18.7109375" style="1646" customWidth="1"/>
    <col min="9490" max="9490" width="14.140625" style="1646" customWidth="1"/>
    <col min="9491" max="9491" width="11.28515625" style="1646" bestFit="1" customWidth="1"/>
    <col min="9492" max="9492" width="15.42578125" style="1646" customWidth="1"/>
    <col min="9493" max="9493" width="10.28515625" style="1646" bestFit="1" customWidth="1"/>
    <col min="9494" max="9728" width="9.140625" style="1646"/>
    <col min="9729" max="9729" width="26.42578125" style="1646" customWidth="1"/>
    <col min="9730" max="9730" width="14.7109375" style="1646" customWidth="1"/>
    <col min="9731" max="9731" width="20.85546875" style="1646" customWidth="1"/>
    <col min="9732" max="9732" width="26.7109375" style="1646" customWidth="1"/>
    <col min="9733" max="9733" width="17" style="1646" customWidth="1"/>
    <col min="9734" max="9734" width="19.85546875" style="1646" customWidth="1"/>
    <col min="9735" max="9735" width="16.42578125" style="1646" customWidth="1"/>
    <col min="9736" max="9738" width="14.7109375" style="1646" customWidth="1"/>
    <col min="9739" max="9739" width="26.7109375" style="1646" customWidth="1"/>
    <col min="9740" max="9740" width="24.85546875" style="1646" customWidth="1"/>
    <col min="9741" max="9741" width="21.7109375" style="1646" customWidth="1"/>
    <col min="9742" max="9742" width="25.7109375" style="1646" customWidth="1"/>
    <col min="9743" max="9743" width="23" style="1646" customWidth="1"/>
    <col min="9744" max="9744" width="14.7109375" style="1646" customWidth="1"/>
    <col min="9745" max="9745" width="18.7109375" style="1646" customWidth="1"/>
    <col min="9746" max="9746" width="14.140625" style="1646" customWidth="1"/>
    <col min="9747" max="9747" width="11.28515625" style="1646" bestFit="1" customWidth="1"/>
    <col min="9748" max="9748" width="15.42578125" style="1646" customWidth="1"/>
    <col min="9749" max="9749" width="10.28515625" style="1646" bestFit="1" customWidth="1"/>
    <col min="9750" max="9984" width="9.140625" style="1646"/>
    <col min="9985" max="9985" width="26.42578125" style="1646" customWidth="1"/>
    <col min="9986" max="9986" width="14.7109375" style="1646" customWidth="1"/>
    <col min="9987" max="9987" width="20.85546875" style="1646" customWidth="1"/>
    <col min="9988" max="9988" width="26.7109375" style="1646" customWidth="1"/>
    <col min="9989" max="9989" width="17" style="1646" customWidth="1"/>
    <col min="9990" max="9990" width="19.85546875" style="1646" customWidth="1"/>
    <col min="9991" max="9991" width="16.42578125" style="1646" customWidth="1"/>
    <col min="9992" max="9994" width="14.7109375" style="1646" customWidth="1"/>
    <col min="9995" max="9995" width="26.7109375" style="1646" customWidth="1"/>
    <col min="9996" max="9996" width="24.85546875" style="1646" customWidth="1"/>
    <col min="9997" max="9997" width="21.7109375" style="1646" customWidth="1"/>
    <col min="9998" max="9998" width="25.7109375" style="1646" customWidth="1"/>
    <col min="9999" max="9999" width="23" style="1646" customWidth="1"/>
    <col min="10000" max="10000" width="14.7109375" style="1646" customWidth="1"/>
    <col min="10001" max="10001" width="18.7109375" style="1646" customWidth="1"/>
    <col min="10002" max="10002" width="14.140625" style="1646" customWidth="1"/>
    <col min="10003" max="10003" width="11.28515625" style="1646" bestFit="1" customWidth="1"/>
    <col min="10004" max="10004" width="15.42578125" style="1646" customWidth="1"/>
    <col min="10005" max="10005" width="10.28515625" style="1646" bestFit="1" customWidth="1"/>
    <col min="10006" max="10240" width="9.140625" style="1646"/>
    <col min="10241" max="10241" width="26.42578125" style="1646" customWidth="1"/>
    <col min="10242" max="10242" width="14.7109375" style="1646" customWidth="1"/>
    <col min="10243" max="10243" width="20.85546875" style="1646" customWidth="1"/>
    <col min="10244" max="10244" width="26.7109375" style="1646" customWidth="1"/>
    <col min="10245" max="10245" width="17" style="1646" customWidth="1"/>
    <col min="10246" max="10246" width="19.85546875" style="1646" customWidth="1"/>
    <col min="10247" max="10247" width="16.42578125" style="1646" customWidth="1"/>
    <col min="10248" max="10250" width="14.7109375" style="1646" customWidth="1"/>
    <col min="10251" max="10251" width="26.7109375" style="1646" customWidth="1"/>
    <col min="10252" max="10252" width="24.85546875" style="1646" customWidth="1"/>
    <col min="10253" max="10253" width="21.7109375" style="1646" customWidth="1"/>
    <col min="10254" max="10254" width="25.7109375" style="1646" customWidth="1"/>
    <col min="10255" max="10255" width="23" style="1646" customWidth="1"/>
    <col min="10256" max="10256" width="14.7109375" style="1646" customWidth="1"/>
    <col min="10257" max="10257" width="18.7109375" style="1646" customWidth="1"/>
    <col min="10258" max="10258" width="14.140625" style="1646" customWidth="1"/>
    <col min="10259" max="10259" width="11.28515625" style="1646" bestFit="1" customWidth="1"/>
    <col min="10260" max="10260" width="15.42578125" style="1646" customWidth="1"/>
    <col min="10261" max="10261" width="10.28515625" style="1646" bestFit="1" customWidth="1"/>
    <col min="10262" max="10496" width="9.140625" style="1646"/>
    <col min="10497" max="10497" width="26.42578125" style="1646" customWidth="1"/>
    <col min="10498" max="10498" width="14.7109375" style="1646" customWidth="1"/>
    <col min="10499" max="10499" width="20.85546875" style="1646" customWidth="1"/>
    <col min="10500" max="10500" width="26.7109375" style="1646" customWidth="1"/>
    <col min="10501" max="10501" width="17" style="1646" customWidth="1"/>
    <col min="10502" max="10502" width="19.85546875" style="1646" customWidth="1"/>
    <col min="10503" max="10503" width="16.42578125" style="1646" customWidth="1"/>
    <col min="10504" max="10506" width="14.7109375" style="1646" customWidth="1"/>
    <col min="10507" max="10507" width="26.7109375" style="1646" customWidth="1"/>
    <col min="10508" max="10508" width="24.85546875" style="1646" customWidth="1"/>
    <col min="10509" max="10509" width="21.7109375" style="1646" customWidth="1"/>
    <col min="10510" max="10510" width="25.7109375" style="1646" customWidth="1"/>
    <col min="10511" max="10511" width="23" style="1646" customWidth="1"/>
    <col min="10512" max="10512" width="14.7109375" style="1646" customWidth="1"/>
    <col min="10513" max="10513" width="18.7109375" style="1646" customWidth="1"/>
    <col min="10514" max="10514" width="14.140625" style="1646" customWidth="1"/>
    <col min="10515" max="10515" width="11.28515625" style="1646" bestFit="1" customWidth="1"/>
    <col min="10516" max="10516" width="15.42578125" style="1646" customWidth="1"/>
    <col min="10517" max="10517" width="10.28515625" style="1646" bestFit="1" customWidth="1"/>
    <col min="10518" max="10752" width="9.140625" style="1646"/>
    <col min="10753" max="10753" width="26.42578125" style="1646" customWidth="1"/>
    <col min="10754" max="10754" width="14.7109375" style="1646" customWidth="1"/>
    <col min="10755" max="10755" width="20.85546875" style="1646" customWidth="1"/>
    <col min="10756" max="10756" width="26.7109375" style="1646" customWidth="1"/>
    <col min="10757" max="10757" width="17" style="1646" customWidth="1"/>
    <col min="10758" max="10758" width="19.85546875" style="1646" customWidth="1"/>
    <col min="10759" max="10759" width="16.42578125" style="1646" customWidth="1"/>
    <col min="10760" max="10762" width="14.7109375" style="1646" customWidth="1"/>
    <col min="10763" max="10763" width="26.7109375" style="1646" customWidth="1"/>
    <col min="10764" max="10764" width="24.85546875" style="1646" customWidth="1"/>
    <col min="10765" max="10765" width="21.7109375" style="1646" customWidth="1"/>
    <col min="10766" max="10766" width="25.7109375" style="1646" customWidth="1"/>
    <col min="10767" max="10767" width="23" style="1646" customWidth="1"/>
    <col min="10768" max="10768" width="14.7109375" style="1646" customWidth="1"/>
    <col min="10769" max="10769" width="18.7109375" style="1646" customWidth="1"/>
    <col min="10770" max="10770" width="14.140625" style="1646" customWidth="1"/>
    <col min="10771" max="10771" width="11.28515625" style="1646" bestFit="1" customWidth="1"/>
    <col min="10772" max="10772" width="15.42578125" style="1646" customWidth="1"/>
    <col min="10773" max="10773" width="10.28515625" style="1646" bestFit="1" customWidth="1"/>
    <col min="10774" max="11008" width="9.140625" style="1646"/>
    <col min="11009" max="11009" width="26.42578125" style="1646" customWidth="1"/>
    <col min="11010" max="11010" width="14.7109375" style="1646" customWidth="1"/>
    <col min="11011" max="11011" width="20.85546875" style="1646" customWidth="1"/>
    <col min="11012" max="11012" width="26.7109375" style="1646" customWidth="1"/>
    <col min="11013" max="11013" width="17" style="1646" customWidth="1"/>
    <col min="11014" max="11014" width="19.85546875" style="1646" customWidth="1"/>
    <col min="11015" max="11015" width="16.42578125" style="1646" customWidth="1"/>
    <col min="11016" max="11018" width="14.7109375" style="1646" customWidth="1"/>
    <col min="11019" max="11019" width="26.7109375" style="1646" customWidth="1"/>
    <col min="11020" max="11020" width="24.85546875" style="1646" customWidth="1"/>
    <col min="11021" max="11021" width="21.7109375" style="1646" customWidth="1"/>
    <col min="11022" max="11022" width="25.7109375" style="1646" customWidth="1"/>
    <col min="11023" max="11023" width="23" style="1646" customWidth="1"/>
    <col min="11024" max="11024" width="14.7109375" style="1646" customWidth="1"/>
    <col min="11025" max="11025" width="18.7109375" style="1646" customWidth="1"/>
    <col min="11026" max="11026" width="14.140625" style="1646" customWidth="1"/>
    <col min="11027" max="11027" width="11.28515625" style="1646" bestFit="1" customWidth="1"/>
    <col min="11028" max="11028" width="15.42578125" style="1646" customWidth="1"/>
    <col min="11029" max="11029" width="10.28515625" style="1646" bestFit="1" customWidth="1"/>
    <col min="11030" max="11264" width="9.140625" style="1646"/>
    <col min="11265" max="11265" width="26.42578125" style="1646" customWidth="1"/>
    <col min="11266" max="11266" width="14.7109375" style="1646" customWidth="1"/>
    <col min="11267" max="11267" width="20.85546875" style="1646" customWidth="1"/>
    <col min="11268" max="11268" width="26.7109375" style="1646" customWidth="1"/>
    <col min="11269" max="11269" width="17" style="1646" customWidth="1"/>
    <col min="11270" max="11270" width="19.85546875" style="1646" customWidth="1"/>
    <col min="11271" max="11271" width="16.42578125" style="1646" customWidth="1"/>
    <col min="11272" max="11274" width="14.7109375" style="1646" customWidth="1"/>
    <col min="11275" max="11275" width="26.7109375" style="1646" customWidth="1"/>
    <col min="11276" max="11276" width="24.85546875" style="1646" customWidth="1"/>
    <col min="11277" max="11277" width="21.7109375" style="1646" customWidth="1"/>
    <col min="11278" max="11278" width="25.7109375" style="1646" customWidth="1"/>
    <col min="11279" max="11279" width="23" style="1646" customWidth="1"/>
    <col min="11280" max="11280" width="14.7109375" style="1646" customWidth="1"/>
    <col min="11281" max="11281" width="18.7109375" style="1646" customWidth="1"/>
    <col min="11282" max="11282" width="14.140625" style="1646" customWidth="1"/>
    <col min="11283" max="11283" width="11.28515625" style="1646" bestFit="1" customWidth="1"/>
    <col min="11284" max="11284" width="15.42578125" style="1646" customWidth="1"/>
    <col min="11285" max="11285" width="10.28515625" style="1646" bestFit="1" customWidth="1"/>
    <col min="11286" max="11520" width="9.140625" style="1646"/>
    <col min="11521" max="11521" width="26.42578125" style="1646" customWidth="1"/>
    <col min="11522" max="11522" width="14.7109375" style="1646" customWidth="1"/>
    <col min="11523" max="11523" width="20.85546875" style="1646" customWidth="1"/>
    <col min="11524" max="11524" width="26.7109375" style="1646" customWidth="1"/>
    <col min="11525" max="11525" width="17" style="1646" customWidth="1"/>
    <col min="11526" max="11526" width="19.85546875" style="1646" customWidth="1"/>
    <col min="11527" max="11527" width="16.42578125" style="1646" customWidth="1"/>
    <col min="11528" max="11530" width="14.7109375" style="1646" customWidth="1"/>
    <col min="11531" max="11531" width="26.7109375" style="1646" customWidth="1"/>
    <col min="11532" max="11532" width="24.85546875" style="1646" customWidth="1"/>
    <col min="11533" max="11533" width="21.7109375" style="1646" customWidth="1"/>
    <col min="11534" max="11534" width="25.7109375" style="1646" customWidth="1"/>
    <col min="11535" max="11535" width="23" style="1646" customWidth="1"/>
    <col min="11536" max="11536" width="14.7109375" style="1646" customWidth="1"/>
    <col min="11537" max="11537" width="18.7109375" style="1646" customWidth="1"/>
    <col min="11538" max="11538" width="14.140625" style="1646" customWidth="1"/>
    <col min="11539" max="11539" width="11.28515625" style="1646" bestFit="1" customWidth="1"/>
    <col min="11540" max="11540" width="15.42578125" style="1646" customWidth="1"/>
    <col min="11541" max="11541" width="10.28515625" style="1646" bestFit="1" customWidth="1"/>
    <col min="11542" max="11776" width="9.140625" style="1646"/>
    <col min="11777" max="11777" width="26.42578125" style="1646" customWidth="1"/>
    <col min="11778" max="11778" width="14.7109375" style="1646" customWidth="1"/>
    <col min="11779" max="11779" width="20.85546875" style="1646" customWidth="1"/>
    <col min="11780" max="11780" width="26.7109375" style="1646" customWidth="1"/>
    <col min="11781" max="11781" width="17" style="1646" customWidth="1"/>
    <col min="11782" max="11782" width="19.85546875" style="1646" customWidth="1"/>
    <col min="11783" max="11783" width="16.42578125" style="1646" customWidth="1"/>
    <col min="11784" max="11786" width="14.7109375" style="1646" customWidth="1"/>
    <col min="11787" max="11787" width="26.7109375" style="1646" customWidth="1"/>
    <col min="11788" max="11788" width="24.85546875" style="1646" customWidth="1"/>
    <col min="11789" max="11789" width="21.7109375" style="1646" customWidth="1"/>
    <col min="11790" max="11790" width="25.7109375" style="1646" customWidth="1"/>
    <col min="11791" max="11791" width="23" style="1646" customWidth="1"/>
    <col min="11792" max="11792" width="14.7109375" style="1646" customWidth="1"/>
    <col min="11793" max="11793" width="18.7109375" style="1646" customWidth="1"/>
    <col min="11794" max="11794" width="14.140625" style="1646" customWidth="1"/>
    <col min="11795" max="11795" width="11.28515625" style="1646" bestFit="1" customWidth="1"/>
    <col min="11796" max="11796" width="15.42578125" style="1646" customWidth="1"/>
    <col min="11797" max="11797" width="10.28515625" style="1646" bestFit="1" customWidth="1"/>
    <col min="11798" max="12032" width="9.140625" style="1646"/>
    <col min="12033" max="12033" width="26.42578125" style="1646" customWidth="1"/>
    <col min="12034" max="12034" width="14.7109375" style="1646" customWidth="1"/>
    <col min="12035" max="12035" width="20.85546875" style="1646" customWidth="1"/>
    <col min="12036" max="12036" width="26.7109375" style="1646" customWidth="1"/>
    <col min="12037" max="12037" width="17" style="1646" customWidth="1"/>
    <col min="12038" max="12038" width="19.85546875" style="1646" customWidth="1"/>
    <col min="12039" max="12039" width="16.42578125" style="1646" customWidth="1"/>
    <col min="12040" max="12042" width="14.7109375" style="1646" customWidth="1"/>
    <col min="12043" max="12043" width="26.7109375" style="1646" customWidth="1"/>
    <col min="12044" max="12044" width="24.85546875" style="1646" customWidth="1"/>
    <col min="12045" max="12045" width="21.7109375" style="1646" customWidth="1"/>
    <col min="12046" max="12046" width="25.7109375" style="1646" customWidth="1"/>
    <col min="12047" max="12047" width="23" style="1646" customWidth="1"/>
    <col min="12048" max="12048" width="14.7109375" style="1646" customWidth="1"/>
    <col min="12049" max="12049" width="18.7109375" style="1646" customWidth="1"/>
    <col min="12050" max="12050" width="14.140625" style="1646" customWidth="1"/>
    <col min="12051" max="12051" width="11.28515625" style="1646" bestFit="1" customWidth="1"/>
    <col min="12052" max="12052" width="15.42578125" style="1646" customWidth="1"/>
    <col min="12053" max="12053" width="10.28515625" style="1646" bestFit="1" customWidth="1"/>
    <col min="12054" max="12288" width="9.140625" style="1646"/>
    <col min="12289" max="12289" width="26.42578125" style="1646" customWidth="1"/>
    <col min="12290" max="12290" width="14.7109375" style="1646" customWidth="1"/>
    <col min="12291" max="12291" width="20.85546875" style="1646" customWidth="1"/>
    <col min="12292" max="12292" width="26.7109375" style="1646" customWidth="1"/>
    <col min="12293" max="12293" width="17" style="1646" customWidth="1"/>
    <col min="12294" max="12294" width="19.85546875" style="1646" customWidth="1"/>
    <col min="12295" max="12295" width="16.42578125" style="1646" customWidth="1"/>
    <col min="12296" max="12298" width="14.7109375" style="1646" customWidth="1"/>
    <col min="12299" max="12299" width="26.7109375" style="1646" customWidth="1"/>
    <col min="12300" max="12300" width="24.85546875" style="1646" customWidth="1"/>
    <col min="12301" max="12301" width="21.7109375" style="1646" customWidth="1"/>
    <col min="12302" max="12302" width="25.7109375" style="1646" customWidth="1"/>
    <col min="12303" max="12303" width="23" style="1646" customWidth="1"/>
    <col min="12304" max="12304" width="14.7109375" style="1646" customWidth="1"/>
    <col min="12305" max="12305" width="18.7109375" style="1646" customWidth="1"/>
    <col min="12306" max="12306" width="14.140625" style="1646" customWidth="1"/>
    <col min="12307" max="12307" width="11.28515625" style="1646" bestFit="1" customWidth="1"/>
    <col min="12308" max="12308" width="15.42578125" style="1646" customWidth="1"/>
    <col min="12309" max="12309" width="10.28515625" style="1646" bestFit="1" customWidth="1"/>
    <col min="12310" max="12544" width="9.140625" style="1646"/>
    <col min="12545" max="12545" width="26.42578125" style="1646" customWidth="1"/>
    <col min="12546" max="12546" width="14.7109375" style="1646" customWidth="1"/>
    <col min="12547" max="12547" width="20.85546875" style="1646" customWidth="1"/>
    <col min="12548" max="12548" width="26.7109375" style="1646" customWidth="1"/>
    <col min="12549" max="12549" width="17" style="1646" customWidth="1"/>
    <col min="12550" max="12550" width="19.85546875" style="1646" customWidth="1"/>
    <col min="12551" max="12551" width="16.42578125" style="1646" customWidth="1"/>
    <col min="12552" max="12554" width="14.7109375" style="1646" customWidth="1"/>
    <col min="12555" max="12555" width="26.7109375" style="1646" customWidth="1"/>
    <col min="12556" max="12556" width="24.85546875" style="1646" customWidth="1"/>
    <col min="12557" max="12557" width="21.7109375" style="1646" customWidth="1"/>
    <col min="12558" max="12558" width="25.7109375" style="1646" customWidth="1"/>
    <col min="12559" max="12559" width="23" style="1646" customWidth="1"/>
    <col min="12560" max="12560" width="14.7109375" style="1646" customWidth="1"/>
    <col min="12561" max="12561" width="18.7109375" style="1646" customWidth="1"/>
    <col min="12562" max="12562" width="14.140625" style="1646" customWidth="1"/>
    <col min="12563" max="12563" width="11.28515625" style="1646" bestFit="1" customWidth="1"/>
    <col min="12564" max="12564" width="15.42578125" style="1646" customWidth="1"/>
    <col min="12565" max="12565" width="10.28515625" style="1646" bestFit="1" customWidth="1"/>
    <col min="12566" max="12800" width="9.140625" style="1646"/>
    <col min="12801" max="12801" width="26.42578125" style="1646" customWidth="1"/>
    <col min="12802" max="12802" width="14.7109375" style="1646" customWidth="1"/>
    <col min="12803" max="12803" width="20.85546875" style="1646" customWidth="1"/>
    <col min="12804" max="12804" width="26.7109375" style="1646" customWidth="1"/>
    <col min="12805" max="12805" width="17" style="1646" customWidth="1"/>
    <col min="12806" max="12806" width="19.85546875" style="1646" customWidth="1"/>
    <col min="12807" max="12807" width="16.42578125" style="1646" customWidth="1"/>
    <col min="12808" max="12810" width="14.7109375" style="1646" customWidth="1"/>
    <col min="12811" max="12811" width="26.7109375" style="1646" customWidth="1"/>
    <col min="12812" max="12812" width="24.85546875" style="1646" customWidth="1"/>
    <col min="12813" max="12813" width="21.7109375" style="1646" customWidth="1"/>
    <col min="12814" max="12814" width="25.7109375" style="1646" customWidth="1"/>
    <col min="12815" max="12815" width="23" style="1646" customWidth="1"/>
    <col min="12816" max="12816" width="14.7109375" style="1646" customWidth="1"/>
    <col min="12817" max="12817" width="18.7109375" style="1646" customWidth="1"/>
    <col min="12818" max="12818" width="14.140625" style="1646" customWidth="1"/>
    <col min="12819" max="12819" width="11.28515625" style="1646" bestFit="1" customWidth="1"/>
    <col min="12820" max="12820" width="15.42578125" style="1646" customWidth="1"/>
    <col min="12821" max="12821" width="10.28515625" style="1646" bestFit="1" customWidth="1"/>
    <col min="12822" max="13056" width="9.140625" style="1646"/>
    <col min="13057" max="13057" width="26.42578125" style="1646" customWidth="1"/>
    <col min="13058" max="13058" width="14.7109375" style="1646" customWidth="1"/>
    <col min="13059" max="13059" width="20.85546875" style="1646" customWidth="1"/>
    <col min="13060" max="13060" width="26.7109375" style="1646" customWidth="1"/>
    <col min="13061" max="13061" width="17" style="1646" customWidth="1"/>
    <col min="13062" max="13062" width="19.85546875" style="1646" customWidth="1"/>
    <col min="13063" max="13063" width="16.42578125" style="1646" customWidth="1"/>
    <col min="13064" max="13066" width="14.7109375" style="1646" customWidth="1"/>
    <col min="13067" max="13067" width="26.7109375" style="1646" customWidth="1"/>
    <col min="13068" max="13068" width="24.85546875" style="1646" customWidth="1"/>
    <col min="13069" max="13069" width="21.7109375" style="1646" customWidth="1"/>
    <col min="13070" max="13070" width="25.7109375" style="1646" customWidth="1"/>
    <col min="13071" max="13071" width="23" style="1646" customWidth="1"/>
    <col min="13072" max="13072" width="14.7109375" style="1646" customWidth="1"/>
    <col min="13073" max="13073" width="18.7109375" style="1646" customWidth="1"/>
    <col min="13074" max="13074" width="14.140625" style="1646" customWidth="1"/>
    <col min="13075" max="13075" width="11.28515625" style="1646" bestFit="1" customWidth="1"/>
    <col min="13076" max="13076" width="15.42578125" style="1646" customWidth="1"/>
    <col min="13077" max="13077" width="10.28515625" style="1646" bestFit="1" customWidth="1"/>
    <col min="13078" max="13312" width="9.140625" style="1646"/>
    <col min="13313" max="13313" width="26.42578125" style="1646" customWidth="1"/>
    <col min="13314" max="13314" width="14.7109375" style="1646" customWidth="1"/>
    <col min="13315" max="13315" width="20.85546875" style="1646" customWidth="1"/>
    <col min="13316" max="13316" width="26.7109375" style="1646" customWidth="1"/>
    <col min="13317" max="13317" width="17" style="1646" customWidth="1"/>
    <col min="13318" max="13318" width="19.85546875" style="1646" customWidth="1"/>
    <col min="13319" max="13319" width="16.42578125" style="1646" customWidth="1"/>
    <col min="13320" max="13322" width="14.7109375" style="1646" customWidth="1"/>
    <col min="13323" max="13323" width="26.7109375" style="1646" customWidth="1"/>
    <col min="13324" max="13324" width="24.85546875" style="1646" customWidth="1"/>
    <col min="13325" max="13325" width="21.7109375" style="1646" customWidth="1"/>
    <col min="13326" max="13326" width="25.7109375" style="1646" customWidth="1"/>
    <col min="13327" max="13327" width="23" style="1646" customWidth="1"/>
    <col min="13328" max="13328" width="14.7109375" style="1646" customWidth="1"/>
    <col min="13329" max="13329" width="18.7109375" style="1646" customWidth="1"/>
    <col min="13330" max="13330" width="14.140625" style="1646" customWidth="1"/>
    <col min="13331" max="13331" width="11.28515625" style="1646" bestFit="1" customWidth="1"/>
    <col min="13332" max="13332" width="15.42578125" style="1646" customWidth="1"/>
    <col min="13333" max="13333" width="10.28515625" style="1646" bestFit="1" customWidth="1"/>
    <col min="13334" max="13568" width="9.140625" style="1646"/>
    <col min="13569" max="13569" width="26.42578125" style="1646" customWidth="1"/>
    <col min="13570" max="13570" width="14.7109375" style="1646" customWidth="1"/>
    <col min="13571" max="13571" width="20.85546875" style="1646" customWidth="1"/>
    <col min="13572" max="13572" width="26.7109375" style="1646" customWidth="1"/>
    <col min="13573" max="13573" width="17" style="1646" customWidth="1"/>
    <col min="13574" max="13574" width="19.85546875" style="1646" customWidth="1"/>
    <col min="13575" max="13575" width="16.42578125" style="1646" customWidth="1"/>
    <col min="13576" max="13578" width="14.7109375" style="1646" customWidth="1"/>
    <col min="13579" max="13579" width="26.7109375" style="1646" customWidth="1"/>
    <col min="13580" max="13580" width="24.85546875" style="1646" customWidth="1"/>
    <col min="13581" max="13581" width="21.7109375" style="1646" customWidth="1"/>
    <col min="13582" max="13582" width="25.7109375" style="1646" customWidth="1"/>
    <col min="13583" max="13583" width="23" style="1646" customWidth="1"/>
    <col min="13584" max="13584" width="14.7109375" style="1646" customWidth="1"/>
    <col min="13585" max="13585" width="18.7109375" style="1646" customWidth="1"/>
    <col min="13586" max="13586" width="14.140625" style="1646" customWidth="1"/>
    <col min="13587" max="13587" width="11.28515625" style="1646" bestFit="1" customWidth="1"/>
    <col min="13588" max="13588" width="15.42578125" style="1646" customWidth="1"/>
    <col min="13589" max="13589" width="10.28515625" style="1646" bestFit="1" customWidth="1"/>
    <col min="13590" max="13824" width="9.140625" style="1646"/>
    <col min="13825" max="13825" width="26.42578125" style="1646" customWidth="1"/>
    <col min="13826" max="13826" width="14.7109375" style="1646" customWidth="1"/>
    <col min="13827" max="13827" width="20.85546875" style="1646" customWidth="1"/>
    <col min="13828" max="13828" width="26.7109375" style="1646" customWidth="1"/>
    <col min="13829" max="13829" width="17" style="1646" customWidth="1"/>
    <col min="13830" max="13830" width="19.85546875" style="1646" customWidth="1"/>
    <col min="13831" max="13831" width="16.42578125" style="1646" customWidth="1"/>
    <col min="13832" max="13834" width="14.7109375" style="1646" customWidth="1"/>
    <col min="13835" max="13835" width="26.7109375" style="1646" customWidth="1"/>
    <col min="13836" max="13836" width="24.85546875" style="1646" customWidth="1"/>
    <col min="13837" max="13837" width="21.7109375" style="1646" customWidth="1"/>
    <col min="13838" max="13838" width="25.7109375" style="1646" customWidth="1"/>
    <col min="13839" max="13839" width="23" style="1646" customWidth="1"/>
    <col min="13840" max="13840" width="14.7109375" style="1646" customWidth="1"/>
    <col min="13841" max="13841" width="18.7109375" style="1646" customWidth="1"/>
    <col min="13842" max="13842" width="14.140625" style="1646" customWidth="1"/>
    <col min="13843" max="13843" width="11.28515625" style="1646" bestFit="1" customWidth="1"/>
    <col min="13844" max="13844" width="15.42578125" style="1646" customWidth="1"/>
    <col min="13845" max="13845" width="10.28515625" style="1646" bestFit="1" customWidth="1"/>
    <col min="13846" max="14080" width="9.140625" style="1646"/>
    <col min="14081" max="14081" width="26.42578125" style="1646" customWidth="1"/>
    <col min="14082" max="14082" width="14.7109375" style="1646" customWidth="1"/>
    <col min="14083" max="14083" width="20.85546875" style="1646" customWidth="1"/>
    <col min="14084" max="14084" width="26.7109375" style="1646" customWidth="1"/>
    <col min="14085" max="14085" width="17" style="1646" customWidth="1"/>
    <col min="14086" max="14086" width="19.85546875" style="1646" customWidth="1"/>
    <col min="14087" max="14087" width="16.42578125" style="1646" customWidth="1"/>
    <col min="14088" max="14090" width="14.7109375" style="1646" customWidth="1"/>
    <col min="14091" max="14091" width="26.7109375" style="1646" customWidth="1"/>
    <col min="14092" max="14092" width="24.85546875" style="1646" customWidth="1"/>
    <col min="14093" max="14093" width="21.7109375" style="1646" customWidth="1"/>
    <col min="14094" max="14094" width="25.7109375" style="1646" customWidth="1"/>
    <col min="14095" max="14095" width="23" style="1646" customWidth="1"/>
    <col min="14096" max="14096" width="14.7109375" style="1646" customWidth="1"/>
    <col min="14097" max="14097" width="18.7109375" style="1646" customWidth="1"/>
    <col min="14098" max="14098" width="14.140625" style="1646" customWidth="1"/>
    <col min="14099" max="14099" width="11.28515625" style="1646" bestFit="1" customWidth="1"/>
    <col min="14100" max="14100" width="15.42578125" style="1646" customWidth="1"/>
    <col min="14101" max="14101" width="10.28515625" style="1646" bestFit="1" customWidth="1"/>
    <col min="14102" max="14336" width="9.140625" style="1646"/>
    <col min="14337" max="14337" width="26.42578125" style="1646" customWidth="1"/>
    <col min="14338" max="14338" width="14.7109375" style="1646" customWidth="1"/>
    <col min="14339" max="14339" width="20.85546875" style="1646" customWidth="1"/>
    <col min="14340" max="14340" width="26.7109375" style="1646" customWidth="1"/>
    <col min="14341" max="14341" width="17" style="1646" customWidth="1"/>
    <col min="14342" max="14342" width="19.85546875" style="1646" customWidth="1"/>
    <col min="14343" max="14343" width="16.42578125" style="1646" customWidth="1"/>
    <col min="14344" max="14346" width="14.7109375" style="1646" customWidth="1"/>
    <col min="14347" max="14347" width="26.7109375" style="1646" customWidth="1"/>
    <col min="14348" max="14348" width="24.85546875" style="1646" customWidth="1"/>
    <col min="14349" max="14349" width="21.7109375" style="1646" customWidth="1"/>
    <col min="14350" max="14350" width="25.7109375" style="1646" customWidth="1"/>
    <col min="14351" max="14351" width="23" style="1646" customWidth="1"/>
    <col min="14352" max="14352" width="14.7109375" style="1646" customWidth="1"/>
    <col min="14353" max="14353" width="18.7109375" style="1646" customWidth="1"/>
    <col min="14354" max="14354" width="14.140625" style="1646" customWidth="1"/>
    <col min="14355" max="14355" width="11.28515625" style="1646" bestFit="1" customWidth="1"/>
    <col min="14356" max="14356" width="15.42578125" style="1646" customWidth="1"/>
    <col min="14357" max="14357" width="10.28515625" style="1646" bestFit="1" customWidth="1"/>
    <col min="14358" max="14592" width="9.140625" style="1646"/>
    <col min="14593" max="14593" width="26.42578125" style="1646" customWidth="1"/>
    <col min="14594" max="14594" width="14.7109375" style="1646" customWidth="1"/>
    <col min="14595" max="14595" width="20.85546875" style="1646" customWidth="1"/>
    <col min="14596" max="14596" width="26.7109375" style="1646" customWidth="1"/>
    <col min="14597" max="14597" width="17" style="1646" customWidth="1"/>
    <col min="14598" max="14598" width="19.85546875" style="1646" customWidth="1"/>
    <col min="14599" max="14599" width="16.42578125" style="1646" customWidth="1"/>
    <col min="14600" max="14602" width="14.7109375" style="1646" customWidth="1"/>
    <col min="14603" max="14603" width="26.7109375" style="1646" customWidth="1"/>
    <col min="14604" max="14604" width="24.85546875" style="1646" customWidth="1"/>
    <col min="14605" max="14605" width="21.7109375" style="1646" customWidth="1"/>
    <col min="14606" max="14606" width="25.7109375" style="1646" customWidth="1"/>
    <col min="14607" max="14607" width="23" style="1646" customWidth="1"/>
    <col min="14608" max="14608" width="14.7109375" style="1646" customWidth="1"/>
    <col min="14609" max="14609" width="18.7109375" style="1646" customWidth="1"/>
    <col min="14610" max="14610" width="14.140625" style="1646" customWidth="1"/>
    <col min="14611" max="14611" width="11.28515625" style="1646" bestFit="1" customWidth="1"/>
    <col min="14612" max="14612" width="15.42578125" style="1646" customWidth="1"/>
    <col min="14613" max="14613" width="10.28515625" style="1646" bestFit="1" customWidth="1"/>
    <col min="14614" max="14848" width="9.140625" style="1646"/>
    <col min="14849" max="14849" width="26.42578125" style="1646" customWidth="1"/>
    <col min="14850" max="14850" width="14.7109375" style="1646" customWidth="1"/>
    <col min="14851" max="14851" width="20.85546875" style="1646" customWidth="1"/>
    <col min="14852" max="14852" width="26.7109375" style="1646" customWidth="1"/>
    <col min="14853" max="14853" width="17" style="1646" customWidth="1"/>
    <col min="14854" max="14854" width="19.85546875" style="1646" customWidth="1"/>
    <col min="14855" max="14855" width="16.42578125" style="1646" customWidth="1"/>
    <col min="14856" max="14858" width="14.7109375" style="1646" customWidth="1"/>
    <col min="14859" max="14859" width="26.7109375" style="1646" customWidth="1"/>
    <col min="14860" max="14860" width="24.85546875" style="1646" customWidth="1"/>
    <col min="14861" max="14861" width="21.7109375" style="1646" customWidth="1"/>
    <col min="14862" max="14862" width="25.7109375" style="1646" customWidth="1"/>
    <col min="14863" max="14863" width="23" style="1646" customWidth="1"/>
    <col min="14864" max="14864" width="14.7109375" style="1646" customWidth="1"/>
    <col min="14865" max="14865" width="18.7109375" style="1646" customWidth="1"/>
    <col min="14866" max="14866" width="14.140625" style="1646" customWidth="1"/>
    <col min="14867" max="14867" width="11.28515625" style="1646" bestFit="1" customWidth="1"/>
    <col min="14868" max="14868" width="15.42578125" style="1646" customWidth="1"/>
    <col min="14869" max="14869" width="10.28515625" style="1646" bestFit="1" customWidth="1"/>
    <col min="14870" max="15104" width="9.140625" style="1646"/>
    <col min="15105" max="15105" width="26.42578125" style="1646" customWidth="1"/>
    <col min="15106" max="15106" width="14.7109375" style="1646" customWidth="1"/>
    <col min="15107" max="15107" width="20.85546875" style="1646" customWidth="1"/>
    <col min="15108" max="15108" width="26.7109375" style="1646" customWidth="1"/>
    <col min="15109" max="15109" width="17" style="1646" customWidth="1"/>
    <col min="15110" max="15110" width="19.85546875" style="1646" customWidth="1"/>
    <col min="15111" max="15111" width="16.42578125" style="1646" customWidth="1"/>
    <col min="15112" max="15114" width="14.7109375" style="1646" customWidth="1"/>
    <col min="15115" max="15115" width="26.7109375" style="1646" customWidth="1"/>
    <col min="15116" max="15116" width="24.85546875" style="1646" customWidth="1"/>
    <col min="15117" max="15117" width="21.7109375" style="1646" customWidth="1"/>
    <col min="15118" max="15118" width="25.7109375" style="1646" customWidth="1"/>
    <col min="15119" max="15119" width="23" style="1646" customWidth="1"/>
    <col min="15120" max="15120" width="14.7109375" style="1646" customWidth="1"/>
    <col min="15121" max="15121" width="18.7109375" style="1646" customWidth="1"/>
    <col min="15122" max="15122" width="14.140625" style="1646" customWidth="1"/>
    <col min="15123" max="15123" width="11.28515625" style="1646" bestFit="1" customWidth="1"/>
    <col min="15124" max="15124" width="15.42578125" style="1646" customWidth="1"/>
    <col min="15125" max="15125" width="10.28515625" style="1646" bestFit="1" customWidth="1"/>
    <col min="15126" max="15360" width="9.140625" style="1646"/>
    <col min="15361" max="15361" width="26.42578125" style="1646" customWidth="1"/>
    <col min="15362" max="15362" width="14.7109375" style="1646" customWidth="1"/>
    <col min="15363" max="15363" width="20.85546875" style="1646" customWidth="1"/>
    <col min="15364" max="15364" width="26.7109375" style="1646" customWidth="1"/>
    <col min="15365" max="15365" width="17" style="1646" customWidth="1"/>
    <col min="15366" max="15366" width="19.85546875" style="1646" customWidth="1"/>
    <col min="15367" max="15367" width="16.42578125" style="1646" customWidth="1"/>
    <col min="15368" max="15370" width="14.7109375" style="1646" customWidth="1"/>
    <col min="15371" max="15371" width="26.7109375" style="1646" customWidth="1"/>
    <col min="15372" max="15372" width="24.85546875" style="1646" customWidth="1"/>
    <col min="15373" max="15373" width="21.7109375" style="1646" customWidth="1"/>
    <col min="15374" max="15374" width="25.7109375" style="1646" customWidth="1"/>
    <col min="15375" max="15375" width="23" style="1646" customWidth="1"/>
    <col min="15376" max="15376" width="14.7109375" style="1646" customWidth="1"/>
    <col min="15377" max="15377" width="18.7109375" style="1646" customWidth="1"/>
    <col min="15378" max="15378" width="14.140625" style="1646" customWidth="1"/>
    <col min="15379" max="15379" width="11.28515625" style="1646" bestFit="1" customWidth="1"/>
    <col min="15380" max="15380" width="15.42578125" style="1646" customWidth="1"/>
    <col min="15381" max="15381" width="10.28515625" style="1646" bestFit="1" customWidth="1"/>
    <col min="15382" max="15616" width="9.140625" style="1646"/>
    <col min="15617" max="15617" width="26.42578125" style="1646" customWidth="1"/>
    <col min="15618" max="15618" width="14.7109375" style="1646" customWidth="1"/>
    <col min="15619" max="15619" width="20.85546875" style="1646" customWidth="1"/>
    <col min="15620" max="15620" width="26.7109375" style="1646" customWidth="1"/>
    <col min="15621" max="15621" width="17" style="1646" customWidth="1"/>
    <col min="15622" max="15622" width="19.85546875" style="1646" customWidth="1"/>
    <col min="15623" max="15623" width="16.42578125" style="1646" customWidth="1"/>
    <col min="15624" max="15626" width="14.7109375" style="1646" customWidth="1"/>
    <col min="15627" max="15627" width="26.7109375" style="1646" customWidth="1"/>
    <col min="15628" max="15628" width="24.85546875" style="1646" customWidth="1"/>
    <col min="15629" max="15629" width="21.7109375" style="1646" customWidth="1"/>
    <col min="15630" max="15630" width="25.7109375" style="1646" customWidth="1"/>
    <col min="15631" max="15631" width="23" style="1646" customWidth="1"/>
    <col min="15632" max="15632" width="14.7109375" style="1646" customWidth="1"/>
    <col min="15633" max="15633" width="18.7109375" style="1646" customWidth="1"/>
    <col min="15634" max="15634" width="14.140625" style="1646" customWidth="1"/>
    <col min="15635" max="15635" width="11.28515625" style="1646" bestFit="1" customWidth="1"/>
    <col min="15636" max="15636" width="15.42578125" style="1646" customWidth="1"/>
    <col min="15637" max="15637" width="10.28515625" style="1646" bestFit="1" customWidth="1"/>
    <col min="15638" max="15872" width="9.140625" style="1646"/>
    <col min="15873" max="15873" width="26.42578125" style="1646" customWidth="1"/>
    <col min="15874" max="15874" width="14.7109375" style="1646" customWidth="1"/>
    <col min="15875" max="15875" width="20.85546875" style="1646" customWidth="1"/>
    <col min="15876" max="15876" width="26.7109375" style="1646" customWidth="1"/>
    <col min="15877" max="15877" width="17" style="1646" customWidth="1"/>
    <col min="15878" max="15878" width="19.85546875" style="1646" customWidth="1"/>
    <col min="15879" max="15879" width="16.42578125" style="1646" customWidth="1"/>
    <col min="15880" max="15882" width="14.7109375" style="1646" customWidth="1"/>
    <col min="15883" max="15883" width="26.7109375" style="1646" customWidth="1"/>
    <col min="15884" max="15884" width="24.85546875" style="1646" customWidth="1"/>
    <col min="15885" max="15885" width="21.7109375" style="1646" customWidth="1"/>
    <col min="15886" max="15886" width="25.7109375" style="1646" customWidth="1"/>
    <col min="15887" max="15887" width="23" style="1646" customWidth="1"/>
    <col min="15888" max="15888" width="14.7109375" style="1646" customWidth="1"/>
    <col min="15889" max="15889" width="18.7109375" style="1646" customWidth="1"/>
    <col min="15890" max="15890" width="14.140625" style="1646" customWidth="1"/>
    <col min="15891" max="15891" width="11.28515625" style="1646" bestFit="1" customWidth="1"/>
    <col min="15892" max="15892" width="15.42578125" style="1646" customWidth="1"/>
    <col min="15893" max="15893" width="10.28515625" style="1646" bestFit="1" customWidth="1"/>
    <col min="15894" max="16128" width="9.140625" style="1646"/>
    <col min="16129" max="16129" width="26.42578125" style="1646" customWidth="1"/>
    <col min="16130" max="16130" width="14.7109375" style="1646" customWidth="1"/>
    <col min="16131" max="16131" width="20.85546875" style="1646" customWidth="1"/>
    <col min="16132" max="16132" width="26.7109375" style="1646" customWidth="1"/>
    <col min="16133" max="16133" width="17" style="1646" customWidth="1"/>
    <col min="16134" max="16134" width="19.85546875" style="1646" customWidth="1"/>
    <col min="16135" max="16135" width="16.42578125" style="1646" customWidth="1"/>
    <col min="16136" max="16138" width="14.7109375" style="1646" customWidth="1"/>
    <col min="16139" max="16139" width="26.7109375" style="1646" customWidth="1"/>
    <col min="16140" max="16140" width="24.85546875" style="1646" customWidth="1"/>
    <col min="16141" max="16141" width="21.7109375" style="1646" customWidth="1"/>
    <col min="16142" max="16142" width="25.7109375" style="1646" customWidth="1"/>
    <col min="16143" max="16143" width="23" style="1646" customWidth="1"/>
    <col min="16144" max="16144" width="14.7109375" style="1646" customWidth="1"/>
    <col min="16145" max="16145" width="18.7109375" style="1646" customWidth="1"/>
    <col min="16146" max="16146" width="14.140625" style="1646" customWidth="1"/>
    <col min="16147" max="16147" width="11.28515625" style="1646" bestFit="1" customWidth="1"/>
    <col min="16148" max="16148" width="15.42578125" style="1646" customWidth="1"/>
    <col min="16149" max="16149" width="10.28515625" style="1646" bestFit="1" customWidth="1"/>
    <col min="16150" max="16384" width="9.140625" style="1646"/>
  </cols>
  <sheetData>
    <row r="2" spans="1:20" ht="15">
      <c r="A2" s="2356" t="s">
        <v>1847</v>
      </c>
      <c r="B2" s="2356"/>
      <c r="C2" s="2356"/>
      <c r="D2" s="2356"/>
      <c r="E2" s="2356"/>
      <c r="F2" s="2356"/>
      <c r="G2" s="2356"/>
      <c r="H2" s="2356"/>
      <c r="I2" s="2356"/>
      <c r="J2" s="2356"/>
      <c r="K2" s="2356"/>
      <c r="L2" s="2356"/>
      <c r="M2" s="2356"/>
      <c r="N2" s="2356"/>
      <c r="O2" s="2356"/>
      <c r="P2" s="2356"/>
      <c r="Q2" s="1646"/>
      <c r="R2" s="1646"/>
      <c r="S2" s="1646"/>
      <c r="T2" s="1646"/>
    </row>
    <row r="3" spans="1:20">
      <c r="A3" s="2357" t="s">
        <v>1848</v>
      </c>
      <c r="B3" s="2358"/>
      <c r="C3" s="2358"/>
      <c r="D3" s="2358"/>
      <c r="E3" s="2358"/>
      <c r="F3" s="2358"/>
      <c r="G3" s="2358"/>
      <c r="H3" s="2358"/>
      <c r="I3" s="2358"/>
      <c r="J3" s="2358"/>
      <c r="K3" s="2358"/>
      <c r="L3" s="2358"/>
      <c r="M3" s="2358"/>
      <c r="N3" s="2358"/>
      <c r="O3" s="2358"/>
      <c r="P3" s="2358"/>
      <c r="Q3" s="1646"/>
      <c r="R3" s="1646"/>
      <c r="S3" s="1646"/>
      <c r="T3" s="1646"/>
    </row>
    <row r="4" spans="1:20" ht="13.5" thickBot="1">
      <c r="B4" s="2110"/>
      <c r="C4" s="2110"/>
      <c r="D4" s="2110"/>
      <c r="E4" s="2110"/>
      <c r="F4" s="2110"/>
      <c r="G4" s="2110"/>
      <c r="H4" s="2110"/>
      <c r="I4" s="2110"/>
      <c r="Q4" s="1646"/>
      <c r="R4" s="1646"/>
      <c r="S4" s="1646"/>
      <c r="T4" s="1646"/>
    </row>
    <row r="5" spans="1:20">
      <c r="A5" s="2111"/>
      <c r="B5" s="2359" t="s">
        <v>1849</v>
      </c>
      <c r="C5" s="2360"/>
      <c r="D5" s="2360"/>
      <c r="E5" s="2360"/>
      <c r="F5" s="2360"/>
      <c r="G5" s="2360"/>
      <c r="H5" s="2360"/>
      <c r="I5" s="2360"/>
      <c r="J5" s="2360"/>
      <c r="K5" s="2360"/>
      <c r="L5" s="2360"/>
      <c r="M5" s="2360"/>
      <c r="N5" s="2361"/>
      <c r="O5" s="1646"/>
      <c r="P5" s="1646"/>
      <c r="Q5" s="1646"/>
      <c r="R5" s="1646"/>
      <c r="S5" s="1646"/>
      <c r="T5" s="1646"/>
    </row>
    <row r="6" spans="1:20" ht="13.5" thickBot="1">
      <c r="A6" s="2112"/>
      <c r="B6" s="2362" t="s">
        <v>1862</v>
      </c>
      <c r="C6" s="2354"/>
      <c r="D6" s="2354"/>
      <c r="E6" s="2354"/>
      <c r="F6" s="2354"/>
      <c r="G6" s="2354"/>
      <c r="H6" s="2354"/>
      <c r="I6" s="2354"/>
      <c r="J6" s="2354"/>
      <c r="K6" s="2354"/>
      <c r="L6" s="2354"/>
      <c r="M6" s="2354"/>
      <c r="N6" s="2355"/>
      <c r="O6" s="1646"/>
      <c r="P6" s="1646"/>
      <c r="Q6" s="1646"/>
      <c r="R6" s="1646"/>
      <c r="S6" s="1646"/>
      <c r="T6" s="1646"/>
    </row>
    <row r="7" spans="1:20">
      <c r="A7" s="2113" t="s">
        <v>0</v>
      </c>
      <c r="B7" s="2114" t="s">
        <v>779</v>
      </c>
      <c r="C7" s="2115" t="s">
        <v>774</v>
      </c>
      <c r="D7" s="2116" t="s">
        <v>778</v>
      </c>
      <c r="E7" s="2115" t="s">
        <v>777</v>
      </c>
      <c r="F7" s="2116" t="s">
        <v>776</v>
      </c>
      <c r="G7" s="2115" t="s">
        <v>205</v>
      </c>
      <c r="H7" s="2115" t="s">
        <v>775</v>
      </c>
      <c r="I7" s="2117" t="s">
        <v>773</v>
      </c>
      <c r="J7" s="2118" t="s">
        <v>774</v>
      </c>
      <c r="K7" s="2115"/>
      <c r="L7" s="2115"/>
      <c r="M7" s="2119"/>
      <c r="N7" s="2120"/>
      <c r="O7" s="1646"/>
      <c r="P7" s="1646"/>
      <c r="Q7" s="1646"/>
      <c r="R7" s="1646"/>
      <c r="S7" s="1646"/>
      <c r="T7" s="1646"/>
    </row>
    <row r="8" spans="1:20" ht="38.25">
      <c r="A8" s="2113"/>
      <c r="B8" s="2121"/>
      <c r="C8" s="2122"/>
      <c r="D8" s="2116"/>
      <c r="E8" s="2122"/>
      <c r="F8" s="2116"/>
      <c r="G8" s="2123"/>
      <c r="H8" s="2123"/>
      <c r="I8" s="2124" t="s">
        <v>1503</v>
      </c>
      <c r="J8" s="2125" t="s">
        <v>1502</v>
      </c>
      <c r="K8" s="2123"/>
      <c r="L8" s="2123"/>
      <c r="M8" s="2126"/>
      <c r="N8" s="2127" t="s">
        <v>369</v>
      </c>
      <c r="O8" s="1646"/>
      <c r="P8" s="1646"/>
      <c r="Q8" s="1646"/>
      <c r="R8" s="1646"/>
      <c r="S8" s="1646"/>
      <c r="T8" s="1646"/>
    </row>
    <row r="9" spans="1:20">
      <c r="A9" s="2113"/>
      <c r="B9" s="2128" t="s">
        <v>782</v>
      </c>
      <c r="C9" s="2129" t="s">
        <v>782</v>
      </c>
      <c r="D9" s="252" t="s">
        <v>782</v>
      </c>
      <c r="E9" s="2129" t="s">
        <v>782</v>
      </c>
      <c r="F9" s="252" t="s">
        <v>782</v>
      </c>
      <c r="G9" s="2129" t="s">
        <v>782</v>
      </c>
      <c r="H9" s="2130" t="s">
        <v>782</v>
      </c>
      <c r="I9" s="2129" t="s">
        <v>783</v>
      </c>
      <c r="J9" s="2129" t="s">
        <v>783</v>
      </c>
      <c r="K9" s="2129"/>
      <c r="L9" s="2129"/>
      <c r="M9" s="2119"/>
      <c r="N9" s="2112"/>
      <c r="O9" s="1646"/>
      <c r="P9" s="1646"/>
      <c r="Q9" s="1646"/>
      <c r="R9" s="1646"/>
      <c r="S9" s="1646"/>
      <c r="T9" s="1646"/>
    </row>
    <row r="10" spans="1:20" ht="13.5" thickBot="1">
      <c r="A10" s="2131"/>
      <c r="B10" s="2132"/>
      <c r="C10" s="2133"/>
      <c r="D10" s="2134"/>
      <c r="E10" s="2133"/>
      <c r="F10" s="2134"/>
      <c r="G10" s="2133"/>
      <c r="H10" s="2135"/>
      <c r="I10" s="2133"/>
      <c r="J10" s="2133"/>
      <c r="K10" s="2133"/>
      <c r="L10" s="2133"/>
      <c r="M10" s="2136"/>
      <c r="N10" s="2137"/>
      <c r="O10" s="1646"/>
      <c r="P10" s="1646"/>
      <c r="Q10" s="1646"/>
      <c r="R10" s="1646"/>
      <c r="S10" s="1646"/>
      <c r="T10" s="1646"/>
    </row>
    <row r="11" spans="1:20">
      <c r="A11" s="2138"/>
      <c r="B11" s="2139"/>
      <c r="C11" s="2140"/>
      <c r="D11" s="239"/>
      <c r="E11" s="2140"/>
      <c r="F11" s="239"/>
      <c r="G11" s="2140"/>
      <c r="H11" s="2141"/>
      <c r="I11" s="2140"/>
      <c r="J11" s="2140"/>
      <c r="K11" s="2140"/>
      <c r="L11" s="2140"/>
      <c r="M11" s="2142"/>
      <c r="N11" s="2111"/>
      <c r="O11" s="1646"/>
      <c r="P11" s="1646"/>
      <c r="Q11" s="1646"/>
      <c r="R11" s="1646"/>
      <c r="S11" s="1646"/>
      <c r="T11" s="1646"/>
    </row>
    <row r="12" spans="1:20" ht="14.25">
      <c r="A12" s="2138" t="s">
        <v>12</v>
      </c>
      <c r="B12" s="2143">
        <v>74509.056219236474</v>
      </c>
      <c r="C12" s="2144">
        <v>250260.95098849403</v>
      </c>
      <c r="D12" s="2145">
        <v>17473.431911268352</v>
      </c>
      <c r="E12" s="2144">
        <v>118968.76568884763</v>
      </c>
      <c r="F12" s="2145">
        <v>51592.81178304497</v>
      </c>
      <c r="G12" s="2144">
        <v>604.39265778485242</v>
      </c>
      <c r="H12" s="2146">
        <v>579.56323004844262</v>
      </c>
      <c r="I12" s="2144">
        <v>89732.282290121744</v>
      </c>
      <c r="J12" s="2144">
        <v>51363.926694309594</v>
      </c>
      <c r="K12" s="2144"/>
      <c r="L12" s="2144"/>
      <c r="M12" s="2147"/>
      <c r="N12" s="2148">
        <f t="shared" ref="N12:N42" si="0">SUM(B12:M12)</f>
        <v>655085.18146315601</v>
      </c>
      <c r="O12" s="1646"/>
      <c r="P12" s="1646"/>
      <c r="Q12" s="1646"/>
      <c r="R12" s="1646"/>
      <c r="S12" s="1646"/>
      <c r="T12" s="1646"/>
    </row>
    <row r="13" spans="1:20" ht="14.25">
      <c r="A13" s="2138" t="s">
        <v>39</v>
      </c>
      <c r="B13" s="2143">
        <v>610474.52452845778</v>
      </c>
      <c r="C13" s="2144">
        <v>2050461.2837022748</v>
      </c>
      <c r="D13" s="2145">
        <v>143164.9463727597</v>
      </c>
      <c r="E13" s="2144">
        <v>974745.94838427287</v>
      </c>
      <c r="F13" s="2145">
        <v>422715.02070387313</v>
      </c>
      <c r="G13" s="2144">
        <v>4951.9660979740111</v>
      </c>
      <c r="H13" s="2146">
        <v>4748.531322916625</v>
      </c>
      <c r="I13" s="2144">
        <v>735202.87526837201</v>
      </c>
      <c r="J13" s="2144">
        <v>420839.69812152488</v>
      </c>
      <c r="K13" s="2144"/>
      <c r="L13" s="2144"/>
      <c r="M13" s="2147"/>
      <c r="N13" s="2148">
        <f t="shared" si="0"/>
        <v>5367304.7945024259</v>
      </c>
      <c r="O13" s="1646"/>
      <c r="P13" s="1646"/>
      <c r="Q13" s="1646"/>
      <c r="R13" s="1646"/>
      <c r="S13" s="1646"/>
      <c r="T13" s="1646"/>
    </row>
    <row r="14" spans="1:20" ht="14.25">
      <c r="A14" s="2138" t="s">
        <v>99</v>
      </c>
      <c r="B14" s="2143">
        <v>73162.361999308443</v>
      </c>
      <c r="C14" s="2144">
        <v>245737.67565430875</v>
      </c>
      <c r="D14" s="2145">
        <v>17157.61299003585</v>
      </c>
      <c r="E14" s="2144">
        <v>116818.49621511111</v>
      </c>
      <c r="F14" s="2145">
        <v>50660.311159045334</v>
      </c>
      <c r="G14" s="2144">
        <v>593.46872262707939</v>
      </c>
      <c r="H14" s="2146">
        <v>569.08806781188821</v>
      </c>
      <c r="I14" s="2144">
        <v>88110.439898970129</v>
      </c>
      <c r="J14" s="2144">
        <v>50435.56299327837</v>
      </c>
      <c r="K14" s="2144"/>
      <c r="L14" s="2144"/>
      <c r="M14" s="2147"/>
      <c r="N14" s="2148">
        <f t="shared" si="0"/>
        <v>643245.01770049694</v>
      </c>
      <c r="O14" s="1646"/>
      <c r="P14" s="1646"/>
      <c r="Q14" s="1646"/>
      <c r="R14" s="1646"/>
      <c r="S14" s="1646"/>
      <c r="T14" s="1646"/>
    </row>
    <row r="15" spans="1:20" ht="14.25">
      <c r="A15" s="2138" t="s">
        <v>132</v>
      </c>
      <c r="B15" s="2143">
        <v>153822.49034421274</v>
      </c>
      <c r="C15" s="2144">
        <v>516658.84216397337</v>
      </c>
      <c r="D15" s="2145">
        <v>36073.558676447261</v>
      </c>
      <c r="E15" s="2144">
        <v>245608.69161447015</v>
      </c>
      <c r="F15" s="2145">
        <v>106512.35158551499</v>
      </c>
      <c r="G15" s="2144">
        <v>1247.7568296217537</v>
      </c>
      <c r="H15" s="2146">
        <v>1196.4969613314054</v>
      </c>
      <c r="I15" s="2144">
        <v>185250.54304167733</v>
      </c>
      <c r="J15" s="2144">
        <v>106039.82279319833</v>
      </c>
      <c r="K15" s="2144"/>
      <c r="L15" s="2144"/>
      <c r="M15" s="2147"/>
      <c r="N15" s="2148">
        <f t="shared" si="0"/>
        <v>1352410.5540104476</v>
      </c>
      <c r="O15" s="1646"/>
      <c r="P15" s="1646"/>
      <c r="Q15" s="1646"/>
      <c r="R15" s="1646"/>
      <c r="S15" s="1646"/>
      <c r="T15" s="1646"/>
    </row>
    <row r="16" spans="1:20" ht="14.25">
      <c r="A16" s="2138" t="s">
        <v>434</v>
      </c>
      <c r="B16" s="2143">
        <v>108017.68556946144</v>
      </c>
      <c r="C16" s="2144">
        <v>362809.70510012133</v>
      </c>
      <c r="D16" s="2145">
        <v>25331.681406044787</v>
      </c>
      <c r="E16" s="2144">
        <v>172472.06416026407</v>
      </c>
      <c r="F16" s="2145">
        <v>74795.419558495967</v>
      </c>
      <c r="G16" s="2144">
        <v>876.20350306142007</v>
      </c>
      <c r="H16" s="2146">
        <v>840.20764625967013</v>
      </c>
      <c r="I16" s="2144">
        <v>130087.18598346849</v>
      </c>
      <c r="J16" s="2144">
        <v>74463.598987935955</v>
      </c>
      <c r="K16" s="2144"/>
      <c r="L16" s="2144"/>
      <c r="M16" s="2147"/>
      <c r="N16" s="2148">
        <f t="shared" si="0"/>
        <v>949693.75191511319</v>
      </c>
      <c r="O16" s="1646"/>
      <c r="P16" s="1646"/>
      <c r="Q16" s="1646"/>
      <c r="R16" s="1646"/>
      <c r="S16" s="1646"/>
      <c r="T16" s="1646"/>
    </row>
    <row r="17" spans="1:20" ht="14.25">
      <c r="A17" s="2138" t="s">
        <v>221</v>
      </c>
      <c r="B17" s="2143">
        <v>457092.02313756064</v>
      </c>
      <c r="C17" s="2144">
        <v>1535280.2760388106</v>
      </c>
      <c r="D17" s="2145">
        <v>107194.57135488474</v>
      </c>
      <c r="E17" s="2144">
        <v>729839.78805054608</v>
      </c>
      <c r="F17" s="2145">
        <v>316507.33365723281</v>
      </c>
      <c r="G17" s="2144">
        <v>3707.7783122562337</v>
      </c>
      <c r="H17" s="2146">
        <v>3555.4567833941719</v>
      </c>
      <c r="I17" s="2144">
        <v>550482.21698120388</v>
      </c>
      <c r="J17" s="2144">
        <v>315103.18826089025</v>
      </c>
      <c r="K17" s="2144"/>
      <c r="L17" s="2144"/>
      <c r="M17" s="2147"/>
      <c r="N17" s="2148">
        <f t="shared" si="0"/>
        <v>4018762.632576779</v>
      </c>
      <c r="O17" s="1646"/>
      <c r="P17" s="1646"/>
      <c r="Q17" s="1646"/>
      <c r="R17" s="1646"/>
      <c r="S17" s="1646"/>
      <c r="T17" s="1646"/>
    </row>
    <row r="18" spans="1:20" ht="14.25">
      <c r="A18" s="2138" t="s">
        <v>92</v>
      </c>
      <c r="B18" s="2143">
        <v>31775.727905539268</v>
      </c>
      <c r="C18" s="2144">
        <v>106728.28629842192</v>
      </c>
      <c r="D18" s="2145">
        <v>7451.8594941628398</v>
      </c>
      <c r="E18" s="2144">
        <v>50736.371115256312</v>
      </c>
      <c r="F18" s="2145">
        <v>22002.683060109452</v>
      </c>
      <c r="G18" s="2144">
        <v>257.75412569135318</v>
      </c>
      <c r="H18" s="2146">
        <v>247.16516939749107</v>
      </c>
      <c r="I18" s="2144">
        <v>38267.946623887154</v>
      </c>
      <c r="J18" s="2144">
        <v>21905.070894953442</v>
      </c>
      <c r="K18" s="2144"/>
      <c r="L18" s="2144"/>
      <c r="M18" s="2147"/>
      <c r="N18" s="2148">
        <f t="shared" si="0"/>
        <v>279372.86468741921</v>
      </c>
      <c r="O18" s="1646"/>
      <c r="P18" s="1646"/>
      <c r="Q18" s="1646"/>
      <c r="R18" s="1646"/>
      <c r="S18" s="1646"/>
      <c r="T18" s="1646"/>
    </row>
    <row r="19" spans="1:20" ht="14.25">
      <c r="A19" s="2138" t="s">
        <v>172</v>
      </c>
      <c r="B19" s="2143">
        <v>94968.642799678433</v>
      </c>
      <c r="C19" s="2144">
        <v>318980.59198605252</v>
      </c>
      <c r="D19" s="2145">
        <v>22271.495545226368</v>
      </c>
      <c r="E19" s="2144">
        <v>151636.63031482411</v>
      </c>
      <c r="F19" s="2145">
        <v>65759.782258388761</v>
      </c>
      <c r="G19" s="2144">
        <v>770.35401252470865</v>
      </c>
      <c r="H19" s="2146">
        <v>738.70662396188402</v>
      </c>
      <c r="I19" s="2144">
        <v>114372.04410878535</v>
      </c>
      <c r="J19" s="2144">
        <v>65468.04716822302</v>
      </c>
      <c r="K19" s="2144"/>
      <c r="L19" s="2144"/>
      <c r="M19" s="2147"/>
      <c r="N19" s="2148">
        <f t="shared" si="0"/>
        <v>834966.29481766536</v>
      </c>
      <c r="O19" s="1646"/>
      <c r="P19" s="1646"/>
      <c r="Q19" s="1646"/>
      <c r="R19" s="1646"/>
      <c r="S19" s="1646"/>
      <c r="T19" s="1646"/>
    </row>
    <row r="20" spans="1:20" ht="14.25">
      <c r="A20" s="2138" t="s">
        <v>185</v>
      </c>
      <c r="B20" s="2143">
        <v>37238.958426409663</v>
      </c>
      <c r="C20" s="2144">
        <v>125078.18005629511</v>
      </c>
      <c r="D20" s="2145">
        <v>8733.0646437906253</v>
      </c>
      <c r="E20" s="2144">
        <v>59459.522698725006</v>
      </c>
      <c r="F20" s="2145">
        <v>25785.624870045871</v>
      </c>
      <c r="G20" s="2144">
        <v>302.07003280584564</v>
      </c>
      <c r="H20" s="2146">
        <v>289.66050738510904</v>
      </c>
      <c r="I20" s="2144">
        <v>44847.390361200065</v>
      </c>
      <c r="J20" s="2144">
        <v>25671.23015433826</v>
      </c>
      <c r="K20" s="2144"/>
      <c r="L20" s="2144"/>
      <c r="M20" s="2147"/>
      <c r="N20" s="2148">
        <f t="shared" si="0"/>
        <v>327405.70175099553</v>
      </c>
      <c r="O20" s="1646"/>
      <c r="P20" s="1646"/>
      <c r="Q20" s="1646"/>
      <c r="R20" s="1646"/>
      <c r="S20" s="1646"/>
      <c r="T20" s="1646"/>
    </row>
    <row r="21" spans="1:20" ht="14.25">
      <c r="A21" s="2138" t="s">
        <v>205</v>
      </c>
      <c r="B21" s="2143">
        <v>92315.140732400105</v>
      </c>
      <c r="C21" s="2144">
        <v>310068.01163000771</v>
      </c>
      <c r="D21" s="2145">
        <v>21649.211623624004</v>
      </c>
      <c r="E21" s="2144">
        <v>147399.77802175476</v>
      </c>
      <c r="F21" s="2145">
        <v>63922.39980221873</v>
      </c>
      <c r="G21" s="2144">
        <v>748.82968718416191</v>
      </c>
      <c r="H21" s="2146">
        <v>718.06655271300144</v>
      </c>
      <c r="I21" s="2144">
        <v>111176.39503415694</v>
      </c>
      <c r="J21" s="2144">
        <v>63638.816030657028</v>
      </c>
      <c r="K21" s="2144"/>
      <c r="L21" s="2144"/>
      <c r="M21" s="2147"/>
      <c r="N21" s="2148">
        <f t="shared" si="0"/>
        <v>811636.64911471657</v>
      </c>
      <c r="O21" s="1646"/>
      <c r="P21" s="1646"/>
      <c r="Q21" s="1646"/>
      <c r="R21" s="1646"/>
      <c r="S21" s="1646"/>
      <c r="T21" s="1646"/>
    </row>
    <row r="22" spans="1:20" ht="14.25">
      <c r="A22" s="2138" t="s">
        <v>214</v>
      </c>
      <c r="B22" s="2143">
        <v>24960.246886247758</v>
      </c>
      <c r="C22" s="2144">
        <v>83836.454783160225</v>
      </c>
      <c r="D22" s="2145">
        <v>5853.5323970819099</v>
      </c>
      <c r="E22" s="2144">
        <v>39854.078336576036</v>
      </c>
      <c r="F22" s="2145">
        <v>17283.393254524184</v>
      </c>
      <c r="G22" s="2144">
        <v>202.46921273780106</v>
      </c>
      <c r="H22" s="2146">
        <v>194.15145006850244</v>
      </c>
      <c r="I22" s="2144">
        <v>30059.968992731228</v>
      </c>
      <c r="J22" s="2144">
        <v>17206.717631273692</v>
      </c>
      <c r="K22" s="2144"/>
      <c r="L22" s="2144"/>
      <c r="M22" s="2147"/>
      <c r="N22" s="2148">
        <f t="shared" si="0"/>
        <v>219451.01294440139</v>
      </c>
      <c r="O22" s="1646"/>
      <c r="P22" s="1646"/>
      <c r="Q22" s="1646"/>
      <c r="R22" s="1646"/>
      <c r="S22" s="1646"/>
      <c r="T22" s="1646"/>
    </row>
    <row r="23" spans="1:20" ht="14.25">
      <c r="A23" s="2138" t="s">
        <v>306</v>
      </c>
      <c r="B23" s="2143">
        <v>451372.55524318921</v>
      </c>
      <c r="C23" s="2144">
        <v>1516069.7324213758</v>
      </c>
      <c r="D23" s="2145">
        <v>105853.27490191501</v>
      </c>
      <c r="E23" s="2144">
        <v>720707.50171761727</v>
      </c>
      <c r="F23" s="2145">
        <v>312546.96366267517</v>
      </c>
      <c r="G23" s="2144">
        <v>3661.383892876891</v>
      </c>
      <c r="H23" s="2146">
        <v>3510.9683217866759</v>
      </c>
      <c r="I23" s="2144">
        <v>543594.1830469541</v>
      </c>
      <c r="J23" s="2144">
        <v>311160.38795494428</v>
      </c>
      <c r="K23" s="2144"/>
      <c r="L23" s="2144"/>
      <c r="M23" s="2147"/>
      <c r="N23" s="2148">
        <f t="shared" si="0"/>
        <v>3968476.9511633348</v>
      </c>
      <c r="O23" s="1646"/>
      <c r="P23" s="1646"/>
      <c r="Q23" s="1646"/>
      <c r="R23" s="1646"/>
      <c r="S23" s="1646"/>
      <c r="T23" s="1646"/>
    </row>
    <row r="24" spans="1:20" ht="14.25">
      <c r="A24" s="2138" t="s">
        <v>260</v>
      </c>
      <c r="B24" s="2143">
        <v>7206.3868855509181</v>
      </c>
      <c r="C24" s="2144">
        <v>24204.805787130197</v>
      </c>
      <c r="D24" s="2145">
        <v>1690.0000746274588</v>
      </c>
      <c r="E24" s="2144">
        <v>11506.452991803537</v>
      </c>
      <c r="F24" s="2145">
        <v>4989.96740917036</v>
      </c>
      <c r="G24" s="2144">
        <v>58.455811196539351</v>
      </c>
      <c r="H24" s="2146">
        <v>56.054351944540379</v>
      </c>
      <c r="I24" s="2144">
        <v>8678.7509481181387</v>
      </c>
      <c r="J24" s="2144">
        <v>4967.8300397624389</v>
      </c>
      <c r="K24" s="2144"/>
      <c r="L24" s="2144"/>
      <c r="M24" s="2147"/>
      <c r="N24" s="2148">
        <f t="shared" si="0"/>
        <v>63358.704299304132</v>
      </c>
      <c r="O24" s="1646"/>
      <c r="P24" s="1646"/>
      <c r="Q24" s="1646"/>
      <c r="R24" s="1646"/>
      <c r="S24" s="1646"/>
      <c r="T24" s="1646"/>
    </row>
    <row r="25" spans="1:20" ht="14.25">
      <c r="A25" s="2138" t="s">
        <v>271</v>
      </c>
      <c r="B25" s="2149">
        <v>359825.84626167064</v>
      </c>
      <c r="C25" s="2150">
        <v>1208582.7286648208</v>
      </c>
      <c r="D25" s="2151">
        <v>84384.271437658608</v>
      </c>
      <c r="E25" s="2150">
        <v>574534.68027748261</v>
      </c>
      <c r="F25" s="2151">
        <v>249156.65427607915</v>
      </c>
      <c r="G25" s="2150">
        <v>2918.7874682222541</v>
      </c>
      <c r="H25" s="2152">
        <v>2798.8789590987681</v>
      </c>
      <c r="I25" s="2150">
        <v>433343.22095061222</v>
      </c>
      <c r="J25" s="2150">
        <v>248051.30178699986</v>
      </c>
      <c r="K25" s="2150"/>
      <c r="L25" s="2150"/>
      <c r="M25" s="2153"/>
      <c r="N25" s="2148">
        <f t="shared" si="0"/>
        <v>3163596.3700826447</v>
      </c>
      <c r="O25" s="1646"/>
      <c r="P25" s="1646"/>
      <c r="Q25" s="1646"/>
      <c r="R25" s="1646"/>
      <c r="S25" s="1646"/>
      <c r="T25" s="1646"/>
    </row>
    <row r="26" spans="1:20" ht="14.25">
      <c r="A26" s="2138" t="s">
        <v>362</v>
      </c>
      <c r="B26" s="2154">
        <v>0</v>
      </c>
      <c r="C26" s="2155">
        <v>0</v>
      </c>
      <c r="D26" s="2156">
        <v>0</v>
      </c>
      <c r="E26" s="2155">
        <v>0</v>
      </c>
      <c r="F26" s="2156">
        <v>0</v>
      </c>
      <c r="G26" s="2155">
        <v>0</v>
      </c>
      <c r="H26" s="2157">
        <v>0</v>
      </c>
      <c r="I26" s="2155">
        <v>0</v>
      </c>
      <c r="J26" s="2155">
        <v>0</v>
      </c>
      <c r="K26" s="2155"/>
      <c r="L26" s="2155"/>
      <c r="M26" s="2158"/>
      <c r="N26" s="2148">
        <f t="shared" si="0"/>
        <v>0</v>
      </c>
      <c r="O26" s="1646"/>
      <c r="P26" s="1646"/>
      <c r="Q26" s="1646"/>
      <c r="R26" s="1646"/>
      <c r="S26" s="1646"/>
      <c r="T26" s="1646"/>
    </row>
    <row r="27" spans="1:20" ht="14.25">
      <c r="A27" s="2159" t="s">
        <v>141</v>
      </c>
      <c r="B27" s="2154">
        <v>13951.919987346644</v>
      </c>
      <c r="C27" s="2155">
        <v>46861.69630004379</v>
      </c>
      <c r="D27" s="2156">
        <v>3271.9233916081371</v>
      </c>
      <c r="E27" s="2155">
        <v>22277.059784521345</v>
      </c>
      <c r="F27" s="2156">
        <v>9660.8227032331979</v>
      </c>
      <c r="G27" s="2155">
        <v>113.17332993109346</v>
      </c>
      <c r="H27" s="2157">
        <v>108.52398652657243</v>
      </c>
      <c r="I27" s="2155">
        <v>16802.489339149088</v>
      </c>
      <c r="J27" s="2155">
        <v>9617.9636656024377</v>
      </c>
      <c r="K27" s="2155"/>
      <c r="L27" s="2155"/>
      <c r="M27" s="2158"/>
      <c r="N27" s="2148">
        <f t="shared" si="0"/>
        <v>122665.5724879623</v>
      </c>
      <c r="O27" s="1646"/>
      <c r="P27" s="1646"/>
      <c r="Q27" s="1646"/>
      <c r="R27" s="1646"/>
      <c r="S27" s="1646"/>
      <c r="T27" s="1646"/>
    </row>
    <row r="28" spans="1:20" ht="14.25">
      <c r="A28" s="2160" t="s">
        <v>303</v>
      </c>
      <c r="B28" s="2154">
        <v>80369.549279318438</v>
      </c>
      <c r="C28" s="2155">
        <v>269945.1698056279</v>
      </c>
      <c r="D28" s="2156">
        <v>18847.800768531699</v>
      </c>
      <c r="E28" s="2155">
        <v>128326.22719841918</v>
      </c>
      <c r="F28" s="2156">
        <v>55650.8327907864</v>
      </c>
      <c r="G28" s="2155">
        <v>651.93102635699574</v>
      </c>
      <c r="H28" s="2157">
        <v>625.14864556603538</v>
      </c>
      <c r="I28" s="2155">
        <v>96790.15477315562</v>
      </c>
      <c r="J28" s="2155">
        <v>55403.944796872056</v>
      </c>
      <c r="K28" s="2155"/>
      <c r="L28" s="2155"/>
      <c r="M28" s="2158"/>
      <c r="N28" s="2148">
        <f t="shared" si="0"/>
        <v>706610.75908463437</v>
      </c>
      <c r="O28" s="1646"/>
      <c r="P28" s="1646"/>
      <c r="Q28" s="1646"/>
      <c r="R28" s="1646"/>
      <c r="S28" s="1646"/>
      <c r="T28" s="1646"/>
    </row>
    <row r="29" spans="1:20" ht="14.25">
      <c r="A29" s="2160" t="s">
        <v>363</v>
      </c>
      <c r="B29" s="2154">
        <v>0</v>
      </c>
      <c r="C29" s="2155">
        <v>0</v>
      </c>
      <c r="D29" s="2156">
        <v>0</v>
      </c>
      <c r="E29" s="2155">
        <v>0</v>
      </c>
      <c r="F29" s="2156">
        <v>0</v>
      </c>
      <c r="G29" s="2155">
        <v>0</v>
      </c>
      <c r="H29" s="2157">
        <v>0</v>
      </c>
      <c r="I29" s="2155">
        <v>0</v>
      </c>
      <c r="J29" s="2155">
        <v>0</v>
      </c>
      <c r="K29" s="2155"/>
      <c r="L29" s="2155"/>
      <c r="M29" s="2158"/>
      <c r="N29" s="2148">
        <f t="shared" si="0"/>
        <v>0</v>
      </c>
      <c r="O29" s="1646"/>
      <c r="P29" s="1646"/>
      <c r="Q29" s="1646"/>
      <c r="R29" s="1646"/>
      <c r="S29" s="1646"/>
      <c r="T29" s="1646"/>
    </row>
    <row r="30" spans="1:20" ht="14.25">
      <c r="A30" s="2160" t="s">
        <v>342</v>
      </c>
      <c r="B30" s="2154">
        <v>67469.090325916244</v>
      </c>
      <c r="C30" s="2155">
        <v>226615.11988032839</v>
      </c>
      <c r="D30" s="2156">
        <v>15822.459922942136</v>
      </c>
      <c r="E30" s="2155">
        <v>107728.03744293461</v>
      </c>
      <c r="F30" s="2156">
        <v>46718.08039167682</v>
      </c>
      <c r="G30" s="2155">
        <v>547.28679827082442</v>
      </c>
      <c r="H30" s="2157">
        <v>524.80337158830878</v>
      </c>
      <c r="I30" s="2155">
        <v>81253.954434330895</v>
      </c>
      <c r="J30" s="2155">
        <v>46510.821442097535</v>
      </c>
      <c r="K30" s="2155"/>
      <c r="L30" s="2155"/>
      <c r="M30" s="2158"/>
      <c r="N30" s="2148">
        <f t="shared" si="0"/>
        <v>593189.65401008574</v>
      </c>
      <c r="O30" s="1646"/>
      <c r="P30" s="1646"/>
      <c r="Q30" s="1646"/>
      <c r="R30" s="1646"/>
      <c r="S30" s="1646"/>
      <c r="T30" s="1646"/>
    </row>
    <row r="31" spans="1:20" ht="14.25">
      <c r="A31" s="2160" t="s">
        <v>364</v>
      </c>
      <c r="B31" s="2154">
        <v>0</v>
      </c>
      <c r="C31" s="2155">
        <v>0</v>
      </c>
      <c r="D31" s="2156">
        <v>0</v>
      </c>
      <c r="E31" s="2155">
        <v>0</v>
      </c>
      <c r="F31" s="2156">
        <v>0</v>
      </c>
      <c r="G31" s="2155">
        <v>0</v>
      </c>
      <c r="H31" s="2157">
        <v>0</v>
      </c>
      <c r="I31" s="2155">
        <v>0</v>
      </c>
      <c r="J31" s="2155">
        <v>0</v>
      </c>
      <c r="K31" s="2155"/>
      <c r="L31" s="2155"/>
      <c r="M31" s="2158"/>
      <c r="N31" s="2148">
        <f t="shared" si="0"/>
        <v>0</v>
      </c>
      <c r="O31" s="1646"/>
      <c r="P31" s="1646"/>
      <c r="Q31" s="1646"/>
      <c r="R31" s="1646"/>
      <c r="S31" s="1646"/>
      <c r="T31" s="1646"/>
    </row>
    <row r="32" spans="1:20" ht="14.25">
      <c r="A32" s="2160" t="s">
        <v>365</v>
      </c>
      <c r="B32" s="2154">
        <v>0</v>
      </c>
      <c r="C32" s="2155">
        <v>0</v>
      </c>
      <c r="D32" s="2156">
        <v>0</v>
      </c>
      <c r="E32" s="2155">
        <v>0</v>
      </c>
      <c r="F32" s="2156">
        <v>0</v>
      </c>
      <c r="G32" s="2155">
        <v>0</v>
      </c>
      <c r="H32" s="2157">
        <v>0</v>
      </c>
      <c r="I32" s="2155">
        <v>0</v>
      </c>
      <c r="J32" s="2155">
        <v>0</v>
      </c>
      <c r="K32" s="2155"/>
      <c r="L32" s="2155"/>
      <c r="M32" s="2158"/>
      <c r="N32" s="2148">
        <f t="shared" si="0"/>
        <v>0</v>
      </c>
      <c r="O32" s="1646"/>
      <c r="P32" s="1646"/>
      <c r="Q32" s="1646"/>
      <c r="R32" s="1646"/>
      <c r="S32" s="1646"/>
      <c r="T32" s="1646"/>
    </row>
    <row r="33" spans="1:20" ht="14.25">
      <c r="A33" s="2160" t="s">
        <v>366</v>
      </c>
      <c r="B33" s="2154">
        <v>0</v>
      </c>
      <c r="C33" s="2155">
        <v>0</v>
      </c>
      <c r="D33" s="2156">
        <v>0</v>
      </c>
      <c r="E33" s="2155">
        <v>0</v>
      </c>
      <c r="F33" s="2156">
        <v>0</v>
      </c>
      <c r="G33" s="2155">
        <v>0</v>
      </c>
      <c r="H33" s="2157">
        <v>0</v>
      </c>
      <c r="I33" s="2155">
        <v>0</v>
      </c>
      <c r="J33" s="2155">
        <v>0</v>
      </c>
      <c r="K33" s="2155"/>
      <c r="L33" s="2155"/>
      <c r="M33" s="2158"/>
      <c r="N33" s="2148">
        <f t="shared" si="0"/>
        <v>0</v>
      </c>
      <c r="O33" s="1646"/>
      <c r="P33" s="1646"/>
      <c r="Q33" s="1646"/>
      <c r="R33" s="1646"/>
      <c r="S33" s="1646"/>
      <c r="T33" s="1646"/>
    </row>
    <row r="34" spans="1:20" ht="14.25">
      <c r="A34" s="2161" t="s">
        <v>367</v>
      </c>
      <c r="B34" s="2154">
        <v>0</v>
      </c>
      <c r="C34" s="2155">
        <v>0</v>
      </c>
      <c r="D34" s="2156">
        <v>0</v>
      </c>
      <c r="E34" s="2155">
        <v>0</v>
      </c>
      <c r="F34" s="2156">
        <v>0</v>
      </c>
      <c r="G34" s="2155">
        <v>0</v>
      </c>
      <c r="H34" s="2157">
        <v>0</v>
      </c>
      <c r="I34" s="2155">
        <v>0</v>
      </c>
      <c r="J34" s="2155">
        <v>0</v>
      </c>
      <c r="K34" s="2155"/>
      <c r="L34" s="2155"/>
      <c r="M34" s="2158"/>
      <c r="N34" s="2148">
        <f t="shared" si="0"/>
        <v>0</v>
      </c>
      <c r="O34" s="1646"/>
      <c r="P34" s="1646"/>
      <c r="Q34" s="1646"/>
      <c r="R34" s="1646"/>
      <c r="S34" s="1646"/>
      <c r="T34" s="1646"/>
    </row>
    <row r="35" spans="1:20" ht="14.25">
      <c r="A35" s="2160" t="s">
        <v>350</v>
      </c>
      <c r="B35" s="2154">
        <v>3751.0983885183873</v>
      </c>
      <c r="C35" s="2155">
        <v>12599.185892246682</v>
      </c>
      <c r="D35" s="2156">
        <v>879.68584773621683</v>
      </c>
      <c r="E35" s="2155">
        <v>5989.3866316916692</v>
      </c>
      <c r="F35" s="2156">
        <v>2597.3985305768456</v>
      </c>
      <c r="G35" s="2155">
        <v>30.427661276211197</v>
      </c>
      <c r="H35" s="2157">
        <v>29.177643746854347</v>
      </c>
      <c r="I35" s="2157">
        <v>4517.4994366611227</v>
      </c>
      <c r="J35" s="2157">
        <v>2585.8754952429281</v>
      </c>
      <c r="K35" s="2157"/>
      <c r="L35" s="2155"/>
      <c r="M35" s="2156"/>
      <c r="N35" s="2148">
        <f t="shared" si="0"/>
        <v>32979.735527696917</v>
      </c>
      <c r="O35" s="1646"/>
      <c r="P35" s="1646"/>
      <c r="Q35" s="1646"/>
      <c r="R35" s="1646"/>
      <c r="S35" s="1646"/>
      <c r="T35" s="1646"/>
    </row>
    <row r="36" spans="1:20" ht="14.25">
      <c r="A36" s="2160" t="s">
        <v>368</v>
      </c>
      <c r="B36" s="2154">
        <v>0</v>
      </c>
      <c r="C36" s="2155">
        <v>0</v>
      </c>
      <c r="D36" s="2156">
        <v>0</v>
      </c>
      <c r="E36" s="2155">
        <v>0</v>
      </c>
      <c r="F36" s="2156">
        <v>0</v>
      </c>
      <c r="G36" s="2155">
        <v>0</v>
      </c>
      <c r="H36" s="2157">
        <v>0</v>
      </c>
      <c r="I36" s="2157">
        <v>0</v>
      </c>
      <c r="J36" s="2157">
        <v>0</v>
      </c>
      <c r="K36" s="2157"/>
      <c r="L36" s="2155"/>
      <c r="M36" s="2156"/>
      <c r="N36" s="2148">
        <f t="shared" si="0"/>
        <v>0</v>
      </c>
      <c r="O36" s="1646"/>
      <c r="P36" s="1646"/>
      <c r="Q36" s="1646"/>
      <c r="R36" s="1646"/>
      <c r="S36" s="1646"/>
      <c r="T36" s="1646"/>
    </row>
    <row r="37" spans="1:20" ht="14.25">
      <c r="A37" s="2162" t="s">
        <v>1479</v>
      </c>
      <c r="B37" s="2154">
        <v>0</v>
      </c>
      <c r="C37" s="2155">
        <v>0</v>
      </c>
      <c r="D37" s="2156">
        <v>0</v>
      </c>
      <c r="E37" s="2155">
        <v>0</v>
      </c>
      <c r="F37" s="2156">
        <v>0</v>
      </c>
      <c r="G37" s="2155">
        <v>0</v>
      </c>
      <c r="H37" s="2157">
        <v>0</v>
      </c>
      <c r="I37" s="2157">
        <v>0</v>
      </c>
      <c r="J37" s="2157">
        <v>0</v>
      </c>
      <c r="K37" s="2157"/>
      <c r="L37" s="2155"/>
      <c r="M37" s="2156"/>
      <c r="N37" s="2148">
        <f t="shared" si="0"/>
        <v>0</v>
      </c>
      <c r="O37" s="1646"/>
      <c r="P37" s="1646"/>
      <c r="Q37" s="1646"/>
      <c r="R37" s="1646"/>
      <c r="S37" s="1646"/>
      <c r="T37" s="1646"/>
    </row>
    <row r="38" spans="1:20" ht="14.25">
      <c r="A38" s="2162" t="s">
        <v>1558</v>
      </c>
      <c r="B38" s="2154">
        <v>0</v>
      </c>
      <c r="C38" s="2155">
        <v>0</v>
      </c>
      <c r="D38" s="2155">
        <v>0</v>
      </c>
      <c r="E38" s="2157">
        <v>0</v>
      </c>
      <c r="F38" s="2156">
        <v>0</v>
      </c>
      <c r="G38" s="2155">
        <v>0</v>
      </c>
      <c r="H38" s="2157">
        <v>0</v>
      </c>
      <c r="I38" s="2157">
        <v>0</v>
      </c>
      <c r="J38" s="2157">
        <v>0</v>
      </c>
      <c r="K38" s="2157"/>
      <c r="L38" s="2155"/>
      <c r="M38" s="2156"/>
      <c r="N38" s="2148">
        <f t="shared" si="0"/>
        <v>0</v>
      </c>
      <c r="O38" s="1646"/>
      <c r="P38" s="1646"/>
      <c r="Q38" s="1646"/>
      <c r="R38" s="1646"/>
      <c r="S38" s="1646"/>
      <c r="T38" s="1646"/>
    </row>
    <row r="39" spans="1:20" ht="14.25">
      <c r="A39" s="2162" t="s">
        <v>1777</v>
      </c>
      <c r="B39" s="2239">
        <v>271.31507997655808</v>
      </c>
      <c r="C39" s="2244">
        <v>911.29284650531758</v>
      </c>
      <c r="D39" s="2244">
        <v>63.627239654214691</v>
      </c>
      <c r="E39" s="2240">
        <v>433.20935488173143</v>
      </c>
      <c r="F39" s="2241">
        <v>187.86854330760431</v>
      </c>
      <c r="G39" s="2244">
        <v>2.2008175999658648</v>
      </c>
      <c r="H39" s="2240">
        <v>2.1104044540490206</v>
      </c>
      <c r="I39" s="2240">
        <v>326.74848644422877</v>
      </c>
      <c r="J39" s="2240">
        <v>187.03508789551378</v>
      </c>
      <c r="K39" s="2242"/>
      <c r="L39" s="2245"/>
      <c r="M39" s="2246"/>
      <c r="N39" s="2148">
        <f t="shared" si="0"/>
        <v>2385.4078607191836</v>
      </c>
      <c r="O39" s="1646"/>
      <c r="P39" s="1646"/>
      <c r="Q39" s="1646"/>
      <c r="R39" s="1646"/>
      <c r="S39" s="1646"/>
      <c r="T39" s="1646"/>
    </row>
    <row r="40" spans="1:20" ht="14.25">
      <c r="A40" s="2238" t="s">
        <v>1806</v>
      </c>
      <c r="B40" s="2239">
        <v>0</v>
      </c>
      <c r="C40" s="2240">
        <v>0</v>
      </c>
      <c r="D40" s="2244">
        <v>0</v>
      </c>
      <c r="E40" s="2240">
        <v>0</v>
      </c>
      <c r="F40" s="2241">
        <v>0</v>
      </c>
      <c r="G40" s="2240">
        <v>0</v>
      </c>
      <c r="H40" s="2240">
        <v>0</v>
      </c>
      <c r="I40" s="2240">
        <v>0</v>
      </c>
      <c r="J40" s="2240">
        <v>0</v>
      </c>
      <c r="K40" s="2242"/>
      <c r="L40" s="2242"/>
      <c r="M40" s="2243"/>
      <c r="N40" s="2148">
        <f t="shared" si="0"/>
        <v>0</v>
      </c>
      <c r="O40" s="1646"/>
      <c r="P40" s="1646"/>
      <c r="Q40" s="1646"/>
      <c r="R40" s="1646"/>
      <c r="S40" s="1646"/>
      <c r="T40" s="1646"/>
    </row>
    <row r="41" spans="1:20" ht="14.25">
      <c r="A41" s="2238" t="s">
        <v>1807</v>
      </c>
      <c r="B41" s="2239">
        <v>0</v>
      </c>
      <c r="C41" s="2240">
        <v>0</v>
      </c>
      <c r="D41" s="2244">
        <v>0</v>
      </c>
      <c r="E41" s="2240">
        <v>0</v>
      </c>
      <c r="F41" s="2241">
        <v>0</v>
      </c>
      <c r="G41" s="2240">
        <v>0</v>
      </c>
      <c r="H41" s="2240">
        <v>0</v>
      </c>
      <c r="I41" s="2240">
        <v>0</v>
      </c>
      <c r="J41" s="2240">
        <v>0</v>
      </c>
      <c r="K41" s="2242"/>
      <c r="L41" s="2242"/>
      <c r="M41" s="2243"/>
      <c r="N41" s="2148">
        <f t="shared" si="0"/>
        <v>0</v>
      </c>
      <c r="O41" s="1646"/>
      <c r="P41" s="1646"/>
      <c r="Q41" s="1646"/>
      <c r="R41" s="1646"/>
      <c r="S41" s="1646"/>
      <c r="T41" s="1646"/>
    </row>
    <row r="42" spans="1:20" ht="14.25">
      <c r="A42" s="2247" t="s">
        <v>1808</v>
      </c>
      <c r="B42" s="2163">
        <v>0</v>
      </c>
      <c r="C42" s="2166">
        <v>0</v>
      </c>
      <c r="D42" s="2164">
        <v>0</v>
      </c>
      <c r="E42" s="2166">
        <v>0</v>
      </c>
      <c r="F42" s="2165">
        <v>0</v>
      </c>
      <c r="G42" s="2166">
        <v>0</v>
      </c>
      <c r="H42" s="2166">
        <v>0</v>
      </c>
      <c r="I42" s="2166">
        <v>0</v>
      </c>
      <c r="J42" s="2166">
        <v>0</v>
      </c>
      <c r="K42" s="2167"/>
      <c r="L42" s="2167"/>
      <c r="M42" s="2168"/>
      <c r="N42" s="2169">
        <f t="shared" si="0"/>
        <v>0</v>
      </c>
      <c r="O42" s="1646"/>
      <c r="P42" s="1646"/>
      <c r="Q42" s="1646"/>
      <c r="R42" s="1646"/>
      <c r="S42" s="1646"/>
      <c r="T42" s="1646"/>
    </row>
    <row r="43" spans="1:20">
      <c r="A43" s="2138" t="s">
        <v>766</v>
      </c>
      <c r="B43" s="2170">
        <f>SUM(B12:B42)</f>
        <v>2742554.6199999996</v>
      </c>
      <c r="C43" s="2170">
        <f t="shared" ref="C43:N43" si="1">SUM(C12:C42)</f>
        <v>9211689.9900000002</v>
      </c>
      <c r="D43" s="2170">
        <f t="shared" si="1"/>
        <v>643168.00999999989</v>
      </c>
      <c r="E43" s="2170">
        <f t="shared" si="1"/>
        <v>4379042.6900000013</v>
      </c>
      <c r="F43" s="2170">
        <f t="shared" si="1"/>
        <v>1899045.7199999995</v>
      </c>
      <c r="G43" s="2170">
        <f t="shared" si="1"/>
        <v>22246.689999999995</v>
      </c>
      <c r="H43" s="2170">
        <f t="shared" si="1"/>
        <v>21332.759999999995</v>
      </c>
      <c r="I43" s="2170">
        <f t="shared" si="1"/>
        <v>3302896.2900000005</v>
      </c>
      <c r="J43" s="2170">
        <f t="shared" si="1"/>
        <v>1890620.8399999999</v>
      </c>
      <c r="K43" s="2170">
        <f t="shared" si="1"/>
        <v>0</v>
      </c>
      <c r="L43" s="2170">
        <f t="shared" si="1"/>
        <v>0</v>
      </c>
      <c r="M43" s="2170">
        <f t="shared" si="1"/>
        <v>0</v>
      </c>
      <c r="N43" s="2170">
        <f t="shared" si="1"/>
        <v>24112597.609999999</v>
      </c>
      <c r="O43" s="1646"/>
      <c r="P43" s="1646"/>
      <c r="Q43" s="1646"/>
      <c r="R43" s="1646"/>
      <c r="S43" s="1646"/>
      <c r="T43" s="1646"/>
    </row>
    <row r="44" spans="1:20" ht="13.5" thickBot="1">
      <c r="A44" s="2171"/>
      <c r="B44" s="2172"/>
      <c r="C44" s="2173"/>
      <c r="D44" s="2174"/>
      <c r="E44" s="2173"/>
      <c r="F44" s="2174"/>
      <c r="G44" s="2173"/>
      <c r="H44" s="2175"/>
      <c r="I44" s="2175"/>
      <c r="J44" s="2175"/>
      <c r="K44" s="2175"/>
      <c r="L44" s="2173"/>
      <c r="M44" s="2174"/>
      <c r="N44" s="2176"/>
      <c r="O44" s="1646"/>
      <c r="P44" s="1646"/>
      <c r="Q44" s="1646"/>
      <c r="R44" s="1646"/>
      <c r="S44" s="1646"/>
      <c r="T44" s="1646"/>
    </row>
    <row r="45" spans="1:20">
      <c r="B45" s="2177"/>
      <c r="C45" s="2177"/>
      <c r="D45" s="2177"/>
      <c r="E45" s="2177"/>
      <c r="F45" s="2177"/>
      <c r="G45" s="2177"/>
      <c r="H45" s="2177"/>
      <c r="I45" s="2177"/>
      <c r="J45" s="2177"/>
      <c r="K45" s="2177"/>
      <c r="L45" s="2177"/>
      <c r="M45" s="2177"/>
      <c r="N45" s="2177"/>
      <c r="O45" s="2177"/>
      <c r="P45" s="2177"/>
      <c r="Q45" s="1646"/>
      <c r="R45" s="1646"/>
      <c r="S45" s="1646"/>
      <c r="T45" s="1646"/>
    </row>
    <row r="46" spans="1:20">
      <c r="A46" s="2178"/>
      <c r="B46" s="1646"/>
      <c r="C46" s="1646"/>
      <c r="D46" s="1646"/>
      <c r="E46" s="1646"/>
      <c r="F46" s="1646"/>
      <c r="G46" s="1646"/>
      <c r="H46" s="1646"/>
      <c r="I46" s="1646"/>
      <c r="J46" s="1646"/>
      <c r="K46" s="1646"/>
      <c r="L46" s="1646"/>
      <c r="M46" s="1646"/>
      <c r="N46" s="1646"/>
      <c r="O46" s="1646"/>
      <c r="P46" s="1646"/>
      <c r="Q46" s="1646"/>
      <c r="R46" s="1646"/>
      <c r="S46" s="1646"/>
      <c r="T46" s="1646"/>
    </row>
    <row r="47" spans="1:20" ht="13.5" thickBot="1">
      <c r="B47" s="1646"/>
      <c r="C47" s="1646"/>
      <c r="D47" s="2179"/>
      <c r="E47" s="2179"/>
      <c r="F47" s="2179"/>
      <c r="G47" s="2179"/>
      <c r="H47" s="2179"/>
      <c r="I47" s="2179"/>
      <c r="J47" s="2179"/>
      <c r="K47" s="2179"/>
      <c r="L47" s="2179"/>
      <c r="M47" s="2179"/>
      <c r="N47" s="2179"/>
      <c r="O47" s="2179"/>
      <c r="P47" s="1646"/>
      <c r="Q47" s="1646"/>
      <c r="R47" s="1646"/>
      <c r="S47" s="1646"/>
      <c r="T47" s="1646"/>
    </row>
    <row r="48" spans="1:20">
      <c r="A48" s="2180"/>
      <c r="B48" s="2363" t="s">
        <v>1850</v>
      </c>
      <c r="C48" s="2360"/>
      <c r="D48" s="2360"/>
      <c r="E48" s="2360"/>
      <c r="F48" s="2360"/>
      <c r="G48" s="2360"/>
      <c r="H48" s="2360"/>
      <c r="I48" s="2360"/>
      <c r="J48" s="2360"/>
      <c r="K48" s="2360"/>
      <c r="L48" s="2360"/>
      <c r="M48" s="2360"/>
      <c r="N48" s="2361"/>
      <c r="O48" s="1646"/>
      <c r="P48" s="1646"/>
      <c r="Q48" s="1646"/>
      <c r="R48" s="1646"/>
      <c r="S48" s="1646"/>
      <c r="T48" s="1646"/>
    </row>
    <row r="49" spans="1:20" ht="13.5" thickBot="1">
      <c r="A49" s="2128"/>
      <c r="B49" s="2353" t="s">
        <v>1863</v>
      </c>
      <c r="C49" s="2354"/>
      <c r="D49" s="2354"/>
      <c r="E49" s="2354"/>
      <c r="F49" s="2354"/>
      <c r="G49" s="2354"/>
      <c r="H49" s="2354"/>
      <c r="I49" s="2354"/>
      <c r="J49" s="2354"/>
      <c r="K49" s="2354"/>
      <c r="L49" s="2354"/>
      <c r="M49" s="2354"/>
      <c r="N49" s="2355"/>
      <c r="O49" s="1646"/>
      <c r="P49" s="1646"/>
      <c r="Q49" s="1646"/>
      <c r="R49" s="1646"/>
      <c r="S49" s="1646"/>
      <c r="T49" s="1646"/>
    </row>
    <row r="50" spans="1:20">
      <c r="A50" s="2128" t="s">
        <v>0</v>
      </c>
      <c r="B50" s="2114" t="s">
        <v>779</v>
      </c>
      <c r="C50" s="2115" t="s">
        <v>774</v>
      </c>
      <c r="D50" s="2116" t="s">
        <v>778</v>
      </c>
      <c r="E50" s="2115" t="s">
        <v>777</v>
      </c>
      <c r="F50" s="2116" t="s">
        <v>776</v>
      </c>
      <c r="G50" s="2115" t="s">
        <v>205</v>
      </c>
      <c r="H50" s="2115" t="s">
        <v>775</v>
      </c>
      <c r="I50" s="2117" t="s">
        <v>773</v>
      </c>
      <c r="J50" s="2118" t="s">
        <v>774</v>
      </c>
      <c r="K50" s="2115"/>
      <c r="L50" s="2115"/>
      <c r="M50" s="2119"/>
      <c r="N50" s="2120"/>
      <c r="O50" s="1646"/>
      <c r="P50" s="1646"/>
      <c r="Q50" s="1646"/>
      <c r="R50" s="1646"/>
      <c r="S50" s="1646"/>
      <c r="T50" s="1646"/>
    </row>
    <row r="51" spans="1:20" ht="38.25">
      <c r="A51" s="2128"/>
      <c r="B51" s="2121"/>
      <c r="C51" s="2122"/>
      <c r="D51" s="2116"/>
      <c r="E51" s="2122"/>
      <c r="F51" s="2116"/>
      <c r="G51" s="2123"/>
      <c r="H51" s="2123"/>
      <c r="I51" s="2124" t="s">
        <v>1503</v>
      </c>
      <c r="J51" s="2125" t="s">
        <v>1502</v>
      </c>
      <c r="K51" s="2123"/>
      <c r="L51" s="2123"/>
      <c r="M51" s="2126"/>
      <c r="N51" s="2127" t="s">
        <v>369</v>
      </c>
      <c r="O51" s="1646"/>
      <c r="P51" s="1646"/>
      <c r="Q51" s="1646"/>
      <c r="R51" s="1646"/>
      <c r="S51" s="1646"/>
      <c r="T51" s="1646"/>
    </row>
    <row r="52" spans="1:20">
      <c r="A52" s="2128"/>
      <c r="B52" s="252" t="s">
        <v>782</v>
      </c>
      <c r="C52" s="2129" t="s">
        <v>782</v>
      </c>
      <c r="D52" s="252" t="s">
        <v>782</v>
      </c>
      <c r="E52" s="2129" t="s">
        <v>782</v>
      </c>
      <c r="F52" s="2129" t="s">
        <v>782</v>
      </c>
      <c r="G52" s="2129" t="s">
        <v>782</v>
      </c>
      <c r="H52" s="252" t="s">
        <v>782</v>
      </c>
      <c r="I52" s="2181" t="s">
        <v>783</v>
      </c>
      <c r="J52" s="2181" t="s">
        <v>783</v>
      </c>
      <c r="K52" s="2181"/>
      <c r="L52" s="2181"/>
      <c r="M52" s="2119"/>
      <c r="N52" s="2112"/>
      <c r="O52" s="1646"/>
      <c r="P52" s="1646"/>
      <c r="Q52" s="1646"/>
      <c r="R52" s="1646"/>
      <c r="S52" s="1646"/>
      <c r="T52" s="1646"/>
    </row>
    <row r="53" spans="1:20">
      <c r="A53" s="2128"/>
      <c r="B53" s="252"/>
      <c r="C53" s="2129"/>
      <c r="D53" s="252"/>
      <c r="E53" s="2129"/>
      <c r="F53" s="2129"/>
      <c r="G53" s="2129"/>
      <c r="H53" s="252"/>
      <c r="I53" s="2129"/>
      <c r="J53" s="2129"/>
      <c r="K53" s="2129"/>
      <c r="L53" s="2129"/>
      <c r="M53" s="2119"/>
      <c r="N53" s="2112"/>
      <c r="O53" s="1646"/>
      <c r="P53" s="1646"/>
      <c r="Q53" s="1646"/>
      <c r="R53" s="1646"/>
      <c r="S53" s="1646"/>
      <c r="T53" s="1646"/>
    </row>
    <row r="54" spans="1:20">
      <c r="A54" s="2182"/>
      <c r="B54" s="2250"/>
      <c r="C54" s="2251"/>
      <c r="D54" s="2250"/>
      <c r="E54" s="2251"/>
      <c r="F54" s="2251"/>
      <c r="G54" s="2251"/>
      <c r="H54" s="2250"/>
      <c r="I54" s="2251"/>
      <c r="J54" s="2251"/>
      <c r="K54" s="2251"/>
      <c r="L54" s="2252"/>
      <c r="M54" s="2250"/>
      <c r="N54" s="2253"/>
      <c r="O54" s="1646"/>
      <c r="P54" s="1646"/>
      <c r="Q54" s="1646"/>
      <c r="R54" s="1646"/>
      <c r="S54" s="1646"/>
      <c r="T54" s="1646"/>
    </row>
    <row r="55" spans="1:20" ht="14.25">
      <c r="A55" s="2183" t="s">
        <v>12</v>
      </c>
      <c r="B55" s="2184">
        <f>+'4A'!D15-'4B'!B12</f>
        <v>0</v>
      </c>
      <c r="C55" s="2184">
        <f>+'4A'!E15-'4B'!C12</f>
        <v>0</v>
      </c>
      <c r="D55" s="2184">
        <f>+'4A'!F15-'4B'!D12</f>
        <v>0</v>
      </c>
      <c r="E55" s="2184">
        <f>+'4A'!G15-'4B'!E12</f>
        <v>0</v>
      </c>
      <c r="F55" s="2184">
        <f>+'4A'!H15-'4B'!F12</f>
        <v>0</v>
      </c>
      <c r="G55" s="2184">
        <f>+'4A'!I15-'4B'!G12</f>
        <v>0</v>
      </c>
      <c r="H55" s="2184">
        <f>+'4A'!J15-'4B'!H12</f>
        <v>0</v>
      </c>
      <c r="I55" s="2184">
        <f>+'4A'!K15-'4B'!I12</f>
        <v>0</v>
      </c>
      <c r="J55" s="2184">
        <f>+'4A'!L15-'4B'!J12</f>
        <v>0</v>
      </c>
      <c r="K55" s="2184">
        <f>+'4A'!M15-'4B'!K12</f>
        <v>0</v>
      </c>
      <c r="L55" s="2184">
        <f>+'4A'!N15-'4B'!L12</f>
        <v>0</v>
      </c>
      <c r="M55" s="2184">
        <f>+'4A'!O15-'4B'!M12</f>
        <v>0</v>
      </c>
      <c r="N55" s="2254">
        <f>SUM(B55:M55)</f>
        <v>0</v>
      </c>
      <c r="O55" s="1646"/>
      <c r="P55" s="1646"/>
      <c r="Q55" s="1646"/>
      <c r="R55" s="1646"/>
      <c r="S55" s="1646"/>
      <c r="T55" s="1646"/>
    </row>
    <row r="56" spans="1:20" ht="14.25">
      <c r="A56" s="2183" t="s">
        <v>39</v>
      </c>
      <c r="B56" s="2184">
        <f>+'4A'!D16-'4B'!B13</f>
        <v>0</v>
      </c>
      <c r="C56" s="2184">
        <f>+'4A'!E16-'4B'!C13</f>
        <v>0</v>
      </c>
      <c r="D56" s="2184">
        <f>+'4A'!F16-'4B'!D13</f>
        <v>0</v>
      </c>
      <c r="E56" s="2184">
        <f>+'4A'!G16-'4B'!E13</f>
        <v>0</v>
      </c>
      <c r="F56" s="2184">
        <f>+'4A'!H16-'4B'!F13</f>
        <v>0</v>
      </c>
      <c r="G56" s="2184">
        <f>+'4A'!I16-'4B'!G13</f>
        <v>0</v>
      </c>
      <c r="H56" s="2184">
        <f>+'4A'!J16-'4B'!H13</f>
        <v>0</v>
      </c>
      <c r="I56" s="2184">
        <f>+'4A'!K16-'4B'!I13</f>
        <v>0</v>
      </c>
      <c r="J56" s="2184">
        <f>+'4A'!L16-'4B'!J13</f>
        <v>0</v>
      </c>
      <c r="K56" s="2184">
        <f>+'4A'!M16-'4B'!K13</f>
        <v>0</v>
      </c>
      <c r="L56" s="2184">
        <f>+'4A'!N16-'4B'!L13</f>
        <v>0</v>
      </c>
      <c r="M56" s="2184">
        <f>+'4A'!O16-'4B'!M13</f>
        <v>0</v>
      </c>
      <c r="N56" s="2254">
        <f t="shared" ref="N56:N86" si="2">SUM(B56:M56)</f>
        <v>0</v>
      </c>
      <c r="O56" s="1646"/>
      <c r="P56" s="1646"/>
      <c r="Q56" s="1646"/>
      <c r="R56" s="1646"/>
      <c r="S56" s="1646"/>
      <c r="T56" s="1646"/>
    </row>
    <row r="57" spans="1:20" ht="14.25">
      <c r="A57" s="2183" t="s">
        <v>99</v>
      </c>
      <c r="B57" s="2184">
        <f>+'4A'!D17-'4B'!B14</f>
        <v>0</v>
      </c>
      <c r="C57" s="2184">
        <f>+'4A'!E17-'4B'!C14</f>
        <v>0</v>
      </c>
      <c r="D57" s="2184">
        <f>+'4A'!F17-'4B'!D14</f>
        <v>0</v>
      </c>
      <c r="E57" s="2184">
        <f>+'4A'!G17-'4B'!E14</f>
        <v>0</v>
      </c>
      <c r="F57" s="2184">
        <f>+'4A'!H17-'4B'!F14</f>
        <v>0</v>
      </c>
      <c r="G57" s="2184">
        <f>+'4A'!I17-'4B'!G14</f>
        <v>0</v>
      </c>
      <c r="H57" s="2184">
        <f>+'4A'!J17-'4B'!H14</f>
        <v>0</v>
      </c>
      <c r="I57" s="2184">
        <f>+'4A'!K17-'4B'!I14</f>
        <v>0</v>
      </c>
      <c r="J57" s="2184">
        <f>+'4A'!L17-'4B'!J14</f>
        <v>0</v>
      </c>
      <c r="K57" s="2184">
        <f>+'4A'!M17-'4B'!K14</f>
        <v>0</v>
      </c>
      <c r="L57" s="2184">
        <f>+'4A'!N17-'4B'!L14</f>
        <v>0</v>
      </c>
      <c r="M57" s="2184">
        <f>+'4A'!O17-'4B'!M14</f>
        <v>0</v>
      </c>
      <c r="N57" s="2254">
        <f t="shared" si="2"/>
        <v>0</v>
      </c>
      <c r="O57" s="1646"/>
      <c r="P57" s="1646"/>
      <c r="Q57" s="1646"/>
      <c r="R57" s="1646"/>
      <c r="S57" s="1646"/>
      <c r="T57" s="1646"/>
    </row>
    <row r="58" spans="1:20" ht="14.25">
      <c r="A58" s="2183" t="s">
        <v>132</v>
      </c>
      <c r="B58" s="2184">
        <f>+'4A'!D18-'4B'!B15</f>
        <v>0</v>
      </c>
      <c r="C58" s="2184">
        <f>+'4A'!E18-'4B'!C15</f>
        <v>0</v>
      </c>
      <c r="D58" s="2184">
        <f>+'4A'!F18-'4B'!D15</f>
        <v>0</v>
      </c>
      <c r="E58" s="2184">
        <f>+'4A'!G18-'4B'!E15</f>
        <v>0</v>
      </c>
      <c r="F58" s="2184">
        <f>+'4A'!H18-'4B'!F15</f>
        <v>0</v>
      </c>
      <c r="G58" s="2184">
        <f>+'4A'!I18-'4B'!G15</f>
        <v>0</v>
      </c>
      <c r="H58" s="2184">
        <f>+'4A'!J18-'4B'!H15</f>
        <v>0</v>
      </c>
      <c r="I58" s="2184">
        <f>+'4A'!K18-'4B'!I15</f>
        <v>0</v>
      </c>
      <c r="J58" s="2184">
        <f>+'4A'!L18-'4B'!J15</f>
        <v>0</v>
      </c>
      <c r="K58" s="2184">
        <f>+'4A'!M18-'4B'!K15</f>
        <v>0</v>
      </c>
      <c r="L58" s="2184">
        <f>+'4A'!N18-'4B'!L15</f>
        <v>0</v>
      </c>
      <c r="M58" s="2184">
        <f>+'4A'!O18-'4B'!M15</f>
        <v>0</v>
      </c>
      <c r="N58" s="2254">
        <f t="shared" si="2"/>
        <v>0</v>
      </c>
      <c r="O58" s="1646"/>
      <c r="P58" s="1646"/>
      <c r="Q58" s="1646"/>
      <c r="R58" s="1646"/>
      <c r="S58" s="1646"/>
      <c r="T58" s="1646"/>
    </row>
    <row r="59" spans="1:20" ht="14.25">
      <c r="A59" s="2183" t="s">
        <v>434</v>
      </c>
      <c r="B59" s="2184">
        <f>+'4A'!D19-'4B'!B16</f>
        <v>0</v>
      </c>
      <c r="C59" s="2184">
        <f>+'4A'!E19-'4B'!C16</f>
        <v>0</v>
      </c>
      <c r="D59" s="2184">
        <f>+'4A'!F19-'4B'!D16</f>
        <v>0</v>
      </c>
      <c r="E59" s="2184">
        <f>+'4A'!G19-'4B'!E16</f>
        <v>0</v>
      </c>
      <c r="F59" s="2184">
        <f>+'4A'!H19-'4B'!F16</f>
        <v>0</v>
      </c>
      <c r="G59" s="2184">
        <f>+'4A'!I19-'4B'!G16</f>
        <v>0</v>
      </c>
      <c r="H59" s="2184">
        <f>+'4A'!J19-'4B'!H16</f>
        <v>0</v>
      </c>
      <c r="I59" s="2184">
        <f>+'4A'!K19-'4B'!I16</f>
        <v>0</v>
      </c>
      <c r="J59" s="2184">
        <f>+'4A'!L19-'4B'!J16</f>
        <v>0</v>
      </c>
      <c r="K59" s="2184">
        <f>+'4A'!M19-'4B'!K16</f>
        <v>0</v>
      </c>
      <c r="L59" s="2184">
        <f>+'4A'!N19-'4B'!L16</f>
        <v>0</v>
      </c>
      <c r="M59" s="2184">
        <f>+'4A'!O19-'4B'!M16</f>
        <v>0</v>
      </c>
      <c r="N59" s="2254">
        <f t="shared" si="2"/>
        <v>0</v>
      </c>
      <c r="O59" s="1646"/>
      <c r="P59" s="1646"/>
      <c r="Q59" s="1646"/>
      <c r="R59" s="1646"/>
      <c r="S59" s="1646"/>
      <c r="T59" s="1646"/>
    </row>
    <row r="60" spans="1:20" ht="14.25">
      <c r="A60" s="2183" t="s">
        <v>221</v>
      </c>
      <c r="B60" s="2184">
        <f>+'4A'!D20-'4B'!B17</f>
        <v>0</v>
      </c>
      <c r="C60" s="2184">
        <f>+'4A'!E20-'4B'!C17</f>
        <v>0</v>
      </c>
      <c r="D60" s="2184">
        <f>+'4A'!F20-'4B'!D17</f>
        <v>0</v>
      </c>
      <c r="E60" s="2184">
        <f>+'4A'!G20-'4B'!E17</f>
        <v>0</v>
      </c>
      <c r="F60" s="2184">
        <f>+'4A'!H20-'4B'!F17</f>
        <v>0</v>
      </c>
      <c r="G60" s="2184">
        <f>+'4A'!I20-'4B'!G17</f>
        <v>0</v>
      </c>
      <c r="H60" s="2184">
        <f>+'4A'!J20-'4B'!H17</f>
        <v>0</v>
      </c>
      <c r="I60" s="2184">
        <f>+'4A'!K20-'4B'!I17</f>
        <v>0</v>
      </c>
      <c r="J60" s="2184">
        <f>+'4A'!L20-'4B'!J17</f>
        <v>0</v>
      </c>
      <c r="K60" s="2184">
        <f>+'4A'!M20-'4B'!K17</f>
        <v>0</v>
      </c>
      <c r="L60" s="2184">
        <f>+'4A'!N20-'4B'!L17</f>
        <v>0</v>
      </c>
      <c r="M60" s="2184">
        <f>+'4A'!O20-'4B'!M17</f>
        <v>0</v>
      </c>
      <c r="N60" s="2254">
        <f t="shared" si="2"/>
        <v>0</v>
      </c>
      <c r="O60" s="1646"/>
      <c r="P60" s="1646"/>
      <c r="Q60" s="1646"/>
      <c r="R60" s="1646"/>
      <c r="S60" s="1646"/>
      <c r="T60" s="1646"/>
    </row>
    <row r="61" spans="1:20" ht="14.25">
      <c r="A61" s="2183" t="s">
        <v>92</v>
      </c>
      <c r="B61" s="2184">
        <f>+'4A'!D21-'4B'!B18</f>
        <v>0</v>
      </c>
      <c r="C61" s="2184">
        <f>+'4A'!E21-'4B'!C18</f>
        <v>0</v>
      </c>
      <c r="D61" s="2184">
        <f>+'4A'!F21-'4B'!D18</f>
        <v>0</v>
      </c>
      <c r="E61" s="2184">
        <f>+'4A'!G21-'4B'!E18</f>
        <v>0</v>
      </c>
      <c r="F61" s="2184">
        <f>+'4A'!H21-'4B'!F18</f>
        <v>0</v>
      </c>
      <c r="G61" s="2184">
        <f>+'4A'!I21-'4B'!G18</f>
        <v>0</v>
      </c>
      <c r="H61" s="2184">
        <f>+'4A'!J21-'4B'!H18</f>
        <v>0</v>
      </c>
      <c r="I61" s="2184">
        <f>+'4A'!K21-'4B'!I18</f>
        <v>0</v>
      </c>
      <c r="J61" s="2184">
        <f>+'4A'!L21-'4B'!J18</f>
        <v>0</v>
      </c>
      <c r="K61" s="2184">
        <f>+'4A'!M21-'4B'!K18</f>
        <v>0</v>
      </c>
      <c r="L61" s="2184">
        <f>+'4A'!N21-'4B'!L18</f>
        <v>0</v>
      </c>
      <c r="M61" s="2184">
        <f>+'4A'!O21-'4B'!M18</f>
        <v>0</v>
      </c>
      <c r="N61" s="2254">
        <f t="shared" si="2"/>
        <v>0</v>
      </c>
      <c r="O61" s="1646"/>
      <c r="P61" s="1646"/>
      <c r="Q61" s="1646"/>
      <c r="R61" s="1646"/>
      <c r="S61" s="1646"/>
      <c r="T61" s="1646"/>
    </row>
    <row r="62" spans="1:20" ht="14.25">
      <c r="A62" s="2183" t="s">
        <v>172</v>
      </c>
      <c r="B62" s="2184">
        <f>+'4A'!D22-'4B'!B19</f>
        <v>0</v>
      </c>
      <c r="C62" s="2184">
        <f>+'4A'!E22-'4B'!C19</f>
        <v>0</v>
      </c>
      <c r="D62" s="2184">
        <f>+'4A'!F22-'4B'!D19</f>
        <v>0</v>
      </c>
      <c r="E62" s="2184">
        <f>+'4A'!G22-'4B'!E19</f>
        <v>0</v>
      </c>
      <c r="F62" s="2184">
        <f>+'4A'!H22-'4B'!F19</f>
        <v>0</v>
      </c>
      <c r="G62" s="2184">
        <f>+'4A'!I22-'4B'!G19</f>
        <v>0</v>
      </c>
      <c r="H62" s="2184">
        <f>+'4A'!J22-'4B'!H19</f>
        <v>0</v>
      </c>
      <c r="I62" s="2184">
        <f>+'4A'!K22-'4B'!I19</f>
        <v>0</v>
      </c>
      <c r="J62" s="2184">
        <f>+'4A'!L22-'4B'!J19</f>
        <v>0</v>
      </c>
      <c r="K62" s="2184">
        <f>+'4A'!M22-'4B'!K19</f>
        <v>0</v>
      </c>
      <c r="L62" s="2184">
        <f>+'4A'!N22-'4B'!L19</f>
        <v>0</v>
      </c>
      <c r="M62" s="2184">
        <f>+'4A'!O22-'4B'!M19</f>
        <v>0</v>
      </c>
      <c r="N62" s="2254">
        <f t="shared" si="2"/>
        <v>0</v>
      </c>
      <c r="O62" s="1646"/>
      <c r="P62" s="1646"/>
      <c r="Q62" s="1646"/>
      <c r="R62" s="1646"/>
      <c r="S62" s="1646"/>
      <c r="T62" s="1646"/>
    </row>
    <row r="63" spans="1:20" ht="14.25">
      <c r="A63" s="2183" t="s">
        <v>185</v>
      </c>
      <c r="B63" s="2184">
        <f>+'4A'!D23-'4B'!B20</f>
        <v>0</v>
      </c>
      <c r="C63" s="2184">
        <f>+'4A'!E23-'4B'!C20</f>
        <v>0</v>
      </c>
      <c r="D63" s="2184">
        <f>+'4A'!F23-'4B'!D20</f>
        <v>0</v>
      </c>
      <c r="E63" s="2184">
        <f>+'4A'!G23-'4B'!E20</f>
        <v>0</v>
      </c>
      <c r="F63" s="2184">
        <f>+'4A'!H23-'4B'!F20</f>
        <v>0</v>
      </c>
      <c r="G63" s="2184">
        <f>+'4A'!I23-'4B'!G20</f>
        <v>0</v>
      </c>
      <c r="H63" s="2184">
        <f>+'4A'!J23-'4B'!H20</f>
        <v>0</v>
      </c>
      <c r="I63" s="2184">
        <f>+'4A'!K23-'4B'!I20</f>
        <v>0</v>
      </c>
      <c r="J63" s="2184">
        <f>+'4A'!L23-'4B'!J20</f>
        <v>0</v>
      </c>
      <c r="K63" s="2184">
        <f>+'4A'!M23-'4B'!K20</f>
        <v>0</v>
      </c>
      <c r="L63" s="2184">
        <f>+'4A'!N23-'4B'!L20</f>
        <v>0</v>
      </c>
      <c r="M63" s="2184">
        <f>+'4A'!O23-'4B'!M20</f>
        <v>0</v>
      </c>
      <c r="N63" s="2254">
        <f t="shared" si="2"/>
        <v>0</v>
      </c>
      <c r="O63" s="1646"/>
      <c r="P63" s="1646"/>
      <c r="Q63" s="1646"/>
      <c r="R63" s="1646"/>
      <c r="S63" s="1646"/>
      <c r="T63" s="1646"/>
    </row>
    <row r="64" spans="1:20" ht="14.25">
      <c r="A64" s="2183" t="s">
        <v>205</v>
      </c>
      <c r="B64" s="2184">
        <f>+'4A'!D24-'4B'!B21</f>
        <v>0</v>
      </c>
      <c r="C64" s="2184">
        <f>+'4A'!E24-'4B'!C21</f>
        <v>0</v>
      </c>
      <c r="D64" s="2184">
        <f>+'4A'!F24-'4B'!D21</f>
        <v>0</v>
      </c>
      <c r="E64" s="2184">
        <f>+'4A'!G24-'4B'!E21</f>
        <v>0</v>
      </c>
      <c r="F64" s="2184">
        <f>+'4A'!H24-'4B'!F21</f>
        <v>0</v>
      </c>
      <c r="G64" s="2184">
        <f>+'4A'!I24-'4B'!G21</f>
        <v>0</v>
      </c>
      <c r="H64" s="2184">
        <f>+'4A'!J24-'4B'!H21</f>
        <v>0</v>
      </c>
      <c r="I64" s="2184">
        <f>+'4A'!K24-'4B'!I21</f>
        <v>0</v>
      </c>
      <c r="J64" s="2184">
        <f>+'4A'!L24-'4B'!J21</f>
        <v>0</v>
      </c>
      <c r="K64" s="2184">
        <f>+'4A'!M24-'4B'!K21</f>
        <v>0</v>
      </c>
      <c r="L64" s="2184">
        <f>+'4A'!N24-'4B'!L21</f>
        <v>0</v>
      </c>
      <c r="M64" s="2184">
        <f>+'4A'!O24-'4B'!M21</f>
        <v>0</v>
      </c>
      <c r="N64" s="2254">
        <f t="shared" si="2"/>
        <v>0</v>
      </c>
      <c r="O64" s="1646"/>
      <c r="P64" s="1646"/>
      <c r="Q64" s="1646"/>
      <c r="R64" s="1646"/>
      <c r="S64" s="1646"/>
      <c r="T64" s="1646"/>
    </row>
    <row r="65" spans="1:20" ht="14.25">
      <c r="A65" s="2183" t="s">
        <v>214</v>
      </c>
      <c r="B65" s="2184">
        <f>+'4A'!D25-'4B'!B22</f>
        <v>0</v>
      </c>
      <c r="C65" s="2184">
        <f>+'4A'!E25-'4B'!C22</f>
        <v>0</v>
      </c>
      <c r="D65" s="2184">
        <f>+'4A'!F25-'4B'!D22</f>
        <v>0</v>
      </c>
      <c r="E65" s="2184">
        <f>+'4A'!G25-'4B'!E22</f>
        <v>0</v>
      </c>
      <c r="F65" s="2184">
        <f>+'4A'!H25-'4B'!F22</f>
        <v>0</v>
      </c>
      <c r="G65" s="2184">
        <f>+'4A'!I25-'4B'!G22</f>
        <v>0</v>
      </c>
      <c r="H65" s="2184">
        <f>+'4A'!J25-'4B'!H22</f>
        <v>0</v>
      </c>
      <c r="I65" s="2184">
        <f>+'4A'!K25-'4B'!I22</f>
        <v>0</v>
      </c>
      <c r="J65" s="2184">
        <f>+'4A'!L25-'4B'!J22</f>
        <v>0</v>
      </c>
      <c r="K65" s="2184">
        <f>+'4A'!M25-'4B'!K22</f>
        <v>0</v>
      </c>
      <c r="L65" s="2184">
        <f>+'4A'!N25-'4B'!L22</f>
        <v>0</v>
      </c>
      <c r="M65" s="2184">
        <f>+'4A'!O25-'4B'!M22</f>
        <v>0</v>
      </c>
      <c r="N65" s="2254">
        <f t="shared" si="2"/>
        <v>0</v>
      </c>
      <c r="O65" s="1646"/>
      <c r="P65" s="1646"/>
      <c r="Q65" s="1646"/>
      <c r="R65" s="1646"/>
      <c r="S65" s="1646"/>
      <c r="T65" s="1646"/>
    </row>
    <row r="66" spans="1:20" ht="14.25">
      <c r="A66" s="2183" t="s">
        <v>306</v>
      </c>
      <c r="B66" s="2184">
        <f>+'4A'!D26-'4B'!B23</f>
        <v>0</v>
      </c>
      <c r="C66" s="2184">
        <f>+'4A'!E26-'4B'!C23</f>
        <v>0</v>
      </c>
      <c r="D66" s="2184">
        <f>+'4A'!F26-'4B'!D23</f>
        <v>0</v>
      </c>
      <c r="E66" s="2184">
        <f>+'4A'!G26-'4B'!E23</f>
        <v>0</v>
      </c>
      <c r="F66" s="2184">
        <f>+'4A'!H26-'4B'!F23</f>
        <v>0</v>
      </c>
      <c r="G66" s="2184">
        <f>+'4A'!I26-'4B'!G23</f>
        <v>0</v>
      </c>
      <c r="H66" s="2184">
        <f>+'4A'!J26-'4B'!H23</f>
        <v>0</v>
      </c>
      <c r="I66" s="2184">
        <f>+'4A'!K26-'4B'!I23</f>
        <v>0</v>
      </c>
      <c r="J66" s="2184">
        <f>+'4A'!L26-'4B'!J23</f>
        <v>0</v>
      </c>
      <c r="K66" s="2184">
        <f>+'4A'!M26-'4B'!K23</f>
        <v>0</v>
      </c>
      <c r="L66" s="2184">
        <f>+'4A'!N26-'4B'!L23</f>
        <v>0</v>
      </c>
      <c r="M66" s="2184">
        <f>+'4A'!O26-'4B'!M23</f>
        <v>0</v>
      </c>
      <c r="N66" s="2254">
        <f t="shared" si="2"/>
        <v>0</v>
      </c>
      <c r="O66" s="1646"/>
      <c r="P66" s="1646"/>
      <c r="Q66" s="1646"/>
      <c r="R66" s="1646"/>
      <c r="S66" s="1646"/>
      <c r="T66" s="1646"/>
    </row>
    <row r="67" spans="1:20" ht="14.25">
      <c r="A67" s="2183" t="s">
        <v>260</v>
      </c>
      <c r="B67" s="2184">
        <f>+'4A'!D27-'4B'!B24</f>
        <v>0</v>
      </c>
      <c r="C67" s="2184">
        <f>+'4A'!E27-'4B'!C24</f>
        <v>0</v>
      </c>
      <c r="D67" s="2184">
        <f>+'4A'!F27-'4B'!D24</f>
        <v>0</v>
      </c>
      <c r="E67" s="2184">
        <f>+'4A'!G27-'4B'!E24</f>
        <v>0</v>
      </c>
      <c r="F67" s="2184">
        <f>+'4A'!H27-'4B'!F24</f>
        <v>0</v>
      </c>
      <c r="G67" s="2184">
        <f>+'4A'!I27-'4B'!G24</f>
        <v>0</v>
      </c>
      <c r="H67" s="2184">
        <f>+'4A'!J27-'4B'!H24</f>
        <v>0</v>
      </c>
      <c r="I67" s="2184">
        <f>+'4A'!K27-'4B'!I24</f>
        <v>0</v>
      </c>
      <c r="J67" s="2184">
        <f>+'4A'!L27-'4B'!J24</f>
        <v>0</v>
      </c>
      <c r="K67" s="2184">
        <f>+'4A'!M27-'4B'!K24</f>
        <v>0</v>
      </c>
      <c r="L67" s="2184">
        <f>+'4A'!N27-'4B'!L24</f>
        <v>0</v>
      </c>
      <c r="M67" s="2184">
        <f>+'4A'!O27-'4B'!M24</f>
        <v>0</v>
      </c>
      <c r="N67" s="2254">
        <f t="shared" si="2"/>
        <v>0</v>
      </c>
      <c r="O67" s="1646"/>
      <c r="P67" s="1646"/>
      <c r="Q67" s="1646"/>
      <c r="R67" s="1646"/>
      <c r="S67" s="1646"/>
      <c r="T67" s="1646"/>
    </row>
    <row r="68" spans="1:20" ht="14.25">
      <c r="A68" s="2183" t="s">
        <v>271</v>
      </c>
      <c r="B68" s="2184">
        <f>+'4A'!D28-'4B'!B25</f>
        <v>0</v>
      </c>
      <c r="C68" s="2184">
        <f>+'4A'!E28-'4B'!C25</f>
        <v>0</v>
      </c>
      <c r="D68" s="2184">
        <f>+'4A'!F28-'4B'!D25</f>
        <v>0</v>
      </c>
      <c r="E68" s="2184">
        <f>+'4A'!G28-'4B'!E25</f>
        <v>0</v>
      </c>
      <c r="F68" s="2184">
        <f>+'4A'!H28-'4B'!F25</f>
        <v>0</v>
      </c>
      <c r="G68" s="2184">
        <f>+'4A'!I28-'4B'!G25</f>
        <v>0</v>
      </c>
      <c r="H68" s="2184">
        <f>+'4A'!J28-'4B'!H25</f>
        <v>0</v>
      </c>
      <c r="I68" s="2184">
        <f>+'4A'!K28-'4B'!I25</f>
        <v>0</v>
      </c>
      <c r="J68" s="2184">
        <f>+'4A'!L28-'4B'!J25</f>
        <v>0</v>
      </c>
      <c r="K68" s="2184">
        <f>+'4A'!M28-'4B'!K25</f>
        <v>0</v>
      </c>
      <c r="L68" s="2184">
        <f>+'4A'!N28-'4B'!L25</f>
        <v>0</v>
      </c>
      <c r="M68" s="2184">
        <f>+'4A'!O28-'4B'!M25</f>
        <v>0</v>
      </c>
      <c r="N68" s="2254">
        <f t="shared" si="2"/>
        <v>0</v>
      </c>
      <c r="O68" s="1646"/>
      <c r="P68" s="1646"/>
      <c r="Q68" s="1646"/>
      <c r="R68" s="1646"/>
      <c r="S68" s="1646"/>
      <c r="T68" s="1646"/>
    </row>
    <row r="69" spans="1:20" ht="14.25">
      <c r="A69" s="2183" t="s">
        <v>362</v>
      </c>
      <c r="B69" s="2184">
        <f>+'4A'!D29-'4B'!B26</f>
        <v>0</v>
      </c>
      <c r="C69" s="2184">
        <f>+'4A'!E29-'4B'!C26</f>
        <v>0</v>
      </c>
      <c r="D69" s="2184">
        <f>+'4A'!F29-'4B'!D26</f>
        <v>0</v>
      </c>
      <c r="E69" s="2184">
        <f>+'4A'!G29-'4B'!E26</f>
        <v>0</v>
      </c>
      <c r="F69" s="2184">
        <f>+'4A'!H29-'4B'!F26</f>
        <v>0</v>
      </c>
      <c r="G69" s="2184">
        <f>+'4A'!I29-'4B'!G26</f>
        <v>0</v>
      </c>
      <c r="H69" s="2184">
        <f>+'4A'!J29-'4B'!H26</f>
        <v>0</v>
      </c>
      <c r="I69" s="2184">
        <f>+'4A'!K29-'4B'!I26</f>
        <v>0</v>
      </c>
      <c r="J69" s="2184">
        <f>+'4A'!L29-'4B'!J26</f>
        <v>0</v>
      </c>
      <c r="K69" s="2184">
        <f>+'4A'!M29-'4B'!K26</f>
        <v>0</v>
      </c>
      <c r="L69" s="2184">
        <f>+'4A'!N29-'4B'!L26</f>
        <v>0</v>
      </c>
      <c r="M69" s="2184">
        <f>+'4A'!O29-'4B'!M26</f>
        <v>0</v>
      </c>
      <c r="N69" s="2254">
        <f t="shared" si="2"/>
        <v>0</v>
      </c>
      <c r="O69" s="1646"/>
      <c r="P69" s="1646"/>
      <c r="Q69" s="1646"/>
      <c r="R69" s="1646"/>
      <c r="S69" s="1646"/>
      <c r="T69" s="1646"/>
    </row>
    <row r="70" spans="1:20" ht="14.25">
      <c r="A70" s="2186" t="s">
        <v>141</v>
      </c>
      <c r="B70" s="2184">
        <f>+'4A'!D30-'4B'!B27</f>
        <v>0</v>
      </c>
      <c r="C70" s="2184">
        <f>+'4A'!E30-'4B'!C27</f>
        <v>0</v>
      </c>
      <c r="D70" s="2184">
        <f>+'4A'!F30-'4B'!D27</f>
        <v>0</v>
      </c>
      <c r="E70" s="2184">
        <f>+'4A'!G30-'4B'!E27</f>
        <v>0</v>
      </c>
      <c r="F70" s="2184">
        <f>+'4A'!H30-'4B'!F27</f>
        <v>0</v>
      </c>
      <c r="G70" s="2184">
        <f>+'4A'!I30-'4B'!G27</f>
        <v>0</v>
      </c>
      <c r="H70" s="2184">
        <f>+'4A'!J30-'4B'!H27</f>
        <v>0</v>
      </c>
      <c r="I70" s="2184">
        <f>+'4A'!K30-'4B'!I27</f>
        <v>0</v>
      </c>
      <c r="J70" s="2184">
        <f>+'4A'!L30-'4B'!J27</f>
        <v>0</v>
      </c>
      <c r="K70" s="2184">
        <f>+'4A'!M30-'4B'!K27</f>
        <v>0</v>
      </c>
      <c r="L70" s="2184">
        <f>+'4A'!N30-'4B'!L27</f>
        <v>0</v>
      </c>
      <c r="M70" s="2184">
        <f>+'4A'!O30-'4B'!M27</f>
        <v>0</v>
      </c>
      <c r="N70" s="2254">
        <f t="shared" si="2"/>
        <v>0</v>
      </c>
      <c r="O70" s="1646"/>
      <c r="P70" s="1646"/>
      <c r="Q70" s="1646"/>
      <c r="R70" s="1646"/>
      <c r="S70" s="1646"/>
      <c r="T70" s="1646"/>
    </row>
    <row r="71" spans="1:20" ht="14.25">
      <c r="A71" s="2186" t="s">
        <v>303</v>
      </c>
      <c r="B71" s="2184">
        <f>+'4A'!D31-'4B'!B28</f>
        <v>0</v>
      </c>
      <c r="C71" s="2184">
        <f>+'4A'!E31-'4B'!C28</f>
        <v>0</v>
      </c>
      <c r="D71" s="2184">
        <f>+'4A'!F31-'4B'!D28</f>
        <v>0</v>
      </c>
      <c r="E71" s="2184">
        <f>+'4A'!G31-'4B'!E28</f>
        <v>0</v>
      </c>
      <c r="F71" s="2184">
        <f>+'4A'!H31-'4B'!F28</f>
        <v>0</v>
      </c>
      <c r="G71" s="2184">
        <f>+'4A'!I31-'4B'!G28</f>
        <v>0</v>
      </c>
      <c r="H71" s="2184">
        <f>+'4A'!J31-'4B'!H28</f>
        <v>0</v>
      </c>
      <c r="I71" s="2184">
        <f>+'4A'!K31-'4B'!I28</f>
        <v>0</v>
      </c>
      <c r="J71" s="2184">
        <f>+'4A'!L31-'4B'!J28</f>
        <v>0</v>
      </c>
      <c r="K71" s="2184">
        <f>+'4A'!M31-'4B'!K28</f>
        <v>0</v>
      </c>
      <c r="L71" s="2184">
        <f>+'4A'!N31-'4B'!L28</f>
        <v>0</v>
      </c>
      <c r="M71" s="2184">
        <f>+'4A'!O31-'4B'!M28</f>
        <v>0</v>
      </c>
      <c r="N71" s="2254">
        <f t="shared" si="2"/>
        <v>0</v>
      </c>
      <c r="O71" s="1646"/>
      <c r="P71" s="1646"/>
      <c r="Q71" s="1646"/>
      <c r="R71" s="1646"/>
      <c r="S71" s="1646"/>
      <c r="T71" s="1646"/>
    </row>
    <row r="72" spans="1:20" ht="14.25">
      <c r="A72" s="2186" t="s">
        <v>363</v>
      </c>
      <c r="B72" s="2184">
        <f>+'4A'!D32-'4B'!B29</f>
        <v>0</v>
      </c>
      <c r="C72" s="2184">
        <f>+'4A'!E32-'4B'!C29</f>
        <v>0</v>
      </c>
      <c r="D72" s="2184">
        <f>+'4A'!F32-'4B'!D29</f>
        <v>0</v>
      </c>
      <c r="E72" s="2184">
        <f>+'4A'!G32-'4B'!E29</f>
        <v>0</v>
      </c>
      <c r="F72" s="2184">
        <f>+'4A'!H32-'4B'!F29</f>
        <v>0</v>
      </c>
      <c r="G72" s="2184">
        <f>+'4A'!I32-'4B'!G29</f>
        <v>0</v>
      </c>
      <c r="H72" s="2184">
        <f>+'4A'!J32-'4B'!H29</f>
        <v>0</v>
      </c>
      <c r="I72" s="2184">
        <f>+'4A'!K32-'4B'!I29</f>
        <v>0</v>
      </c>
      <c r="J72" s="2184">
        <f>+'4A'!L32-'4B'!J29</f>
        <v>0</v>
      </c>
      <c r="K72" s="2184">
        <f>+'4A'!M32-'4B'!K29</f>
        <v>0</v>
      </c>
      <c r="L72" s="2184">
        <f>+'4A'!N32-'4B'!L29</f>
        <v>0</v>
      </c>
      <c r="M72" s="2184">
        <f>+'4A'!O32-'4B'!M29</f>
        <v>0</v>
      </c>
      <c r="N72" s="2254">
        <f t="shared" si="2"/>
        <v>0</v>
      </c>
      <c r="O72" s="1646"/>
      <c r="P72" s="1646"/>
      <c r="Q72" s="1646"/>
      <c r="R72" s="1646"/>
      <c r="S72" s="1646"/>
      <c r="T72" s="1646"/>
    </row>
    <row r="73" spans="1:20" ht="14.25">
      <c r="A73" s="2186" t="s">
        <v>342</v>
      </c>
      <c r="B73" s="2184">
        <f>+'4A'!D33-'4B'!B30</f>
        <v>0</v>
      </c>
      <c r="C73" s="2184">
        <f>+'4A'!E33-'4B'!C30</f>
        <v>0</v>
      </c>
      <c r="D73" s="2184">
        <f>+'4A'!F33-'4B'!D30</f>
        <v>0</v>
      </c>
      <c r="E73" s="2184">
        <f>+'4A'!G33-'4B'!E30</f>
        <v>0</v>
      </c>
      <c r="F73" s="2184">
        <f>+'4A'!H33-'4B'!F30</f>
        <v>0</v>
      </c>
      <c r="G73" s="2184">
        <f>+'4A'!I33-'4B'!G30</f>
        <v>0</v>
      </c>
      <c r="H73" s="2184">
        <f>+'4A'!J33-'4B'!H30</f>
        <v>0</v>
      </c>
      <c r="I73" s="2184">
        <f>+'4A'!K33-'4B'!I30</f>
        <v>0</v>
      </c>
      <c r="J73" s="2184">
        <f>+'4A'!L33-'4B'!J30</f>
        <v>0</v>
      </c>
      <c r="K73" s="2184">
        <f>+'4A'!M33-'4B'!K30</f>
        <v>0</v>
      </c>
      <c r="L73" s="2184">
        <f>+'4A'!N33-'4B'!L30</f>
        <v>0</v>
      </c>
      <c r="M73" s="2184">
        <f>+'4A'!O33-'4B'!M30</f>
        <v>0</v>
      </c>
      <c r="N73" s="2254">
        <f t="shared" si="2"/>
        <v>0</v>
      </c>
      <c r="O73" s="1646"/>
      <c r="P73" s="1646"/>
      <c r="Q73" s="1646"/>
      <c r="R73" s="1646"/>
      <c r="S73" s="1646"/>
      <c r="T73" s="1646"/>
    </row>
    <row r="74" spans="1:20" ht="14.25">
      <c r="A74" s="2186" t="s">
        <v>364</v>
      </c>
      <c r="B74" s="2184">
        <f>+'4A'!D34-'4B'!B31</f>
        <v>0</v>
      </c>
      <c r="C74" s="2184">
        <f>+'4A'!E34-'4B'!C31</f>
        <v>0</v>
      </c>
      <c r="D74" s="2184">
        <f>+'4A'!F34-'4B'!D31</f>
        <v>0</v>
      </c>
      <c r="E74" s="2184">
        <f>+'4A'!G34-'4B'!E31</f>
        <v>0</v>
      </c>
      <c r="F74" s="2184">
        <f>+'4A'!H34-'4B'!F31</f>
        <v>0</v>
      </c>
      <c r="G74" s="2184">
        <f>+'4A'!I34-'4B'!G31</f>
        <v>0</v>
      </c>
      <c r="H74" s="2184">
        <f>+'4A'!J34-'4B'!H31</f>
        <v>0</v>
      </c>
      <c r="I74" s="2184">
        <f>+'4A'!K34-'4B'!I31</f>
        <v>0</v>
      </c>
      <c r="J74" s="2184">
        <f>+'4A'!L34-'4B'!J31</f>
        <v>0</v>
      </c>
      <c r="K74" s="2184">
        <f>+'4A'!M34-'4B'!K31</f>
        <v>0</v>
      </c>
      <c r="L74" s="2184">
        <f>+'4A'!N34-'4B'!L31</f>
        <v>0</v>
      </c>
      <c r="M74" s="2184">
        <f>+'4A'!O34-'4B'!M31</f>
        <v>0</v>
      </c>
      <c r="N74" s="2254">
        <f t="shared" si="2"/>
        <v>0</v>
      </c>
      <c r="O74" s="1646"/>
      <c r="P74" s="1646"/>
      <c r="Q74" s="1646"/>
      <c r="R74" s="1646"/>
      <c r="S74" s="1646"/>
      <c r="T74" s="1646"/>
    </row>
    <row r="75" spans="1:20" ht="14.25">
      <c r="A75" s="2186" t="s">
        <v>365</v>
      </c>
      <c r="B75" s="2184">
        <f>+'4A'!D35-'4B'!B32</f>
        <v>0</v>
      </c>
      <c r="C75" s="2184">
        <f>+'4A'!E35-'4B'!C32</f>
        <v>0</v>
      </c>
      <c r="D75" s="2184">
        <f>+'4A'!F35-'4B'!D32</f>
        <v>0</v>
      </c>
      <c r="E75" s="2184">
        <f>+'4A'!G35-'4B'!E32</f>
        <v>0</v>
      </c>
      <c r="F75" s="2184">
        <f>+'4A'!H35-'4B'!F32</f>
        <v>0</v>
      </c>
      <c r="G75" s="2184">
        <f>+'4A'!I35-'4B'!G32</f>
        <v>0</v>
      </c>
      <c r="H75" s="2184">
        <f>+'4A'!J35-'4B'!H32</f>
        <v>0</v>
      </c>
      <c r="I75" s="2184">
        <f>+'4A'!K35-'4B'!I32</f>
        <v>0</v>
      </c>
      <c r="J75" s="2184">
        <f>+'4A'!L35-'4B'!J32</f>
        <v>0</v>
      </c>
      <c r="K75" s="2184">
        <f>+'4A'!M35-'4B'!K32</f>
        <v>0</v>
      </c>
      <c r="L75" s="2184">
        <f>+'4A'!N35-'4B'!L32</f>
        <v>0</v>
      </c>
      <c r="M75" s="2184">
        <f>+'4A'!O35-'4B'!M32</f>
        <v>0</v>
      </c>
      <c r="N75" s="2254">
        <f t="shared" si="2"/>
        <v>0</v>
      </c>
      <c r="O75" s="1646"/>
      <c r="P75" s="1646"/>
      <c r="Q75" s="1646"/>
      <c r="R75" s="1646"/>
      <c r="S75" s="1646"/>
      <c r="T75" s="1646"/>
    </row>
    <row r="76" spans="1:20" ht="14.25">
      <c r="A76" s="2186" t="s">
        <v>366</v>
      </c>
      <c r="B76" s="2184">
        <f>+'4A'!D36-'4B'!B33</f>
        <v>0</v>
      </c>
      <c r="C76" s="2184">
        <f>+'4A'!E36-'4B'!C33</f>
        <v>0</v>
      </c>
      <c r="D76" s="2184">
        <f>+'4A'!F36-'4B'!D33</f>
        <v>0</v>
      </c>
      <c r="E76" s="2184">
        <f>+'4A'!G36-'4B'!E33</f>
        <v>0</v>
      </c>
      <c r="F76" s="2184">
        <f>+'4A'!H36-'4B'!F33</f>
        <v>0</v>
      </c>
      <c r="G76" s="2184">
        <f>+'4A'!I36-'4B'!G33</f>
        <v>0</v>
      </c>
      <c r="H76" s="2184">
        <f>+'4A'!J36-'4B'!H33</f>
        <v>0</v>
      </c>
      <c r="I76" s="2184">
        <f>+'4A'!K36-'4B'!I33</f>
        <v>0</v>
      </c>
      <c r="J76" s="2184">
        <f>+'4A'!L36-'4B'!J33</f>
        <v>0</v>
      </c>
      <c r="K76" s="2184">
        <f>+'4A'!M36-'4B'!K33</f>
        <v>0</v>
      </c>
      <c r="L76" s="2184">
        <f>+'4A'!N36-'4B'!L33</f>
        <v>0</v>
      </c>
      <c r="M76" s="2184">
        <f>+'4A'!O36-'4B'!M33</f>
        <v>0</v>
      </c>
      <c r="N76" s="2254">
        <f t="shared" si="2"/>
        <v>0</v>
      </c>
      <c r="O76" s="1646"/>
      <c r="P76" s="1646"/>
      <c r="Q76" s="1646"/>
      <c r="R76" s="1646"/>
      <c r="S76" s="1646"/>
      <c r="T76" s="1646"/>
    </row>
    <row r="77" spans="1:20" ht="14.25">
      <c r="A77" s="2186" t="s">
        <v>367</v>
      </c>
      <c r="B77" s="2184">
        <f>+'4A'!D37-'4B'!B34</f>
        <v>0</v>
      </c>
      <c r="C77" s="2184">
        <f>+'4A'!E37-'4B'!C34</f>
        <v>0</v>
      </c>
      <c r="D77" s="2184">
        <f>+'4A'!F37-'4B'!D34</f>
        <v>0</v>
      </c>
      <c r="E77" s="2184">
        <f>+'4A'!G37-'4B'!E34</f>
        <v>0</v>
      </c>
      <c r="F77" s="2184">
        <f>+'4A'!H37-'4B'!F34</f>
        <v>0</v>
      </c>
      <c r="G77" s="2184">
        <f>+'4A'!I37-'4B'!G34</f>
        <v>0</v>
      </c>
      <c r="H77" s="2184">
        <f>+'4A'!J37-'4B'!H34</f>
        <v>0</v>
      </c>
      <c r="I77" s="2184">
        <f>+'4A'!K37-'4B'!I34</f>
        <v>0</v>
      </c>
      <c r="J77" s="2184">
        <f>+'4A'!L37-'4B'!J34</f>
        <v>0</v>
      </c>
      <c r="K77" s="2184">
        <f>+'4A'!M37-'4B'!K34</f>
        <v>0</v>
      </c>
      <c r="L77" s="2184">
        <f>+'4A'!N37-'4B'!L34</f>
        <v>0</v>
      </c>
      <c r="M77" s="2184">
        <f>+'4A'!O37-'4B'!M34</f>
        <v>0</v>
      </c>
      <c r="N77" s="2254">
        <f t="shared" si="2"/>
        <v>0</v>
      </c>
      <c r="O77" s="1646"/>
      <c r="P77" s="1646"/>
      <c r="Q77" s="1646"/>
      <c r="R77" s="1646"/>
      <c r="S77" s="1646"/>
      <c r="T77" s="1646"/>
    </row>
    <row r="78" spans="1:20" ht="14.25">
      <c r="A78" s="2186" t="s">
        <v>350</v>
      </c>
      <c r="B78" s="2184">
        <f>+'4A'!D38-'4B'!B35</f>
        <v>0</v>
      </c>
      <c r="C78" s="2184">
        <f>+'4A'!E38-'4B'!C35</f>
        <v>0</v>
      </c>
      <c r="D78" s="2184">
        <f>+'4A'!F38-'4B'!D35</f>
        <v>0</v>
      </c>
      <c r="E78" s="2184">
        <f>+'4A'!G38-'4B'!E35</f>
        <v>0</v>
      </c>
      <c r="F78" s="2184">
        <f>+'4A'!H38-'4B'!F35</f>
        <v>0</v>
      </c>
      <c r="G78" s="2184">
        <f>+'4A'!I38-'4B'!G35</f>
        <v>0</v>
      </c>
      <c r="H78" s="2184">
        <f>+'4A'!J38-'4B'!H35</f>
        <v>0</v>
      </c>
      <c r="I78" s="2184">
        <f>+'4A'!K38-'4B'!I35</f>
        <v>0</v>
      </c>
      <c r="J78" s="2184">
        <f>+'4A'!L38-'4B'!J35</f>
        <v>0</v>
      </c>
      <c r="K78" s="2184">
        <f>+'4A'!M38-'4B'!K35</f>
        <v>0</v>
      </c>
      <c r="L78" s="2184">
        <f>+'4A'!N38-'4B'!L35</f>
        <v>0</v>
      </c>
      <c r="M78" s="2184">
        <f>+'4A'!O38-'4B'!M35</f>
        <v>0</v>
      </c>
      <c r="N78" s="2254">
        <f t="shared" si="2"/>
        <v>0</v>
      </c>
      <c r="O78" s="1646"/>
      <c r="P78" s="1646"/>
      <c r="Q78" s="1646"/>
      <c r="R78" s="1646"/>
      <c r="S78" s="1646"/>
      <c r="T78" s="1646"/>
    </row>
    <row r="79" spans="1:20" ht="14.25">
      <c r="A79" s="2186" t="s">
        <v>368</v>
      </c>
      <c r="B79" s="2184">
        <f>+'4A'!D39-'4B'!B36</f>
        <v>0</v>
      </c>
      <c r="C79" s="2184">
        <f>+'4A'!E39-'4B'!C36</f>
        <v>0</v>
      </c>
      <c r="D79" s="2184">
        <f>+'4A'!F39-'4B'!D36</f>
        <v>0</v>
      </c>
      <c r="E79" s="2184">
        <f>+'4A'!G39-'4B'!E36</f>
        <v>0</v>
      </c>
      <c r="F79" s="2184">
        <f>+'4A'!H39-'4B'!F36</f>
        <v>0</v>
      </c>
      <c r="G79" s="2184">
        <f>+'4A'!I39-'4B'!G36</f>
        <v>0</v>
      </c>
      <c r="H79" s="2184">
        <f>+'4A'!J39-'4B'!H36</f>
        <v>0</v>
      </c>
      <c r="I79" s="2184">
        <f>+'4A'!K39-'4B'!I36</f>
        <v>0</v>
      </c>
      <c r="J79" s="2184">
        <f>+'4A'!L39-'4B'!J36</f>
        <v>0</v>
      </c>
      <c r="K79" s="2184">
        <f>+'4A'!M39-'4B'!K36</f>
        <v>0</v>
      </c>
      <c r="L79" s="2184">
        <f>+'4A'!N39-'4B'!L36</f>
        <v>0</v>
      </c>
      <c r="M79" s="2184">
        <f>+'4A'!O39-'4B'!M36</f>
        <v>0</v>
      </c>
      <c r="N79" s="2254">
        <f t="shared" si="2"/>
        <v>0</v>
      </c>
      <c r="O79" s="1646"/>
      <c r="P79" s="1646"/>
      <c r="Q79" s="1646"/>
      <c r="R79" s="1646"/>
      <c r="S79" s="1646"/>
      <c r="T79" s="1646"/>
    </row>
    <row r="80" spans="1:20" ht="14.25">
      <c r="A80" s="2186" t="s">
        <v>1479</v>
      </c>
      <c r="B80" s="2184">
        <f>+'4A'!D40-'4B'!B37</f>
        <v>0</v>
      </c>
      <c r="C80" s="2184">
        <f>+'4A'!E40-'4B'!C37</f>
        <v>0</v>
      </c>
      <c r="D80" s="2184">
        <f>+'4A'!F40-'4B'!D37</f>
        <v>0</v>
      </c>
      <c r="E80" s="2184">
        <f>+'4A'!G40-'4B'!E37</f>
        <v>0</v>
      </c>
      <c r="F80" s="2184">
        <f>+'4A'!H40-'4B'!F37</f>
        <v>0</v>
      </c>
      <c r="G80" s="2184">
        <f>+'4A'!I40-'4B'!G37</f>
        <v>0</v>
      </c>
      <c r="H80" s="2184">
        <f>+'4A'!J40-'4B'!H37</f>
        <v>0</v>
      </c>
      <c r="I80" s="2184">
        <f>+'4A'!K40-'4B'!I37</f>
        <v>0</v>
      </c>
      <c r="J80" s="2184">
        <f>+'4A'!L40-'4B'!J37</f>
        <v>0</v>
      </c>
      <c r="K80" s="2184">
        <f>+'4A'!M40-'4B'!K37</f>
        <v>0</v>
      </c>
      <c r="L80" s="2184">
        <f>+'4A'!N40-'4B'!L37</f>
        <v>0</v>
      </c>
      <c r="M80" s="2184">
        <f>+'4A'!O40-'4B'!M37</f>
        <v>0</v>
      </c>
      <c r="N80" s="2254">
        <f t="shared" si="2"/>
        <v>0</v>
      </c>
      <c r="O80" s="1646"/>
      <c r="P80" s="1646"/>
      <c r="Q80" s="1646"/>
      <c r="R80" s="1646"/>
      <c r="S80" s="1646"/>
      <c r="T80" s="1646"/>
    </row>
    <row r="81" spans="1:20" ht="14.25">
      <c r="A81" s="2186" t="s">
        <v>1558</v>
      </c>
      <c r="B81" s="2184">
        <f>+'4A'!D41-'4B'!B38</f>
        <v>0</v>
      </c>
      <c r="C81" s="2184">
        <f>+'4A'!E41-'4B'!C38</f>
        <v>0</v>
      </c>
      <c r="D81" s="2184">
        <f>+'4A'!F41-'4B'!D38</f>
        <v>0</v>
      </c>
      <c r="E81" s="2184">
        <f>+'4A'!G41-'4B'!E38</f>
        <v>0</v>
      </c>
      <c r="F81" s="2184">
        <f>+'4A'!H41-'4B'!F38</f>
        <v>0</v>
      </c>
      <c r="G81" s="2184">
        <f>+'4A'!I41-'4B'!G38</f>
        <v>0</v>
      </c>
      <c r="H81" s="2184">
        <f>+'4A'!J41-'4B'!H38</f>
        <v>0</v>
      </c>
      <c r="I81" s="2184">
        <f>+'4A'!K41-'4B'!I38</f>
        <v>0</v>
      </c>
      <c r="J81" s="2184">
        <f>+'4A'!L41-'4B'!J38</f>
        <v>0</v>
      </c>
      <c r="K81" s="2184">
        <f>+'4A'!M41-'4B'!K38</f>
        <v>0</v>
      </c>
      <c r="L81" s="2184">
        <f>+'4A'!N41-'4B'!L38</f>
        <v>0</v>
      </c>
      <c r="M81" s="2184">
        <f>+'4A'!O41-'4B'!M38</f>
        <v>0</v>
      </c>
      <c r="N81" s="2254">
        <f t="shared" si="2"/>
        <v>0</v>
      </c>
      <c r="O81" s="1646"/>
      <c r="P81" s="1646"/>
      <c r="Q81" s="1646"/>
      <c r="R81" s="1646"/>
      <c r="S81" s="1646"/>
      <c r="T81" s="1646"/>
    </row>
    <row r="82" spans="1:20" ht="14.25">
      <c r="A82" s="2186" t="s">
        <v>1777</v>
      </c>
      <c r="B82" s="2184">
        <f>+'4A'!D42-'4B'!B39</f>
        <v>0</v>
      </c>
      <c r="C82" s="2184">
        <f>+'4A'!E42-'4B'!C39</f>
        <v>0</v>
      </c>
      <c r="D82" s="2184">
        <f>+'4A'!F42-'4B'!D39</f>
        <v>0</v>
      </c>
      <c r="E82" s="2184">
        <f>+'4A'!G42-'4B'!E39</f>
        <v>0</v>
      </c>
      <c r="F82" s="2184">
        <f>+'4A'!H42-'4B'!F39</f>
        <v>0</v>
      </c>
      <c r="G82" s="2184">
        <f>+'4A'!I42-'4B'!G39</f>
        <v>0</v>
      </c>
      <c r="H82" s="2184">
        <f>+'4A'!J42-'4B'!H39</f>
        <v>0</v>
      </c>
      <c r="I82" s="2184">
        <f>+'4A'!K42-'4B'!I39</f>
        <v>0</v>
      </c>
      <c r="J82" s="2184">
        <f>+'4A'!L42-'4B'!J39</f>
        <v>0</v>
      </c>
      <c r="K82" s="2184">
        <f>+'4A'!M42-'4B'!K39</f>
        <v>0</v>
      </c>
      <c r="L82" s="2184">
        <f>+'4A'!N42-'4B'!L39</f>
        <v>0</v>
      </c>
      <c r="M82" s="2184">
        <f>+'4A'!O42-'4B'!M39</f>
        <v>0</v>
      </c>
      <c r="N82" s="2254">
        <f t="shared" si="2"/>
        <v>0</v>
      </c>
      <c r="O82" s="1646"/>
      <c r="P82" s="1646"/>
      <c r="Q82" s="1646"/>
      <c r="R82" s="1646"/>
      <c r="S82" s="1646"/>
      <c r="T82" s="1646"/>
    </row>
    <row r="83" spans="1:20" ht="14.25">
      <c r="A83" s="2248" t="s">
        <v>1806</v>
      </c>
      <c r="B83" s="2184">
        <f>+'4A'!D43-'4B'!B40</f>
        <v>0</v>
      </c>
      <c r="C83" s="2184">
        <f>+'4A'!E43-'4B'!C40</f>
        <v>0</v>
      </c>
      <c r="D83" s="2184">
        <f>+'4A'!F43-'4B'!D40</f>
        <v>0</v>
      </c>
      <c r="E83" s="2184">
        <f>+'4A'!G43-'4B'!E40</f>
        <v>0</v>
      </c>
      <c r="F83" s="2184">
        <f>+'4A'!H43-'4B'!F40</f>
        <v>0</v>
      </c>
      <c r="G83" s="2184">
        <f>+'4A'!I43-'4B'!G40</f>
        <v>0</v>
      </c>
      <c r="H83" s="2184">
        <f>+'4A'!J43-'4B'!H40</f>
        <v>0</v>
      </c>
      <c r="I83" s="2184">
        <f>+'4A'!K43-'4B'!I40</f>
        <v>0</v>
      </c>
      <c r="J83" s="2184">
        <f>+'4A'!L43-'4B'!J40</f>
        <v>0</v>
      </c>
      <c r="K83" s="2184">
        <f>+'4A'!M43-'4B'!K40</f>
        <v>0</v>
      </c>
      <c r="L83" s="2184">
        <f>+'4A'!N43-'4B'!L40</f>
        <v>0</v>
      </c>
      <c r="M83" s="2184">
        <f>+'4A'!O43-'4B'!M40</f>
        <v>0</v>
      </c>
      <c r="N83" s="2254">
        <f t="shared" si="2"/>
        <v>0</v>
      </c>
      <c r="O83" s="1646"/>
      <c r="P83" s="1646"/>
      <c r="Q83" s="1646"/>
      <c r="R83" s="1646"/>
      <c r="S83" s="1646"/>
      <c r="T83" s="1646"/>
    </row>
    <row r="84" spans="1:20" ht="14.25">
      <c r="A84" s="2248" t="s">
        <v>1807</v>
      </c>
      <c r="B84" s="2184">
        <f>+'4A'!D44-'4B'!B41</f>
        <v>0</v>
      </c>
      <c r="C84" s="2184">
        <f>+'4A'!E44-'4B'!C41</f>
        <v>0</v>
      </c>
      <c r="D84" s="2184">
        <f>+'4A'!F44-'4B'!D41</f>
        <v>0</v>
      </c>
      <c r="E84" s="2184">
        <f>+'4A'!G44-'4B'!E41</f>
        <v>0</v>
      </c>
      <c r="F84" s="2184">
        <f>+'4A'!H44-'4B'!F41</f>
        <v>0</v>
      </c>
      <c r="G84" s="2184">
        <f>+'4A'!I44-'4B'!G41</f>
        <v>0</v>
      </c>
      <c r="H84" s="2184">
        <f>+'4A'!J44-'4B'!H41</f>
        <v>0</v>
      </c>
      <c r="I84" s="2184">
        <f>+'4A'!K44-'4B'!I41</f>
        <v>0</v>
      </c>
      <c r="J84" s="2184">
        <f>+'4A'!L44-'4B'!J41</f>
        <v>0</v>
      </c>
      <c r="K84" s="2184">
        <f>+'4A'!M44-'4B'!K41</f>
        <v>0</v>
      </c>
      <c r="L84" s="2184">
        <f>+'4A'!N44-'4B'!L41</f>
        <v>0</v>
      </c>
      <c r="M84" s="2184">
        <f>+'4A'!O44-'4B'!M41</f>
        <v>0</v>
      </c>
      <c r="N84" s="2254">
        <f t="shared" si="2"/>
        <v>0</v>
      </c>
      <c r="O84" s="1646"/>
      <c r="P84" s="1646"/>
      <c r="Q84" s="1646"/>
      <c r="R84" s="1646"/>
      <c r="S84" s="1646"/>
      <c r="T84" s="1646"/>
    </row>
    <row r="85" spans="1:20" ht="14.25">
      <c r="A85" s="2249" t="s">
        <v>1808</v>
      </c>
      <c r="B85" s="2187">
        <f>+'4A'!D45-'4B'!B42</f>
        <v>0</v>
      </c>
      <c r="C85" s="2187">
        <f>+'4A'!E45-'4B'!C42</f>
        <v>0</v>
      </c>
      <c r="D85" s="2187">
        <f>+'4A'!F45-'4B'!D42</f>
        <v>0</v>
      </c>
      <c r="E85" s="2187">
        <f>+'4A'!G45-'4B'!E42</f>
        <v>0</v>
      </c>
      <c r="F85" s="2187">
        <f>+'4A'!H45-'4B'!F42</f>
        <v>0</v>
      </c>
      <c r="G85" s="2187">
        <f>+'4A'!I45-'4B'!G42</f>
        <v>0</v>
      </c>
      <c r="H85" s="2187">
        <f>+'4A'!J45-'4B'!H42</f>
        <v>0</v>
      </c>
      <c r="I85" s="2187">
        <f>+'4A'!K45-'4B'!I42</f>
        <v>0</v>
      </c>
      <c r="J85" s="2187">
        <f>+'4A'!L45-'4B'!J42</f>
        <v>0</v>
      </c>
      <c r="K85" s="2187">
        <f>+'4A'!M45-'4B'!K42</f>
        <v>0</v>
      </c>
      <c r="L85" s="2187">
        <f>+'4A'!N45-'4B'!L42</f>
        <v>0</v>
      </c>
      <c r="M85" s="2187">
        <f>+'4A'!O45-'4B'!M42</f>
        <v>0</v>
      </c>
      <c r="N85" s="2255">
        <f t="shared" si="2"/>
        <v>0</v>
      </c>
      <c r="O85" s="1646"/>
      <c r="P85" s="1646"/>
      <c r="Q85" s="1646"/>
      <c r="R85" s="1646"/>
      <c r="S85" s="1646"/>
      <c r="T85" s="1646"/>
    </row>
    <row r="86" spans="1:20" ht="14.25">
      <c r="A86" s="2188" t="s">
        <v>766</v>
      </c>
      <c r="B86" s="2189">
        <f>SUM(B55:B82)</f>
        <v>0</v>
      </c>
      <c r="C86" s="2189">
        <f t="shared" ref="C86:M86" si="3">SUM(C55:C82)</f>
        <v>0</v>
      </c>
      <c r="D86" s="2189">
        <f t="shared" si="3"/>
        <v>0</v>
      </c>
      <c r="E86" s="2189">
        <f t="shared" si="3"/>
        <v>0</v>
      </c>
      <c r="F86" s="2189">
        <f t="shared" si="3"/>
        <v>0</v>
      </c>
      <c r="G86" s="2189">
        <f t="shared" si="3"/>
        <v>0</v>
      </c>
      <c r="H86" s="2189">
        <f t="shared" si="3"/>
        <v>0</v>
      </c>
      <c r="I86" s="2189">
        <f t="shared" si="3"/>
        <v>0</v>
      </c>
      <c r="J86" s="2189">
        <f t="shared" si="3"/>
        <v>0</v>
      </c>
      <c r="K86" s="2190">
        <f t="shared" si="3"/>
        <v>0</v>
      </c>
      <c r="L86" s="2190">
        <f t="shared" si="3"/>
        <v>0</v>
      </c>
      <c r="M86" s="2190">
        <f t="shared" si="3"/>
        <v>0</v>
      </c>
      <c r="N86" s="2148">
        <f t="shared" si="2"/>
        <v>0</v>
      </c>
      <c r="O86" s="1646"/>
      <c r="P86" s="1646"/>
      <c r="Q86" s="1646"/>
      <c r="R86" s="1646"/>
      <c r="S86" s="1646"/>
      <c r="T86" s="1646"/>
    </row>
    <row r="87" spans="1:20" ht="13.5" thickBot="1">
      <c r="A87" s="2191"/>
      <c r="B87" s="2174"/>
      <c r="C87" s="2173"/>
      <c r="D87" s="2174"/>
      <c r="E87" s="2173"/>
      <c r="F87" s="2173"/>
      <c r="G87" s="2173"/>
      <c r="H87" s="2174"/>
      <c r="I87" s="2173"/>
      <c r="J87" s="2174"/>
      <c r="K87" s="2174"/>
      <c r="L87" s="2174"/>
      <c r="M87" s="2174"/>
      <c r="N87" s="2176"/>
      <c r="O87" s="1646"/>
      <c r="P87" s="1646"/>
      <c r="Q87" s="1646"/>
      <c r="R87" s="1646"/>
      <c r="S87" s="1646"/>
      <c r="T87" s="1646"/>
    </row>
    <row r="88" spans="1:20">
      <c r="B88" s="2110"/>
      <c r="C88" s="2110"/>
      <c r="D88" s="2110"/>
      <c r="E88" s="2110"/>
      <c r="F88" s="2110"/>
      <c r="G88" s="2110"/>
      <c r="H88" s="2110"/>
      <c r="I88" s="2110"/>
      <c r="Q88" s="1646"/>
      <c r="R88" s="1646"/>
      <c r="S88" s="1646"/>
      <c r="T88" s="1646"/>
    </row>
    <row r="89" spans="1:20">
      <c r="B89" s="2110"/>
      <c r="C89" s="2110"/>
      <c r="D89" s="2110"/>
      <c r="E89" s="2110"/>
      <c r="F89" s="2110"/>
      <c r="G89" s="2110"/>
      <c r="H89" s="2110"/>
      <c r="I89" s="2110"/>
      <c r="Q89" s="1646"/>
      <c r="R89" s="1646"/>
      <c r="S89" s="1646"/>
      <c r="T89" s="1646"/>
    </row>
    <row r="90" spans="1:20">
      <c r="B90" s="2110"/>
      <c r="C90" s="2110"/>
      <c r="D90" s="2110"/>
      <c r="E90" s="2110"/>
      <c r="F90" s="2110"/>
      <c r="G90" s="2110"/>
      <c r="H90" s="2110"/>
      <c r="I90" s="2110"/>
      <c r="Q90" s="1646"/>
      <c r="R90" s="1646"/>
      <c r="S90" s="1646"/>
      <c r="T90" s="1646"/>
    </row>
    <row r="93" spans="1:20" ht="15">
      <c r="A93" s="2356"/>
      <c r="B93" s="2356"/>
      <c r="C93" s="2356"/>
      <c r="D93" s="2356"/>
      <c r="E93" s="2356"/>
      <c r="F93" s="2356"/>
      <c r="G93" s="2356"/>
      <c r="H93" s="2356"/>
      <c r="I93" s="2356"/>
      <c r="J93" s="2356"/>
      <c r="K93" s="2356"/>
      <c r="L93" s="2356"/>
      <c r="M93" s="2356"/>
      <c r="N93" s="2356"/>
      <c r="O93" s="2356"/>
      <c r="P93" s="2356"/>
    </row>
    <row r="94" spans="1:20">
      <c r="A94" s="2357"/>
      <c r="B94" s="2358"/>
      <c r="C94" s="2358"/>
      <c r="D94" s="2358"/>
      <c r="E94" s="2358"/>
      <c r="F94" s="2358"/>
      <c r="G94" s="2358"/>
      <c r="H94" s="2358"/>
      <c r="I94" s="2358"/>
      <c r="J94" s="2358"/>
      <c r="K94" s="2358"/>
      <c r="L94" s="2358"/>
      <c r="M94" s="2358"/>
      <c r="N94" s="2358"/>
      <c r="O94" s="2358"/>
      <c r="P94" s="2358"/>
    </row>
    <row r="95" spans="1:20">
      <c r="B95" s="2110"/>
      <c r="C95" s="2110"/>
      <c r="D95" s="2110"/>
      <c r="E95" s="2110"/>
      <c r="F95" s="2110"/>
      <c r="G95" s="2110"/>
      <c r="H95" s="2110"/>
      <c r="I95" s="2110"/>
    </row>
    <row r="96" spans="1:20" ht="13.5" thickBot="1">
      <c r="A96" s="2160"/>
      <c r="B96" s="2192"/>
      <c r="C96" s="2192"/>
      <c r="D96" s="2192"/>
      <c r="E96" s="2192"/>
      <c r="F96" s="2192"/>
      <c r="G96" s="2192"/>
      <c r="H96" s="2192"/>
      <c r="I96" s="2192"/>
      <c r="J96" s="2192"/>
      <c r="K96" s="2192"/>
      <c r="L96" s="2192"/>
      <c r="M96" s="2192"/>
      <c r="N96" s="2192"/>
      <c r="O96" s="2192"/>
      <c r="P96" s="34"/>
    </row>
    <row r="97" spans="1:21" s="2196" customFormat="1">
      <c r="A97" s="2193"/>
      <c r="B97" s="2364" t="s">
        <v>1851</v>
      </c>
      <c r="C97" s="2364"/>
      <c r="D97" s="2365"/>
      <c r="E97" s="2372" t="s">
        <v>1852</v>
      </c>
      <c r="F97" s="2364"/>
      <c r="G97" s="2365"/>
      <c r="H97" s="2372" t="s">
        <v>1853</v>
      </c>
      <c r="I97" s="2364"/>
      <c r="J97" s="2365"/>
      <c r="K97" s="2374" t="s">
        <v>1854</v>
      </c>
      <c r="L97" s="2364"/>
      <c r="M97" s="2365"/>
      <c r="N97" s="2374" t="s">
        <v>1855</v>
      </c>
      <c r="O97" s="2364"/>
      <c r="P97" s="2365"/>
      <c r="Q97" s="2194"/>
      <c r="R97" s="2194"/>
      <c r="S97" s="2194"/>
      <c r="T97" s="2195"/>
      <c r="U97" s="2195"/>
    </row>
    <row r="98" spans="1:21">
      <c r="A98" s="2197" t="s">
        <v>0</v>
      </c>
      <c r="B98" s="2370"/>
      <c r="C98" s="2370"/>
      <c r="D98" s="2371"/>
      <c r="E98" s="2373"/>
      <c r="F98" s="2370"/>
      <c r="G98" s="2371"/>
      <c r="H98" s="2373"/>
      <c r="I98" s="2370"/>
      <c r="J98" s="2371"/>
      <c r="K98" s="2198"/>
      <c r="L98" s="2199"/>
      <c r="M98" s="2200"/>
      <c r="N98" s="2198"/>
      <c r="O98" s="2199"/>
      <c r="P98" s="2200"/>
      <c r="Q98" s="2201"/>
      <c r="R98" s="2201"/>
      <c r="S98" s="2201"/>
      <c r="T98" s="2201"/>
      <c r="U98" s="2201"/>
    </row>
    <row r="99" spans="1:21">
      <c r="A99" s="2202"/>
      <c r="B99" s="2203"/>
      <c r="C99" s="2203" t="str">
        <f>+F99</f>
        <v xml:space="preserve"> OCTUBRE 2012  </v>
      </c>
      <c r="D99" s="2204"/>
      <c r="E99" s="2205"/>
      <c r="F99" s="2203" t="str">
        <f>+RELACION!C66</f>
        <v xml:space="preserve"> OCTUBRE 2012  </v>
      </c>
      <c r="G99" s="2204"/>
      <c r="H99" s="2205"/>
      <c r="I99" s="2203" t="str">
        <f>+L99</f>
        <v xml:space="preserve"> OCTUBRE 2012  </v>
      </c>
      <c r="J99" s="2204"/>
      <c r="K99" s="2205"/>
      <c r="L99" s="2203" t="str">
        <f>+F99</f>
        <v xml:space="preserve"> OCTUBRE 2012  </v>
      </c>
      <c r="M99" s="2204"/>
      <c r="N99" s="2205"/>
      <c r="O99" s="2203" t="str">
        <f>+C99</f>
        <v xml:space="preserve"> OCTUBRE 2012  </v>
      </c>
      <c r="P99" s="2204"/>
      <c r="Q99" s="176"/>
      <c r="R99" s="176"/>
      <c r="S99" s="176"/>
      <c r="T99" s="176"/>
      <c r="U99" s="176"/>
    </row>
    <row r="100" spans="1:21">
      <c r="A100" s="2206"/>
      <c r="B100" s="2256" t="s">
        <v>1879</v>
      </c>
      <c r="C100" s="2257" t="s">
        <v>1865</v>
      </c>
      <c r="D100" s="2207" t="s">
        <v>1856</v>
      </c>
      <c r="E100" s="2256" t="s">
        <v>1879</v>
      </c>
      <c r="F100" s="2257" t="s">
        <v>1865</v>
      </c>
      <c r="G100" s="2207" t="s">
        <v>1856</v>
      </c>
      <c r="H100" s="2256" t="s">
        <v>1879</v>
      </c>
      <c r="I100" s="2257" t="s">
        <v>1865</v>
      </c>
      <c r="J100" s="2207" t="s">
        <v>1856</v>
      </c>
      <c r="K100" s="2256" t="s">
        <v>1879</v>
      </c>
      <c r="L100" s="2257" t="s">
        <v>1865</v>
      </c>
      <c r="M100" s="2207" t="s">
        <v>1856</v>
      </c>
      <c r="N100" s="2256" t="s">
        <v>1879</v>
      </c>
      <c r="O100" s="2257" t="s">
        <v>1865</v>
      </c>
      <c r="P100" s="2207" t="s">
        <v>1856</v>
      </c>
      <c r="Q100" s="34"/>
      <c r="R100" s="176"/>
      <c r="S100" s="176"/>
      <c r="T100" s="176"/>
      <c r="U100" s="176"/>
    </row>
    <row r="101" spans="1:21">
      <c r="A101" s="2183" t="s">
        <v>12</v>
      </c>
      <c r="B101" s="162">
        <f>+'3'!G82</f>
        <v>25980.771194044912</v>
      </c>
      <c r="C101" s="2209">
        <v>25980.771194044912</v>
      </c>
      <c r="D101" s="2210">
        <f>+B101-C101</f>
        <v>0</v>
      </c>
      <c r="E101" s="2211">
        <f>+'3'!H82</f>
        <v>287087.52169419621</v>
      </c>
      <c r="F101" s="2209">
        <v>287087.52169419621</v>
      </c>
      <c r="G101" s="2210">
        <f>+E101-F101</f>
        <v>0</v>
      </c>
      <c r="H101" s="2211">
        <f>+'3'!I82</f>
        <v>0</v>
      </c>
      <c r="I101" s="2209">
        <v>0</v>
      </c>
      <c r="J101" s="2210">
        <f>+H101-I101</f>
        <v>0</v>
      </c>
      <c r="K101" s="2212">
        <f>+'3'!Y82</f>
        <v>234282.2223646015</v>
      </c>
      <c r="L101" s="2209">
        <v>234282.2223646015</v>
      </c>
      <c r="M101" s="2210">
        <f>+K101-L101</f>
        <v>0</v>
      </c>
      <c r="N101" s="2212">
        <f>+'3'!Z82</f>
        <v>13161.922604752894</v>
      </c>
      <c r="O101" s="2209">
        <v>13161.922604752894</v>
      </c>
      <c r="P101" s="2210">
        <f>+N101-O101</f>
        <v>0</v>
      </c>
      <c r="Q101" s="2213"/>
      <c r="R101" s="2214"/>
      <c r="S101" s="2214"/>
      <c r="T101" s="2215"/>
      <c r="U101" s="2215"/>
    </row>
    <row r="102" spans="1:21">
      <c r="A102" s="2183" t="s">
        <v>39</v>
      </c>
      <c r="B102" s="162">
        <f>+'3'!G83</f>
        <v>212868.06928407171</v>
      </c>
      <c r="C102" s="2209">
        <v>212868.06928407171</v>
      </c>
      <c r="D102" s="2210">
        <f t="shared" ref="D102:D131" si="4">+B102-C102</f>
        <v>0</v>
      </c>
      <c r="E102" s="2211">
        <f>+'3'!H83</f>
        <v>2352192.1655889903</v>
      </c>
      <c r="F102" s="2209">
        <v>2352192.1655889903</v>
      </c>
      <c r="G102" s="2210">
        <f t="shared" ref="G102:G131" si="5">+E102-F102</f>
        <v>0</v>
      </c>
      <c r="H102" s="2211">
        <f>+'3'!I83</f>
        <v>0</v>
      </c>
      <c r="I102" s="2209">
        <v>0</v>
      </c>
      <c r="J102" s="2210">
        <f t="shared" ref="J102:J131" si="6">+H102-I102</f>
        <v>0</v>
      </c>
      <c r="K102" s="2212">
        <f>+'3'!Y83</f>
        <v>3030856.3031445653</v>
      </c>
      <c r="L102" s="2209">
        <v>3030856.3031445653</v>
      </c>
      <c r="M102" s="2210">
        <f t="shared" ref="M102:M131" si="7">+K102-L102</f>
        <v>0</v>
      </c>
      <c r="N102" s="2212">
        <f>+'3'!Z83</f>
        <v>170272.8260193576</v>
      </c>
      <c r="O102" s="2209">
        <v>170272.8260193576</v>
      </c>
      <c r="P102" s="2210">
        <f t="shared" ref="P102:P131" si="8">+N102-O102</f>
        <v>0</v>
      </c>
      <c r="Q102" s="2213"/>
      <c r="R102" s="2214"/>
      <c r="S102" s="2214"/>
      <c r="T102" s="2215"/>
      <c r="U102" s="2215"/>
    </row>
    <row r="103" spans="1:21">
      <c r="A103" s="2183" t="s">
        <v>99</v>
      </c>
      <c r="B103" s="162">
        <f>+'3'!G84</f>
        <v>25511.188620171684</v>
      </c>
      <c r="C103" s="2209">
        <v>25511.188620171684</v>
      </c>
      <c r="D103" s="2210">
        <f t="shared" si="4"/>
        <v>0</v>
      </c>
      <c r="E103" s="2211">
        <f>+'3'!H84</f>
        <v>281898.63425289694</v>
      </c>
      <c r="F103" s="2209">
        <v>281898.63425289694</v>
      </c>
      <c r="G103" s="2210">
        <f t="shared" si="5"/>
        <v>0</v>
      </c>
      <c r="H103" s="2211">
        <f>+'3'!I84</f>
        <v>0</v>
      </c>
      <c r="I103" s="2209">
        <v>0</v>
      </c>
      <c r="J103" s="2210">
        <f t="shared" si="6"/>
        <v>0</v>
      </c>
      <c r="K103" s="2212">
        <f>+'3'!Y84</f>
        <v>193336.66036862193</v>
      </c>
      <c r="L103" s="2209">
        <v>193336.66036862193</v>
      </c>
      <c r="M103" s="2210">
        <f t="shared" si="7"/>
        <v>0</v>
      </c>
      <c r="N103" s="2212">
        <f>+'3'!Z84</f>
        <v>10861.610133068649</v>
      </c>
      <c r="O103" s="2209">
        <v>10861.610133068649</v>
      </c>
      <c r="P103" s="2210">
        <f t="shared" si="8"/>
        <v>0</v>
      </c>
      <c r="Q103" s="2213"/>
      <c r="R103" s="2214"/>
      <c r="S103" s="2214"/>
      <c r="T103" s="2215"/>
      <c r="U103" s="2215"/>
    </row>
    <row r="104" spans="1:21">
      <c r="A104" s="2183" t="s">
        <v>132</v>
      </c>
      <c r="B104" s="162">
        <f>+'3'!G85</f>
        <v>53636.794356541453</v>
      </c>
      <c r="C104" s="2209">
        <v>53636.794356541453</v>
      </c>
      <c r="D104" s="2210">
        <f t="shared" si="4"/>
        <v>0</v>
      </c>
      <c r="E104" s="2211">
        <f>+'3'!H85</f>
        <v>592686.57763978292</v>
      </c>
      <c r="F104" s="2209">
        <v>592686.57763978292</v>
      </c>
      <c r="G104" s="2210">
        <f t="shared" si="5"/>
        <v>0</v>
      </c>
      <c r="H104" s="2211">
        <f>+'3'!I85</f>
        <v>0</v>
      </c>
      <c r="I104" s="2209">
        <v>0</v>
      </c>
      <c r="J104" s="2210">
        <f t="shared" si="6"/>
        <v>0</v>
      </c>
      <c r="K104" s="2212">
        <f>+'3'!Y85</f>
        <v>849884.26787402295</v>
      </c>
      <c r="L104" s="2209">
        <v>849884.26787402295</v>
      </c>
      <c r="M104" s="2210">
        <f t="shared" si="7"/>
        <v>0</v>
      </c>
      <c r="N104" s="2212">
        <f>+'3'!Z85</f>
        <v>47746.307183933881</v>
      </c>
      <c r="O104" s="2209">
        <v>47746.307183933881</v>
      </c>
      <c r="P104" s="2210">
        <f t="shared" si="8"/>
        <v>0</v>
      </c>
      <c r="Q104" s="2213"/>
      <c r="R104" s="2214"/>
      <c r="S104" s="2214"/>
      <c r="T104" s="2215"/>
      <c r="U104" s="2215"/>
    </row>
    <row r="105" spans="1:21">
      <c r="A105" s="2183" t="s">
        <v>434</v>
      </c>
      <c r="B105" s="162">
        <f>+'3'!G86</f>
        <v>37664.988876424963</v>
      </c>
      <c r="C105" s="2209">
        <v>37664.988876424963</v>
      </c>
      <c r="D105" s="2210">
        <f t="shared" si="4"/>
        <v>0</v>
      </c>
      <c r="E105" s="2211">
        <f>+'3'!H86</f>
        <v>416198.12708449585</v>
      </c>
      <c r="F105" s="2209">
        <v>416198.12708449585</v>
      </c>
      <c r="G105" s="2210">
        <f t="shared" si="5"/>
        <v>0</v>
      </c>
      <c r="H105" s="2211">
        <f>+'3'!I86</f>
        <v>0</v>
      </c>
      <c r="I105" s="2209">
        <v>0</v>
      </c>
      <c r="J105" s="2210">
        <f t="shared" si="6"/>
        <v>0</v>
      </c>
      <c r="K105" s="2212">
        <f>+'3'!Y86</f>
        <v>598874.74122844823</v>
      </c>
      <c r="L105" s="2209">
        <v>598874.74122844823</v>
      </c>
      <c r="M105" s="2210">
        <f t="shared" si="7"/>
        <v>0</v>
      </c>
      <c r="N105" s="2212">
        <f>+'3'!Z86</f>
        <v>33644.648383620683</v>
      </c>
      <c r="O105" s="2209">
        <v>33644.648383620683</v>
      </c>
      <c r="P105" s="2210">
        <f t="shared" si="8"/>
        <v>0</v>
      </c>
      <c r="Q105" s="2213"/>
      <c r="R105" s="2214"/>
      <c r="S105" s="2214"/>
      <c r="T105" s="2215"/>
      <c r="U105" s="2215"/>
    </row>
    <row r="106" spans="1:21">
      <c r="A106" s="2183" t="s">
        <v>221</v>
      </c>
      <c r="B106" s="162">
        <f>+'3'!G87</f>
        <v>159384.69590618773</v>
      </c>
      <c r="C106" s="2209">
        <v>159384.69590618773</v>
      </c>
      <c r="D106" s="2210">
        <f t="shared" si="4"/>
        <v>0</v>
      </c>
      <c r="E106" s="2211">
        <f>+'3'!H87</f>
        <v>1761200.8897633736</v>
      </c>
      <c r="F106" s="2209">
        <v>1761200.8897633736</v>
      </c>
      <c r="G106" s="2210">
        <f t="shared" si="5"/>
        <v>0</v>
      </c>
      <c r="H106" s="2211">
        <f>+'3'!I87</f>
        <v>0</v>
      </c>
      <c r="I106" s="2209">
        <v>0</v>
      </c>
      <c r="J106" s="2210">
        <f t="shared" si="6"/>
        <v>0</v>
      </c>
      <c r="K106" s="2212">
        <f>+'3'!Y87</f>
        <v>1833112.4092069035</v>
      </c>
      <c r="L106" s="2209">
        <v>1833112.4092069035</v>
      </c>
      <c r="M106" s="2210">
        <f t="shared" si="7"/>
        <v>0</v>
      </c>
      <c r="N106" s="2212">
        <f>+'3'!Z87</f>
        <v>102983.84321387099</v>
      </c>
      <c r="O106" s="2209">
        <v>102983.84321387099</v>
      </c>
      <c r="P106" s="2210">
        <f t="shared" si="8"/>
        <v>0</v>
      </c>
      <c r="Q106" s="2213"/>
      <c r="R106" s="2214"/>
      <c r="S106" s="2214"/>
      <c r="T106" s="2215"/>
      <c r="U106" s="2215"/>
    </row>
    <row r="107" spans="1:21">
      <c r="A107" s="2183" t="s">
        <v>92</v>
      </c>
      <c r="B107" s="162">
        <f>+'3'!G88</f>
        <v>11079.967431192659</v>
      </c>
      <c r="C107" s="2209">
        <v>11079.967431192659</v>
      </c>
      <c r="D107" s="2210">
        <f t="shared" si="4"/>
        <v>0</v>
      </c>
      <c r="E107" s="2211">
        <f>+'3'!H88</f>
        <v>122433.64011467887</v>
      </c>
      <c r="F107" s="2209">
        <v>122433.64011467887</v>
      </c>
      <c r="G107" s="2210">
        <f t="shared" si="5"/>
        <v>0</v>
      </c>
      <c r="H107" s="2211">
        <f>+'3'!I88</f>
        <v>0</v>
      </c>
      <c r="I107" s="2209">
        <v>0</v>
      </c>
      <c r="J107" s="2210">
        <f t="shared" si="6"/>
        <v>0</v>
      </c>
      <c r="K107" s="2212">
        <f>+'3'!Y88</f>
        <v>473676.40266880742</v>
      </c>
      <c r="L107" s="2209">
        <v>473676.40266880742</v>
      </c>
      <c r="M107" s="2210">
        <f t="shared" si="7"/>
        <v>0</v>
      </c>
      <c r="N107" s="2212">
        <f>+'3'!Z88</f>
        <v>26611.033857798171</v>
      </c>
      <c r="O107" s="2209">
        <v>26611.033857798171</v>
      </c>
      <c r="P107" s="2210">
        <f t="shared" si="8"/>
        <v>0</v>
      </c>
      <c r="Q107" s="2213"/>
      <c r="R107" s="2214"/>
      <c r="S107" s="2214"/>
      <c r="T107" s="2215"/>
      <c r="U107" s="2215"/>
    </row>
    <row r="108" spans="1:21">
      <c r="A108" s="2183" t="s">
        <v>172</v>
      </c>
      <c r="B108" s="162">
        <f>+'3'!G89</f>
        <v>33114.881658511891</v>
      </c>
      <c r="C108" s="2209">
        <v>33114.881658511891</v>
      </c>
      <c r="D108" s="2210">
        <f t="shared" si="4"/>
        <v>0</v>
      </c>
      <c r="E108" s="2211">
        <f>+'3'!H89</f>
        <v>365919.44232655625</v>
      </c>
      <c r="F108" s="2209">
        <v>365919.44232655625</v>
      </c>
      <c r="G108" s="2210">
        <f t="shared" si="5"/>
        <v>0</v>
      </c>
      <c r="H108" s="2211">
        <f>+'3'!I89</f>
        <v>0</v>
      </c>
      <c r="I108" s="2209">
        <v>0</v>
      </c>
      <c r="J108" s="2210">
        <f t="shared" si="6"/>
        <v>0</v>
      </c>
      <c r="K108" s="2212">
        <f>+'3'!Y89</f>
        <v>433925.75716212502</v>
      </c>
      <c r="L108" s="2209">
        <v>433925.75716212502</v>
      </c>
      <c r="M108" s="2210">
        <f t="shared" si="7"/>
        <v>0</v>
      </c>
      <c r="N108" s="2212">
        <f>+'3'!Z89</f>
        <v>24377.85152596208</v>
      </c>
      <c r="O108" s="2209">
        <v>24377.85152596208</v>
      </c>
      <c r="P108" s="2210">
        <f t="shared" si="8"/>
        <v>0</v>
      </c>
      <c r="Q108" s="2213"/>
      <c r="R108" s="2214"/>
      <c r="S108" s="2214"/>
      <c r="T108" s="2215"/>
      <c r="U108" s="2215"/>
    </row>
    <row r="109" spans="1:21">
      <c r="A109" s="2183" t="s">
        <v>185</v>
      </c>
      <c r="B109" s="162">
        <f>+'3'!G90</f>
        <v>12984.95656064041</v>
      </c>
      <c r="C109" s="2209">
        <v>12984.95656064041</v>
      </c>
      <c r="D109" s="2210">
        <f t="shared" si="4"/>
        <v>0</v>
      </c>
      <c r="E109" s="2211">
        <f>+'3'!H90</f>
        <v>143483.76999507652</v>
      </c>
      <c r="F109" s="2209">
        <v>143483.76999507652</v>
      </c>
      <c r="G109" s="2210">
        <f t="shared" si="5"/>
        <v>0</v>
      </c>
      <c r="H109" s="2211">
        <f>+'3'!I90</f>
        <v>0</v>
      </c>
      <c r="I109" s="2209">
        <v>0</v>
      </c>
      <c r="J109" s="2210">
        <f t="shared" si="6"/>
        <v>0</v>
      </c>
      <c r="K109" s="2212">
        <f>+'3'!Y90</f>
        <v>320855.49087200436</v>
      </c>
      <c r="L109" s="2209">
        <v>320855.49087200436</v>
      </c>
      <c r="M109" s="2210">
        <f t="shared" si="7"/>
        <v>0</v>
      </c>
      <c r="N109" s="2212">
        <f>+'3'!Z90</f>
        <v>18025.589374831707</v>
      </c>
      <c r="O109" s="2209">
        <v>18025.589374831707</v>
      </c>
      <c r="P109" s="2210">
        <f t="shared" si="8"/>
        <v>0</v>
      </c>
      <c r="Q109" s="2213"/>
      <c r="R109" s="2214"/>
      <c r="S109" s="2214"/>
      <c r="T109" s="2215"/>
      <c r="U109" s="2215"/>
    </row>
    <row r="110" spans="1:21">
      <c r="A110" s="2183" t="s">
        <v>205</v>
      </c>
      <c r="B110" s="162">
        <f>+'3'!G91</f>
        <v>32189.624601570609</v>
      </c>
      <c r="C110" s="2209">
        <v>32189.624601570609</v>
      </c>
      <c r="D110" s="2210">
        <f t="shared" si="4"/>
        <v>0</v>
      </c>
      <c r="E110" s="2211">
        <f>+'3'!H91</f>
        <v>355695.3518473552</v>
      </c>
      <c r="F110" s="2209">
        <v>355695.3518473552</v>
      </c>
      <c r="G110" s="2210">
        <f t="shared" si="5"/>
        <v>0</v>
      </c>
      <c r="H110" s="2211">
        <f>+'3'!I91</f>
        <v>0</v>
      </c>
      <c r="I110" s="2209">
        <v>0</v>
      </c>
      <c r="J110" s="2210">
        <f t="shared" si="6"/>
        <v>0</v>
      </c>
      <c r="K110" s="2212">
        <f>+'3'!Y91</f>
        <v>405647.05363924959</v>
      </c>
      <c r="L110" s="2209">
        <v>405647.05363924959</v>
      </c>
      <c r="M110" s="2210">
        <f t="shared" si="7"/>
        <v>0</v>
      </c>
      <c r="N110" s="2212">
        <f>+'3'!Z91</f>
        <v>22789.160316811776</v>
      </c>
      <c r="O110" s="2209">
        <v>22789.160316811776</v>
      </c>
      <c r="P110" s="2210">
        <f t="shared" si="8"/>
        <v>0</v>
      </c>
      <c r="Q110" s="2213"/>
      <c r="R110" s="2214"/>
      <c r="S110" s="2214"/>
      <c r="T110" s="2215"/>
      <c r="U110" s="2215"/>
    </row>
    <row r="111" spans="1:21">
      <c r="A111" s="2183" t="s">
        <v>214</v>
      </c>
      <c r="B111" s="162">
        <f>+'3'!G92</f>
        <v>8703.4582935846011</v>
      </c>
      <c r="C111" s="2209">
        <v>8703.4582935846011</v>
      </c>
      <c r="D111" s="2210">
        <f t="shared" si="4"/>
        <v>0</v>
      </c>
      <c r="E111" s="2211">
        <f>+'3'!H92</f>
        <v>96173.214144109807</v>
      </c>
      <c r="F111" s="2209">
        <v>96173.214144109807</v>
      </c>
      <c r="G111" s="2210">
        <f t="shared" si="5"/>
        <v>0</v>
      </c>
      <c r="H111" s="2211">
        <f>+'3'!I92</f>
        <v>0</v>
      </c>
      <c r="I111" s="2209">
        <v>0</v>
      </c>
      <c r="J111" s="2210">
        <f t="shared" si="6"/>
        <v>0</v>
      </c>
      <c r="K111" s="2212">
        <f>+'3'!Y92</f>
        <v>81310.489462523881</v>
      </c>
      <c r="L111" s="2209">
        <v>81310.489462523881</v>
      </c>
      <c r="M111" s="2210">
        <f t="shared" si="7"/>
        <v>0</v>
      </c>
      <c r="N111" s="2212">
        <f>+'3'!Z92</f>
        <v>4568.0050259844875</v>
      </c>
      <c r="O111" s="2209">
        <v>4568.0050259844875</v>
      </c>
      <c r="P111" s="2210">
        <f t="shared" si="8"/>
        <v>0</v>
      </c>
      <c r="Q111" s="2213"/>
      <c r="R111" s="2214"/>
      <c r="S111" s="2214"/>
      <c r="T111" s="2215"/>
      <c r="U111" s="2215"/>
    </row>
    <row r="112" spans="1:21">
      <c r="A112" s="2183" t="s">
        <v>306</v>
      </c>
      <c r="B112" s="162">
        <f>+'3'!G93</f>
        <v>157390.35865034972</v>
      </c>
      <c r="C112" s="2209">
        <v>157390.35865034972</v>
      </c>
      <c r="D112" s="2210">
        <f t="shared" si="4"/>
        <v>0</v>
      </c>
      <c r="E112" s="2211">
        <f>+'3'!H93</f>
        <v>1739163.4630863625</v>
      </c>
      <c r="F112" s="2209">
        <v>1739163.4630863625</v>
      </c>
      <c r="G112" s="2210">
        <f t="shared" si="5"/>
        <v>0</v>
      </c>
      <c r="H112" s="2211">
        <f>+'3'!I93</f>
        <v>0</v>
      </c>
      <c r="I112" s="2209">
        <v>0</v>
      </c>
      <c r="J112" s="2210">
        <f t="shared" si="6"/>
        <v>0</v>
      </c>
      <c r="K112" s="2212">
        <f>+'3'!Y93</f>
        <v>2836703.8550921017</v>
      </c>
      <c r="L112" s="2209">
        <v>2836703.8550921017</v>
      </c>
      <c r="M112" s="2210">
        <f t="shared" si="7"/>
        <v>0</v>
      </c>
      <c r="N112" s="2212">
        <f>+'3'!Z93</f>
        <v>159365.38511753382</v>
      </c>
      <c r="O112" s="2209">
        <v>159365.38511753382</v>
      </c>
      <c r="P112" s="2210">
        <f t="shared" si="8"/>
        <v>0</v>
      </c>
      <c r="Q112" s="2213"/>
      <c r="R112" s="2214"/>
      <c r="S112" s="2214"/>
      <c r="T112" s="2215"/>
      <c r="U112" s="2215"/>
    </row>
    <row r="113" spans="1:21">
      <c r="A113" s="2183" t="s">
        <v>260</v>
      </c>
      <c r="B113" s="162">
        <f>+'3'!G94</f>
        <v>2512.8151973682725</v>
      </c>
      <c r="C113" s="2209">
        <v>2512.8151973682725</v>
      </c>
      <c r="D113" s="2210">
        <f t="shared" si="4"/>
        <v>0</v>
      </c>
      <c r="E113" s="2211">
        <f>+'3'!H94</f>
        <v>27766.607930919396</v>
      </c>
      <c r="F113" s="2209">
        <v>27766.607930919396</v>
      </c>
      <c r="G113" s="2210">
        <f t="shared" si="5"/>
        <v>0</v>
      </c>
      <c r="H113" s="2211">
        <f>+'3'!I94</f>
        <v>0</v>
      </c>
      <c r="I113" s="2209">
        <v>0</v>
      </c>
      <c r="J113" s="2210">
        <f t="shared" si="6"/>
        <v>0</v>
      </c>
      <c r="K113" s="2212">
        <f>+'3'!Y94</f>
        <v>39009.723562660714</v>
      </c>
      <c r="L113" s="2209">
        <v>39009.723562660714</v>
      </c>
      <c r="M113" s="2210">
        <f t="shared" si="7"/>
        <v>0</v>
      </c>
      <c r="N113" s="2212">
        <f>+'3'!Z94</f>
        <v>2191.5575035202651</v>
      </c>
      <c r="O113" s="2209">
        <v>2191.5575035202651</v>
      </c>
      <c r="P113" s="2210">
        <f t="shared" si="8"/>
        <v>0</v>
      </c>
      <c r="Q113" s="2213"/>
      <c r="R113" s="2214"/>
      <c r="S113" s="2214"/>
      <c r="T113" s="2215"/>
      <c r="U113" s="2215"/>
    </row>
    <row r="114" spans="1:21">
      <c r="A114" s="2183" t="s">
        <v>271</v>
      </c>
      <c r="B114" s="162">
        <f>+'3'!G95</f>
        <v>125468.68066508225</v>
      </c>
      <c r="C114" s="2209">
        <v>125468.68066508225</v>
      </c>
      <c r="D114" s="2210">
        <f t="shared" si="4"/>
        <v>0</v>
      </c>
      <c r="E114" s="2211">
        <f>+'3'!H95</f>
        <v>1386428.921349158</v>
      </c>
      <c r="F114" s="2209">
        <v>1386428.921349158</v>
      </c>
      <c r="G114" s="2210">
        <f t="shared" si="5"/>
        <v>0</v>
      </c>
      <c r="H114" s="2211">
        <f>+'3'!I95</f>
        <v>0</v>
      </c>
      <c r="I114" s="2209">
        <v>0</v>
      </c>
      <c r="J114" s="2210">
        <f t="shared" si="6"/>
        <v>0</v>
      </c>
      <c r="K114" s="2212">
        <f>+'3'!Y95</f>
        <v>2597227.5577787631</v>
      </c>
      <c r="L114" s="2209">
        <v>2597227.5577787631</v>
      </c>
      <c r="M114" s="2210">
        <f t="shared" si="7"/>
        <v>0</v>
      </c>
      <c r="N114" s="2212">
        <f>+'3'!Z95</f>
        <v>145911.66054936871</v>
      </c>
      <c r="O114" s="2209">
        <v>145911.66054936871</v>
      </c>
      <c r="P114" s="2210">
        <f t="shared" si="8"/>
        <v>0</v>
      </c>
      <c r="Q114" s="2213"/>
      <c r="R114" s="2214"/>
      <c r="S114" s="2214"/>
      <c r="T114" s="2215"/>
      <c r="U114" s="2215"/>
    </row>
    <row r="115" spans="1:21">
      <c r="A115" s="2183" t="s">
        <v>362</v>
      </c>
      <c r="B115" s="162">
        <f>+'3'!G96</f>
        <v>0</v>
      </c>
      <c r="C115" s="2209">
        <v>0</v>
      </c>
      <c r="D115" s="2210">
        <f t="shared" si="4"/>
        <v>0</v>
      </c>
      <c r="E115" s="2211">
        <f>+'3'!H96</f>
        <v>0</v>
      </c>
      <c r="F115" s="2209">
        <v>0</v>
      </c>
      <c r="G115" s="2210">
        <f t="shared" si="5"/>
        <v>0</v>
      </c>
      <c r="H115" s="2211">
        <f>+'3'!I96</f>
        <v>0</v>
      </c>
      <c r="I115" s="2209">
        <v>0</v>
      </c>
      <c r="J115" s="2210">
        <f t="shared" si="6"/>
        <v>0</v>
      </c>
      <c r="K115" s="2212">
        <f>+'3'!Y96</f>
        <v>0</v>
      </c>
      <c r="L115" s="2209">
        <v>0</v>
      </c>
      <c r="M115" s="2210">
        <f t="shared" si="7"/>
        <v>0</v>
      </c>
      <c r="N115" s="2212">
        <f>+'3'!Z96</f>
        <v>0</v>
      </c>
      <c r="O115" s="2209">
        <v>0</v>
      </c>
      <c r="P115" s="2210">
        <f t="shared" si="8"/>
        <v>0</v>
      </c>
      <c r="Q115" s="2213"/>
      <c r="R115" s="2214"/>
      <c r="S115" s="2214"/>
      <c r="T115" s="2215"/>
      <c r="U115" s="2215"/>
    </row>
    <row r="116" spans="1:21">
      <c r="A116" s="2186" t="s">
        <v>141</v>
      </c>
      <c r="B116" s="162">
        <f>+'3'!G97</f>
        <v>4864.9340000000002</v>
      </c>
      <c r="C116" s="2209">
        <v>4864.9340000000002</v>
      </c>
      <c r="D116" s="2210">
        <f t="shared" si="4"/>
        <v>0</v>
      </c>
      <c r="E116" s="2211">
        <f>+'3'!H97</f>
        <v>53757.520699999994</v>
      </c>
      <c r="F116" s="2209">
        <v>53757.520699999994</v>
      </c>
      <c r="G116" s="2210">
        <f t="shared" si="5"/>
        <v>0</v>
      </c>
      <c r="H116" s="2211">
        <f>+'3'!I97</f>
        <v>0</v>
      </c>
      <c r="I116" s="2209">
        <v>0</v>
      </c>
      <c r="J116" s="2210">
        <f t="shared" si="6"/>
        <v>0</v>
      </c>
      <c r="K116" s="2212">
        <f>+'3'!Y97</f>
        <v>172028.95262000005</v>
      </c>
      <c r="L116" s="2209">
        <v>172028.95262000005</v>
      </c>
      <c r="M116" s="2210">
        <f t="shared" si="7"/>
        <v>0</v>
      </c>
      <c r="N116" s="2212">
        <f>+'3'!Z97</f>
        <v>9664.5479000000032</v>
      </c>
      <c r="O116" s="2209">
        <v>9664.5479000000032</v>
      </c>
      <c r="P116" s="2210">
        <f t="shared" si="8"/>
        <v>0</v>
      </c>
      <c r="Q116" s="2213"/>
      <c r="R116" s="2214"/>
      <c r="S116" s="2214"/>
      <c r="T116" s="2215"/>
      <c r="U116" s="2215"/>
    </row>
    <row r="117" spans="1:21">
      <c r="A117" s="2186" t="s">
        <v>303</v>
      </c>
      <c r="B117" s="162">
        <f>+'3'!G98</f>
        <v>28024.282909322377</v>
      </c>
      <c r="C117" s="2209">
        <v>28024.282909322377</v>
      </c>
      <c r="D117" s="2210">
        <f t="shared" si="4"/>
        <v>0</v>
      </c>
      <c r="E117" s="2211">
        <f>+'3'!H98</f>
        <v>309668.32614801213</v>
      </c>
      <c r="F117" s="2209">
        <v>309668.32614801213</v>
      </c>
      <c r="G117" s="2210">
        <f t="shared" si="5"/>
        <v>0</v>
      </c>
      <c r="H117" s="2211">
        <f>+'3'!I98</f>
        <v>0</v>
      </c>
      <c r="I117" s="2209">
        <v>0</v>
      </c>
      <c r="J117" s="2210">
        <f t="shared" si="6"/>
        <v>0</v>
      </c>
      <c r="K117" s="2212">
        <f>+'3'!Y98</f>
        <v>251218.10402354316</v>
      </c>
      <c r="L117" s="2209">
        <v>251218.10402354316</v>
      </c>
      <c r="M117" s="2210">
        <f t="shared" si="7"/>
        <v>0</v>
      </c>
      <c r="N117" s="2212">
        <f>+'3'!Z98</f>
        <v>14113.376630536133</v>
      </c>
      <c r="O117" s="2209">
        <v>14113.376630536133</v>
      </c>
      <c r="P117" s="2210">
        <f t="shared" si="8"/>
        <v>0</v>
      </c>
      <c r="Q117" s="2213"/>
      <c r="R117" s="2214"/>
      <c r="S117" s="2214"/>
      <c r="T117" s="2215"/>
      <c r="U117" s="2215"/>
    </row>
    <row r="118" spans="1:21">
      <c r="A118" s="2186" t="s">
        <v>363</v>
      </c>
      <c r="B118" s="162">
        <f>+'3'!G99</f>
        <v>0</v>
      </c>
      <c r="C118" s="2209">
        <v>0</v>
      </c>
      <c r="D118" s="2210">
        <f t="shared" si="4"/>
        <v>0</v>
      </c>
      <c r="E118" s="2211">
        <f>+'3'!H99</f>
        <v>0</v>
      </c>
      <c r="F118" s="2209">
        <v>0</v>
      </c>
      <c r="G118" s="2210">
        <f t="shared" si="5"/>
        <v>0</v>
      </c>
      <c r="H118" s="2211">
        <f>+'3'!I99</f>
        <v>0</v>
      </c>
      <c r="I118" s="2209">
        <v>0</v>
      </c>
      <c r="J118" s="2210">
        <f t="shared" si="6"/>
        <v>0</v>
      </c>
      <c r="K118" s="2212">
        <f>+'3'!Y99</f>
        <v>0</v>
      </c>
      <c r="L118" s="2209">
        <v>0</v>
      </c>
      <c r="M118" s="2210">
        <f t="shared" si="7"/>
        <v>0</v>
      </c>
      <c r="N118" s="2212">
        <f>+'3'!Z99</f>
        <v>0</v>
      </c>
      <c r="O118" s="2209">
        <v>0</v>
      </c>
      <c r="P118" s="2210">
        <f t="shared" si="8"/>
        <v>0</v>
      </c>
      <c r="Q118" s="2213"/>
      <c r="R118" s="2214"/>
      <c r="S118" s="2214"/>
      <c r="T118" s="2215"/>
      <c r="U118" s="2215"/>
    </row>
    <row r="119" spans="1:21">
      <c r="A119" s="2186" t="s">
        <v>342</v>
      </c>
      <c r="B119" s="162">
        <f>+'3'!G100</f>
        <v>23525.985797890462</v>
      </c>
      <c r="C119" s="2209">
        <v>23525.985797890462</v>
      </c>
      <c r="D119" s="2210">
        <f t="shared" si="4"/>
        <v>0</v>
      </c>
      <c r="E119" s="2211">
        <f>+'3'!H100</f>
        <v>259962.14306668949</v>
      </c>
      <c r="F119" s="2209">
        <v>259962.14306668949</v>
      </c>
      <c r="G119" s="2210">
        <f t="shared" si="5"/>
        <v>0</v>
      </c>
      <c r="H119" s="2211">
        <f>+'3'!I100</f>
        <v>0</v>
      </c>
      <c r="I119" s="2209">
        <v>0</v>
      </c>
      <c r="J119" s="2210">
        <f t="shared" si="6"/>
        <v>0</v>
      </c>
      <c r="K119" s="2212">
        <f>+'3'!Y100</f>
        <v>550422.84535785881</v>
      </c>
      <c r="L119" s="2209">
        <v>550422.84535785881</v>
      </c>
      <c r="M119" s="2210">
        <f t="shared" si="7"/>
        <v>0</v>
      </c>
      <c r="N119" s="2212">
        <f>+'3'!Z100</f>
        <v>30922.631761677461</v>
      </c>
      <c r="O119" s="2209">
        <v>30922.631761677461</v>
      </c>
      <c r="P119" s="2210">
        <f t="shared" si="8"/>
        <v>0</v>
      </c>
      <c r="Q119" s="2213"/>
      <c r="R119" s="2214"/>
      <c r="S119" s="2214"/>
      <c r="T119" s="2215"/>
      <c r="U119" s="2215"/>
    </row>
    <row r="120" spans="1:21">
      <c r="A120" s="2186" t="s">
        <v>364</v>
      </c>
      <c r="B120" s="162">
        <f>+'3'!G101</f>
        <v>0</v>
      </c>
      <c r="C120" s="2209">
        <v>0</v>
      </c>
      <c r="D120" s="2210">
        <f t="shared" si="4"/>
        <v>0</v>
      </c>
      <c r="E120" s="2211">
        <f>+'3'!H101</f>
        <v>0</v>
      </c>
      <c r="F120" s="2209">
        <v>0</v>
      </c>
      <c r="G120" s="2210">
        <f t="shared" si="5"/>
        <v>0</v>
      </c>
      <c r="H120" s="2211">
        <f>+'3'!I101</f>
        <v>0</v>
      </c>
      <c r="I120" s="2209">
        <v>0</v>
      </c>
      <c r="J120" s="2210">
        <f t="shared" si="6"/>
        <v>0</v>
      </c>
      <c r="K120" s="2212">
        <f>+'3'!Y101</f>
        <v>0</v>
      </c>
      <c r="L120" s="2209">
        <v>0</v>
      </c>
      <c r="M120" s="2210">
        <f t="shared" si="7"/>
        <v>0</v>
      </c>
      <c r="N120" s="2212">
        <f>+'3'!Z101</f>
        <v>0</v>
      </c>
      <c r="O120" s="2209">
        <v>0</v>
      </c>
      <c r="P120" s="2210">
        <f t="shared" si="8"/>
        <v>0</v>
      </c>
      <c r="Q120" s="2213"/>
      <c r="R120" s="2214"/>
      <c r="S120" s="2214"/>
      <c r="T120" s="2215"/>
      <c r="U120" s="2215"/>
    </row>
    <row r="121" spans="1:21">
      <c r="A121" s="2186" t="s">
        <v>365</v>
      </c>
      <c r="B121" s="162">
        <f>+'3'!G102</f>
        <v>0</v>
      </c>
      <c r="C121" s="2209">
        <v>0</v>
      </c>
      <c r="D121" s="2210">
        <f t="shared" si="4"/>
        <v>0</v>
      </c>
      <c r="E121" s="2211">
        <f>+'3'!H102</f>
        <v>0</v>
      </c>
      <c r="F121" s="2209">
        <v>0</v>
      </c>
      <c r="G121" s="2210">
        <f t="shared" si="5"/>
        <v>0</v>
      </c>
      <c r="H121" s="2211">
        <f>+'3'!I102</f>
        <v>0</v>
      </c>
      <c r="I121" s="2209">
        <v>0</v>
      </c>
      <c r="J121" s="2210">
        <f t="shared" si="6"/>
        <v>0</v>
      </c>
      <c r="K121" s="2212">
        <f>+'3'!Y102</f>
        <v>0</v>
      </c>
      <c r="L121" s="2209">
        <v>0</v>
      </c>
      <c r="M121" s="2210">
        <f t="shared" si="7"/>
        <v>0</v>
      </c>
      <c r="N121" s="2212">
        <f>+'3'!Z102</f>
        <v>0</v>
      </c>
      <c r="O121" s="2209">
        <v>0</v>
      </c>
      <c r="P121" s="2210">
        <f t="shared" si="8"/>
        <v>0</v>
      </c>
      <c r="Q121" s="2213"/>
      <c r="R121" s="2214"/>
      <c r="S121" s="2214"/>
      <c r="T121" s="2215"/>
      <c r="U121" s="2215"/>
    </row>
    <row r="122" spans="1:21">
      <c r="A122" s="2186" t="s">
        <v>366</v>
      </c>
      <c r="B122" s="162">
        <f>+'3'!G103</f>
        <v>0</v>
      </c>
      <c r="C122" s="2209">
        <v>0</v>
      </c>
      <c r="D122" s="2210">
        <f t="shared" si="4"/>
        <v>0</v>
      </c>
      <c r="E122" s="2211">
        <f>+'3'!H103</f>
        <v>0</v>
      </c>
      <c r="F122" s="2209">
        <v>0</v>
      </c>
      <c r="G122" s="2210">
        <f t="shared" si="5"/>
        <v>0</v>
      </c>
      <c r="H122" s="2211">
        <f>+'3'!I103</f>
        <v>0</v>
      </c>
      <c r="I122" s="2209">
        <v>0</v>
      </c>
      <c r="J122" s="2210">
        <f t="shared" si="6"/>
        <v>0</v>
      </c>
      <c r="K122" s="2212">
        <f>+'3'!Y103</f>
        <v>0</v>
      </c>
      <c r="L122" s="2209">
        <v>0</v>
      </c>
      <c r="M122" s="2210">
        <f t="shared" si="7"/>
        <v>0</v>
      </c>
      <c r="N122" s="2212">
        <f>+'3'!Z103</f>
        <v>0</v>
      </c>
      <c r="O122" s="2209">
        <v>0</v>
      </c>
      <c r="P122" s="2210">
        <f t="shared" si="8"/>
        <v>0</v>
      </c>
      <c r="Q122" s="2213"/>
      <c r="R122" s="2214"/>
      <c r="S122" s="2214"/>
      <c r="T122" s="2215"/>
      <c r="U122" s="2215"/>
    </row>
    <row r="123" spans="1:21">
      <c r="A123" s="2186" t="s">
        <v>367</v>
      </c>
      <c r="B123" s="162">
        <f>+'3'!G104</f>
        <v>0</v>
      </c>
      <c r="C123" s="2209">
        <v>0</v>
      </c>
      <c r="D123" s="2210">
        <f t="shared" si="4"/>
        <v>0</v>
      </c>
      <c r="E123" s="2211">
        <f>+'3'!H104</f>
        <v>0</v>
      </c>
      <c r="F123" s="2209">
        <v>0</v>
      </c>
      <c r="G123" s="2210">
        <f t="shared" si="5"/>
        <v>0</v>
      </c>
      <c r="H123" s="2211">
        <f>+'3'!I104</f>
        <v>0</v>
      </c>
      <c r="I123" s="2209">
        <v>0</v>
      </c>
      <c r="J123" s="2210">
        <f t="shared" si="6"/>
        <v>0</v>
      </c>
      <c r="K123" s="2212">
        <f>+'3'!Y104</f>
        <v>0</v>
      </c>
      <c r="L123" s="2209">
        <v>0</v>
      </c>
      <c r="M123" s="2210">
        <f t="shared" si="7"/>
        <v>0</v>
      </c>
      <c r="N123" s="2212">
        <f>+'3'!Z104</f>
        <v>0</v>
      </c>
      <c r="O123" s="2209">
        <v>0</v>
      </c>
      <c r="P123" s="2210">
        <f t="shared" si="8"/>
        <v>0</v>
      </c>
      <c r="Q123" s="2213"/>
      <c r="R123" s="2214"/>
      <c r="S123" s="2214"/>
      <c r="T123" s="2215"/>
      <c r="U123" s="2215"/>
    </row>
    <row r="124" spans="1:21">
      <c r="A124" s="2186" t="s">
        <v>350</v>
      </c>
      <c r="B124" s="162">
        <f>+'3'!G105</f>
        <v>1307.9809878639412</v>
      </c>
      <c r="C124" s="2209">
        <v>1307.9809878639412</v>
      </c>
      <c r="D124" s="2210">
        <f t="shared" si="4"/>
        <v>0</v>
      </c>
      <c r="E124" s="2211">
        <f>+'3'!H105</f>
        <v>14453.189915896546</v>
      </c>
      <c r="F124" s="2209">
        <v>14453.189915896546</v>
      </c>
      <c r="G124" s="2210">
        <f t="shared" si="5"/>
        <v>0</v>
      </c>
      <c r="H124" s="2211">
        <f>+'3'!I105</f>
        <v>0</v>
      </c>
      <c r="I124" s="2209">
        <v>0</v>
      </c>
      <c r="J124" s="2210">
        <f t="shared" si="6"/>
        <v>0</v>
      </c>
      <c r="K124" s="2212">
        <f>+'3'!Y105</f>
        <v>25938.716098947469</v>
      </c>
      <c r="L124" s="2209">
        <v>25938.716098947469</v>
      </c>
      <c r="M124" s="2210">
        <f t="shared" si="7"/>
        <v>0</v>
      </c>
      <c r="N124" s="2212">
        <f>+'3'!Z105</f>
        <v>1457.2312415139029</v>
      </c>
      <c r="O124" s="2209">
        <v>1457.2312415139029</v>
      </c>
      <c r="P124" s="2210">
        <f t="shared" si="8"/>
        <v>0</v>
      </c>
      <c r="Q124" s="2213"/>
      <c r="R124" s="2214"/>
      <c r="S124" s="2214"/>
      <c r="T124" s="2215"/>
      <c r="U124" s="2215"/>
    </row>
    <row r="125" spans="1:21">
      <c r="A125" s="2186" t="s">
        <v>368</v>
      </c>
      <c r="B125" s="162">
        <f>+'3'!G106</f>
        <v>0</v>
      </c>
      <c r="C125" s="2209">
        <v>0</v>
      </c>
      <c r="D125" s="2210">
        <f t="shared" si="4"/>
        <v>0</v>
      </c>
      <c r="E125" s="2211">
        <f>+'3'!H106</f>
        <v>0</v>
      </c>
      <c r="F125" s="2209">
        <v>0</v>
      </c>
      <c r="G125" s="2210">
        <f t="shared" si="5"/>
        <v>0</v>
      </c>
      <c r="H125" s="2211">
        <f>+'3'!I106</f>
        <v>0</v>
      </c>
      <c r="I125" s="2209">
        <v>0</v>
      </c>
      <c r="J125" s="2210">
        <f t="shared" si="6"/>
        <v>0</v>
      </c>
      <c r="K125" s="2212">
        <f>+'3'!Y106</f>
        <v>0</v>
      </c>
      <c r="L125" s="2209">
        <v>0</v>
      </c>
      <c r="M125" s="2210">
        <f t="shared" si="7"/>
        <v>0</v>
      </c>
      <c r="N125" s="2212">
        <f>+'3'!Z106</f>
        <v>0</v>
      </c>
      <c r="O125" s="2209">
        <v>0</v>
      </c>
      <c r="P125" s="2210">
        <f t="shared" si="8"/>
        <v>0</v>
      </c>
      <c r="Q125" s="2213"/>
      <c r="R125" s="2214"/>
      <c r="S125" s="2214"/>
      <c r="T125" s="2215"/>
      <c r="U125" s="2215"/>
    </row>
    <row r="126" spans="1:21">
      <c r="A126" s="2186" t="s">
        <v>1479</v>
      </c>
      <c r="B126" s="162">
        <f>+'3'!G107</f>
        <v>0</v>
      </c>
      <c r="C126" s="2209">
        <v>0</v>
      </c>
      <c r="D126" s="2210">
        <f t="shared" si="4"/>
        <v>0</v>
      </c>
      <c r="E126" s="2211">
        <f>+'3'!H107</f>
        <v>0</v>
      </c>
      <c r="F126" s="2209">
        <v>0</v>
      </c>
      <c r="G126" s="2210">
        <f t="shared" si="5"/>
        <v>0</v>
      </c>
      <c r="H126" s="2211">
        <f>+'3'!I107</f>
        <v>0</v>
      </c>
      <c r="I126" s="2209">
        <v>0</v>
      </c>
      <c r="J126" s="2210">
        <f t="shared" si="6"/>
        <v>0</v>
      </c>
      <c r="K126" s="2212">
        <f>+'3'!Y107</f>
        <v>0</v>
      </c>
      <c r="L126" s="2209">
        <v>0</v>
      </c>
      <c r="M126" s="2210">
        <f t="shared" si="7"/>
        <v>0</v>
      </c>
      <c r="N126" s="2212">
        <f>+'3'!Z107</f>
        <v>0</v>
      </c>
      <c r="O126" s="2209">
        <v>0</v>
      </c>
      <c r="P126" s="2210">
        <f t="shared" si="8"/>
        <v>0</v>
      </c>
      <c r="Q126" s="2213"/>
      <c r="R126" s="2214"/>
      <c r="S126" s="2214"/>
      <c r="T126" s="2215"/>
      <c r="U126" s="2215"/>
    </row>
    <row r="127" spans="1:21">
      <c r="A127" s="2186" t="s">
        <v>1558</v>
      </c>
      <c r="B127" s="162">
        <f>+'3'!G108</f>
        <v>0</v>
      </c>
      <c r="C127" s="2209">
        <v>0</v>
      </c>
      <c r="D127" s="2210">
        <f t="shared" si="4"/>
        <v>0</v>
      </c>
      <c r="E127" s="2211">
        <f>+'3'!H108</f>
        <v>0</v>
      </c>
      <c r="F127" s="2209">
        <v>0</v>
      </c>
      <c r="G127" s="2210">
        <f t="shared" si="5"/>
        <v>0</v>
      </c>
      <c r="H127" s="2211">
        <f>+'3'!I108</f>
        <v>0</v>
      </c>
      <c r="I127" s="2209">
        <v>0</v>
      </c>
      <c r="J127" s="2210">
        <f t="shared" si="6"/>
        <v>0</v>
      </c>
      <c r="K127" s="2212">
        <f>+'3'!Y108</f>
        <v>0</v>
      </c>
      <c r="L127" s="2209">
        <v>0</v>
      </c>
      <c r="M127" s="2210">
        <f t="shared" si="7"/>
        <v>0</v>
      </c>
      <c r="N127" s="2212">
        <f>+'3'!Z108</f>
        <v>0</v>
      </c>
      <c r="O127" s="2209">
        <v>0</v>
      </c>
      <c r="P127" s="2210">
        <f t="shared" si="8"/>
        <v>0</v>
      </c>
      <c r="Q127" s="2213"/>
      <c r="R127" s="2214"/>
      <c r="S127" s="2214"/>
      <c r="T127" s="2215"/>
      <c r="U127" s="2215"/>
    </row>
    <row r="128" spans="1:21">
      <c r="A128" s="2186" t="s">
        <v>1777</v>
      </c>
      <c r="B128" s="162">
        <f>+'3'!G109</f>
        <v>94.605614029306039</v>
      </c>
      <c r="C128" s="2209">
        <v>94.605614029306039</v>
      </c>
      <c r="D128" s="2210">
        <f t="shared" si="4"/>
        <v>0</v>
      </c>
      <c r="E128" s="2211">
        <f>+'3'!H109</f>
        <v>1045.3920350238313</v>
      </c>
      <c r="F128" s="2209">
        <v>1045.3920350238313</v>
      </c>
      <c r="G128" s="2210">
        <f t="shared" si="5"/>
        <v>0</v>
      </c>
      <c r="H128" s="2211">
        <f>+'3'!I109</f>
        <v>0</v>
      </c>
      <c r="I128" s="2209">
        <v>0</v>
      </c>
      <c r="J128" s="2210">
        <f t="shared" si="6"/>
        <v>0</v>
      </c>
      <c r="K128" s="2212">
        <f>+'3'!Y109</f>
        <v>593.60292522688053</v>
      </c>
      <c r="L128" s="2209">
        <v>593.60292522688053</v>
      </c>
      <c r="M128" s="2210">
        <f t="shared" si="7"/>
        <v>0</v>
      </c>
      <c r="N128" s="2212">
        <f>+'3'!Z109</f>
        <v>33.34847894533037</v>
      </c>
      <c r="O128" s="2209">
        <v>33.34847894533037</v>
      </c>
      <c r="P128" s="2210">
        <f t="shared" si="8"/>
        <v>0</v>
      </c>
      <c r="Q128" s="176"/>
      <c r="R128" s="176"/>
      <c r="S128" s="176"/>
      <c r="T128" s="176"/>
      <c r="U128" s="176"/>
    </row>
    <row r="129" spans="1:21">
      <c r="A129" s="2248" t="s">
        <v>1806</v>
      </c>
      <c r="B129" s="162">
        <f>+'3'!G110</f>
        <v>0</v>
      </c>
      <c r="C129" s="2209">
        <v>0</v>
      </c>
      <c r="D129" s="2210">
        <f t="shared" si="4"/>
        <v>0</v>
      </c>
      <c r="E129" s="2211">
        <f>+'3'!H110</f>
        <v>0</v>
      </c>
      <c r="F129" s="2209">
        <v>0</v>
      </c>
      <c r="G129" s="2210">
        <f t="shared" si="5"/>
        <v>0</v>
      </c>
      <c r="H129" s="2211">
        <f>+'3'!I110</f>
        <v>0</v>
      </c>
      <c r="I129" s="2209"/>
      <c r="J129" s="2210">
        <f t="shared" si="6"/>
        <v>0</v>
      </c>
      <c r="K129" s="2212">
        <f>+'3'!Y110</f>
        <v>0</v>
      </c>
      <c r="L129" s="2209">
        <v>0</v>
      </c>
      <c r="M129" s="2210">
        <f t="shared" si="7"/>
        <v>0</v>
      </c>
      <c r="N129" s="2212">
        <f>+'3'!Z110</f>
        <v>0</v>
      </c>
      <c r="O129" s="2209">
        <v>0</v>
      </c>
      <c r="P129" s="2210">
        <f t="shared" si="8"/>
        <v>0</v>
      </c>
      <c r="Q129" s="176"/>
      <c r="R129" s="176"/>
      <c r="S129" s="176"/>
      <c r="T129" s="176"/>
      <c r="U129" s="176"/>
    </row>
    <row r="130" spans="1:21">
      <c r="A130" s="2248" t="s">
        <v>1807</v>
      </c>
      <c r="B130" s="162">
        <f>+'3'!G111</f>
        <v>0</v>
      </c>
      <c r="C130" s="2209">
        <v>0</v>
      </c>
      <c r="D130" s="2210">
        <f t="shared" si="4"/>
        <v>0</v>
      </c>
      <c r="E130" s="2211">
        <f>+'3'!H111</f>
        <v>0</v>
      </c>
      <c r="F130" s="2209">
        <v>0</v>
      </c>
      <c r="G130" s="2210">
        <f t="shared" si="5"/>
        <v>0</v>
      </c>
      <c r="H130" s="2211">
        <f>+'3'!I111</f>
        <v>0</v>
      </c>
      <c r="I130" s="2209"/>
      <c r="J130" s="2210">
        <f t="shared" si="6"/>
        <v>0</v>
      </c>
      <c r="K130" s="2212">
        <f>+'3'!Y111</f>
        <v>0</v>
      </c>
      <c r="L130" s="2209">
        <v>0</v>
      </c>
      <c r="M130" s="2210">
        <f t="shared" si="7"/>
        <v>0</v>
      </c>
      <c r="N130" s="2212">
        <f>+'3'!Z111</f>
        <v>0</v>
      </c>
      <c r="O130" s="2209">
        <v>0</v>
      </c>
      <c r="P130" s="2210">
        <f t="shared" si="8"/>
        <v>0</v>
      </c>
      <c r="Q130" s="176"/>
      <c r="R130" s="176"/>
      <c r="S130" s="176"/>
      <c r="T130" s="176"/>
      <c r="U130" s="176"/>
    </row>
    <row r="131" spans="1:21">
      <c r="A131" s="2249" t="s">
        <v>1808</v>
      </c>
      <c r="B131" s="2216">
        <f>+'3'!G112</f>
        <v>0</v>
      </c>
      <c r="C131" s="2217">
        <v>0</v>
      </c>
      <c r="D131" s="2219">
        <f t="shared" si="4"/>
        <v>0</v>
      </c>
      <c r="E131" s="2218">
        <f>+'3'!H112</f>
        <v>0</v>
      </c>
      <c r="F131" s="2217">
        <v>0</v>
      </c>
      <c r="G131" s="2219">
        <f t="shared" si="5"/>
        <v>0</v>
      </c>
      <c r="H131" s="2218">
        <f>+'3'!I112</f>
        <v>0</v>
      </c>
      <c r="I131" s="2217"/>
      <c r="J131" s="2219">
        <f t="shared" si="6"/>
        <v>0</v>
      </c>
      <c r="K131" s="2220">
        <f>+'3'!Y112</f>
        <v>0</v>
      </c>
      <c r="L131" s="2217">
        <v>0</v>
      </c>
      <c r="M131" s="2219">
        <f t="shared" si="7"/>
        <v>0</v>
      </c>
      <c r="N131" s="2220">
        <f>+'3'!Z112</f>
        <v>0</v>
      </c>
      <c r="O131" s="2217">
        <v>0</v>
      </c>
      <c r="P131" s="2219">
        <f t="shared" si="8"/>
        <v>0</v>
      </c>
      <c r="Q131" s="176"/>
      <c r="R131" s="176"/>
      <c r="S131" s="176"/>
      <c r="T131" s="176"/>
      <c r="U131" s="176"/>
    </row>
    <row r="132" spans="1:21">
      <c r="A132" s="2206" t="s">
        <v>766</v>
      </c>
      <c r="B132" s="162">
        <f t="shared" ref="B132:P132" si="9">SUM(B101:B131)</f>
        <v>956309.04060484911</v>
      </c>
      <c r="C132" s="2221">
        <f t="shared" si="9"/>
        <v>956309.04060484911</v>
      </c>
      <c r="D132" s="2210">
        <f t="shared" si="9"/>
        <v>0</v>
      </c>
      <c r="E132" s="162">
        <f t="shared" si="9"/>
        <v>10567214.898683576</v>
      </c>
      <c r="F132" s="2221">
        <f t="shared" si="9"/>
        <v>10567214.898683576</v>
      </c>
      <c r="G132" s="2210">
        <f t="shared" si="9"/>
        <v>0</v>
      </c>
      <c r="H132" s="162">
        <f t="shared" si="9"/>
        <v>0</v>
      </c>
      <c r="I132" s="2221">
        <f t="shared" si="9"/>
        <v>0</v>
      </c>
      <c r="J132" s="2210">
        <f t="shared" si="9"/>
        <v>0</v>
      </c>
      <c r="K132" s="162">
        <f t="shared" si="9"/>
        <v>14928905.155450976</v>
      </c>
      <c r="L132" s="2221">
        <f t="shared" si="9"/>
        <v>14928905.155450976</v>
      </c>
      <c r="M132" s="2210">
        <f t="shared" si="9"/>
        <v>0</v>
      </c>
      <c r="N132" s="162">
        <f t="shared" si="9"/>
        <v>838702.53682308842</v>
      </c>
      <c r="O132" s="2221">
        <f t="shared" si="9"/>
        <v>838702.53682308842</v>
      </c>
      <c r="P132" s="2210">
        <f t="shared" si="9"/>
        <v>0</v>
      </c>
      <c r="Q132" s="2222"/>
      <c r="R132" s="2222"/>
      <c r="S132" s="2222"/>
      <c r="T132" s="2222"/>
      <c r="U132" s="2222"/>
    </row>
    <row r="133" spans="1:21" ht="13.5" thickBot="1">
      <c r="A133" s="2223"/>
      <c r="B133" s="2224"/>
      <c r="C133" s="2225"/>
      <c r="D133" s="2226"/>
      <c r="E133" s="2227"/>
      <c r="F133" s="2225"/>
      <c r="G133" s="2226"/>
      <c r="H133" s="2227"/>
      <c r="I133" s="2225"/>
      <c r="J133" s="2226"/>
      <c r="K133" s="2228"/>
      <c r="L133" s="2229"/>
      <c r="M133" s="2230"/>
      <c r="N133" s="2228"/>
      <c r="O133" s="2229"/>
      <c r="P133" s="2230"/>
      <c r="Q133" s="1646"/>
      <c r="R133" s="1646"/>
      <c r="S133" s="1646"/>
      <c r="T133" s="1646"/>
    </row>
    <row r="134" spans="1:21">
      <c r="C134" s="34"/>
      <c r="D134" s="2231"/>
      <c r="K134" s="2232"/>
      <c r="L134" s="2232"/>
      <c r="M134" s="2232"/>
      <c r="Q134" s="1646"/>
      <c r="R134" s="2233"/>
      <c r="S134" s="2233"/>
      <c r="T134" s="1646"/>
    </row>
    <row r="135" spans="1:21" ht="13.5" thickBot="1">
      <c r="K135" s="2232"/>
      <c r="L135" s="2232"/>
      <c r="M135" s="2232"/>
      <c r="Q135" s="1646"/>
      <c r="R135" s="1646"/>
      <c r="S135" s="1646"/>
      <c r="T135" s="1646"/>
    </row>
    <row r="136" spans="1:21">
      <c r="A136" s="1218"/>
      <c r="B136" s="2364" t="s">
        <v>1857</v>
      </c>
      <c r="C136" s="2364"/>
      <c r="D136" s="2365"/>
      <c r="E136" s="2366" t="s">
        <v>503</v>
      </c>
      <c r="F136" s="2367"/>
      <c r="G136" s="2368"/>
      <c r="H136" s="2367" t="s">
        <v>504</v>
      </c>
      <c r="I136" s="2367"/>
      <c r="J136" s="2369"/>
      <c r="K136" s="2367" t="s">
        <v>505</v>
      </c>
      <c r="L136" s="2367"/>
      <c r="M136" s="2369"/>
      <c r="N136" s="2366" t="s">
        <v>506</v>
      </c>
      <c r="O136" s="2367"/>
      <c r="P136" s="2368"/>
      <c r="Q136" s="1646"/>
      <c r="R136" s="1646"/>
      <c r="S136" s="1646"/>
      <c r="T136" s="1646"/>
    </row>
    <row r="137" spans="1:21" ht="13.5" thickBot="1">
      <c r="A137" s="2197" t="s">
        <v>0</v>
      </c>
      <c r="B137" s="2199"/>
      <c r="C137" s="2199"/>
      <c r="D137" s="2200"/>
      <c r="E137" s="2376"/>
      <c r="F137" s="2377"/>
      <c r="G137" s="2378"/>
      <c r="H137" s="2376"/>
      <c r="I137" s="2377"/>
      <c r="J137" s="2378"/>
      <c r="K137" s="2376"/>
      <c r="L137" s="2377"/>
      <c r="M137" s="2378"/>
      <c r="N137" s="2234"/>
      <c r="O137" s="2134"/>
      <c r="P137" s="2135"/>
      <c r="Q137" s="1646"/>
      <c r="R137" s="1646"/>
      <c r="S137" s="1646"/>
      <c r="T137" s="1646"/>
    </row>
    <row r="138" spans="1:21">
      <c r="A138" s="2202"/>
      <c r="B138" s="2203"/>
      <c r="C138" s="2203" t="str">
        <f>+F138</f>
        <v xml:space="preserve"> OCTUBRE 2012  </v>
      </c>
      <c r="D138" s="2204"/>
      <c r="E138" s="2205"/>
      <c r="F138" s="2203" t="str">
        <f>+I99</f>
        <v xml:space="preserve"> OCTUBRE 2012  </v>
      </c>
      <c r="G138" s="2204"/>
      <c r="H138" s="2205"/>
      <c r="I138" s="2203" t="str">
        <f>+F138</f>
        <v xml:space="preserve"> OCTUBRE 2012  </v>
      </c>
      <c r="J138" s="2204"/>
      <c r="K138" s="2205"/>
      <c r="L138" s="2203" t="str">
        <f>+I138</f>
        <v xml:space="preserve"> OCTUBRE 2012  </v>
      </c>
      <c r="M138" s="2204"/>
      <c r="N138" s="2205"/>
      <c r="O138" s="2203" t="str">
        <f>+I138</f>
        <v xml:space="preserve"> OCTUBRE 2012  </v>
      </c>
      <c r="P138" s="2204"/>
      <c r="Q138" s="1646"/>
      <c r="R138" s="1646"/>
      <c r="S138" s="1646"/>
      <c r="T138" s="1646"/>
    </row>
    <row r="139" spans="1:21">
      <c r="A139" s="2206"/>
      <c r="B139" s="2256" t="s">
        <v>1879</v>
      </c>
      <c r="C139" s="2257" t="s">
        <v>1865</v>
      </c>
      <c r="D139" s="2207" t="s">
        <v>1856</v>
      </c>
      <c r="E139" s="2256" t="s">
        <v>1879</v>
      </c>
      <c r="F139" s="2257" t="s">
        <v>1865</v>
      </c>
      <c r="G139" s="2207" t="s">
        <v>1856</v>
      </c>
      <c r="H139" s="2256" t="s">
        <v>1879</v>
      </c>
      <c r="I139" s="2257" t="s">
        <v>1865</v>
      </c>
      <c r="J139" s="2207" t="s">
        <v>1856</v>
      </c>
      <c r="K139" s="2256" t="s">
        <v>1879</v>
      </c>
      <c r="L139" s="2257" t="s">
        <v>1865</v>
      </c>
      <c r="M139" s="2207" t="s">
        <v>1856</v>
      </c>
      <c r="N139" s="2256" t="s">
        <v>1879</v>
      </c>
      <c r="O139" s="2257" t="s">
        <v>1865</v>
      </c>
      <c r="P139" s="2207" t="s">
        <v>1856</v>
      </c>
      <c r="Q139" s="1646"/>
      <c r="R139" s="1646"/>
      <c r="S139" s="1646"/>
      <c r="T139" s="1646"/>
    </row>
    <row r="140" spans="1:21">
      <c r="A140" s="2183" t="s">
        <v>12</v>
      </c>
      <c r="B140" s="2235">
        <f>+'3'!AA82</f>
        <v>15794.307125703472</v>
      </c>
      <c r="C140" s="2258">
        <v>15794.307125703472</v>
      </c>
      <c r="D140" s="2210">
        <f>+B140-C140</f>
        <v>0</v>
      </c>
      <c r="E140" s="2211">
        <f>+'3'!K82</f>
        <v>0</v>
      </c>
      <c r="F140" s="2209">
        <v>0</v>
      </c>
      <c r="G140" s="2210">
        <f>+E140-F140</f>
        <v>0</v>
      </c>
      <c r="H140" s="2211">
        <f>+'3'!L82</f>
        <v>3897.115679106736</v>
      </c>
      <c r="I140" s="2209">
        <v>3897.115679106736</v>
      </c>
      <c r="J140" s="2210">
        <f>+H140-I140</f>
        <v>0</v>
      </c>
      <c r="K140" s="2211">
        <f>+'3'!M82</f>
        <v>2598.077119404491</v>
      </c>
      <c r="L140" s="2209">
        <v>2598.077119404491</v>
      </c>
      <c r="M140" s="2210">
        <f>+K140-L140</f>
        <v>0</v>
      </c>
      <c r="N140" s="2212">
        <f>+'3'!N82</f>
        <v>6495.1927985112279</v>
      </c>
      <c r="O140" s="2209">
        <v>6495.1927985112279</v>
      </c>
      <c r="P140" s="2210">
        <f>+N140-O140</f>
        <v>0</v>
      </c>
      <c r="Q140" s="1646"/>
      <c r="R140" s="1646"/>
      <c r="S140" s="1646"/>
      <c r="T140" s="1646"/>
    </row>
    <row r="141" spans="1:21">
      <c r="A141" s="2183" t="s">
        <v>39</v>
      </c>
      <c r="B141" s="2235">
        <f>+'3'!AA83</f>
        <v>204327.39122322909</v>
      </c>
      <c r="C141" s="2258">
        <v>204327.39122322909</v>
      </c>
      <c r="D141" s="2210">
        <f t="shared" ref="D141:D170" si="10">+B141-C141</f>
        <v>0</v>
      </c>
      <c r="E141" s="2211">
        <f>+'3'!K83</f>
        <v>0</v>
      </c>
      <c r="F141" s="2209">
        <v>0</v>
      </c>
      <c r="G141" s="2210">
        <f t="shared" ref="G141:G170" si="11">+E141-F141</f>
        <v>0</v>
      </c>
      <c r="H141" s="2211">
        <f>+'3'!L83</f>
        <v>31930.210392610741</v>
      </c>
      <c r="I141" s="2209">
        <v>31930.210392610741</v>
      </c>
      <c r="J141" s="2210">
        <f t="shared" ref="J141:J170" si="12">+H141-I141</f>
        <v>0</v>
      </c>
      <c r="K141" s="2211">
        <f>+'3'!M83</f>
        <v>21286.806928407157</v>
      </c>
      <c r="L141" s="2209">
        <v>21286.806928407157</v>
      </c>
      <c r="M141" s="2210">
        <f t="shared" ref="M141:M170" si="13">+K141-L141</f>
        <v>0</v>
      </c>
      <c r="N141" s="2212">
        <f>+'3'!N83</f>
        <v>53217.017321017927</v>
      </c>
      <c r="O141" s="2209">
        <v>53217.017321017927</v>
      </c>
      <c r="P141" s="2210">
        <f t="shared" ref="P141:P170" si="14">+N141-O141</f>
        <v>0</v>
      </c>
      <c r="Q141" s="1646"/>
      <c r="R141" s="1646"/>
      <c r="S141" s="1646"/>
      <c r="T141" s="1646"/>
    </row>
    <row r="142" spans="1:21">
      <c r="A142" s="2183" t="s">
        <v>99</v>
      </c>
      <c r="B142" s="2235">
        <f>+'3'!AA84</f>
        <v>13033.932159682377</v>
      </c>
      <c r="C142" s="2258">
        <v>13033.932159682377</v>
      </c>
      <c r="D142" s="2210">
        <f t="shared" si="10"/>
        <v>0</v>
      </c>
      <c r="E142" s="2211">
        <f>+'3'!K84</f>
        <v>0</v>
      </c>
      <c r="F142" s="2209">
        <v>0</v>
      </c>
      <c r="G142" s="2210">
        <f t="shared" si="11"/>
        <v>0</v>
      </c>
      <c r="H142" s="2211">
        <f>+'3'!L84</f>
        <v>3826.6782930257541</v>
      </c>
      <c r="I142" s="2209">
        <v>3826.6782930257541</v>
      </c>
      <c r="J142" s="2210">
        <f t="shared" si="12"/>
        <v>0</v>
      </c>
      <c r="K142" s="2211">
        <f>+'3'!M84</f>
        <v>2551.1188620171692</v>
      </c>
      <c r="L142" s="2209">
        <v>2551.1188620171692</v>
      </c>
      <c r="M142" s="2210">
        <f t="shared" si="13"/>
        <v>0</v>
      </c>
      <c r="N142" s="2212">
        <f>+'3'!N84</f>
        <v>6377.7971550429211</v>
      </c>
      <c r="O142" s="2209">
        <v>6377.7971550429211</v>
      </c>
      <c r="P142" s="2210">
        <f t="shared" si="14"/>
        <v>0</v>
      </c>
      <c r="Q142" s="1646"/>
      <c r="R142" s="1646"/>
      <c r="S142" s="1646"/>
      <c r="T142" s="1646"/>
    </row>
    <row r="143" spans="1:21">
      <c r="A143" s="2183" t="s">
        <v>132</v>
      </c>
      <c r="B143" s="2235">
        <f>+'3'!AA85</f>
        <v>57295.568620720645</v>
      </c>
      <c r="C143" s="2258">
        <v>57295.568620720645</v>
      </c>
      <c r="D143" s="2210">
        <f t="shared" si="10"/>
        <v>0</v>
      </c>
      <c r="E143" s="2211">
        <f>+'3'!K85</f>
        <v>0</v>
      </c>
      <c r="F143" s="2209">
        <v>0</v>
      </c>
      <c r="G143" s="2210">
        <f t="shared" si="11"/>
        <v>0</v>
      </c>
      <c r="H143" s="2211">
        <f>+'3'!L85</f>
        <v>8045.5191534812147</v>
      </c>
      <c r="I143" s="2209">
        <v>8045.5191534812147</v>
      </c>
      <c r="J143" s="2210">
        <f t="shared" si="12"/>
        <v>0</v>
      </c>
      <c r="K143" s="2211">
        <f>+'3'!M85</f>
        <v>5363.679435654145</v>
      </c>
      <c r="L143" s="2209">
        <v>5363.679435654145</v>
      </c>
      <c r="M143" s="2210">
        <f t="shared" si="13"/>
        <v>0</v>
      </c>
      <c r="N143" s="2212">
        <f>+'3'!N85</f>
        <v>13409.198589135363</v>
      </c>
      <c r="O143" s="2209">
        <v>13409.198589135363</v>
      </c>
      <c r="P143" s="2210">
        <f t="shared" si="14"/>
        <v>0</v>
      </c>
      <c r="Q143" s="1646"/>
      <c r="R143" s="1646"/>
      <c r="S143" s="1646"/>
      <c r="T143" s="1646"/>
    </row>
    <row r="144" spans="1:21">
      <c r="A144" s="2183" t="s">
        <v>434</v>
      </c>
      <c r="B144" s="2235">
        <f>+'3'!AA86</f>
        <v>40373.578060344822</v>
      </c>
      <c r="C144" s="2258">
        <v>40373.578060344822</v>
      </c>
      <c r="D144" s="2210">
        <f t="shared" si="10"/>
        <v>0</v>
      </c>
      <c r="E144" s="2211">
        <f>+'3'!K86</f>
        <v>0</v>
      </c>
      <c r="F144" s="2209">
        <v>0</v>
      </c>
      <c r="G144" s="2210">
        <f t="shared" si="11"/>
        <v>0</v>
      </c>
      <c r="H144" s="2211">
        <f>+'3'!L86</f>
        <v>5649.748331463742</v>
      </c>
      <c r="I144" s="2209">
        <v>5649.748331463742</v>
      </c>
      <c r="J144" s="2210">
        <f t="shared" si="12"/>
        <v>0</v>
      </c>
      <c r="K144" s="2211">
        <f>+'3'!M86</f>
        <v>3766.4988876424964</v>
      </c>
      <c r="L144" s="2209">
        <v>3766.4988876424964</v>
      </c>
      <c r="M144" s="2210">
        <f t="shared" si="13"/>
        <v>0</v>
      </c>
      <c r="N144" s="2212">
        <f>+'3'!N86</f>
        <v>9416.2472191062407</v>
      </c>
      <c r="O144" s="2209">
        <v>9416.2472191062407</v>
      </c>
      <c r="P144" s="2210">
        <f t="shared" si="14"/>
        <v>0</v>
      </c>
      <c r="Q144" s="1646"/>
      <c r="R144" s="1646"/>
      <c r="S144" s="1646"/>
      <c r="T144" s="1646"/>
    </row>
    <row r="145" spans="1:20">
      <c r="A145" s="2183" t="s">
        <v>221</v>
      </c>
      <c r="B145" s="2235">
        <f>+'3'!AA87</f>
        <v>123580.61185664518</v>
      </c>
      <c r="C145" s="2258">
        <v>123580.61185664518</v>
      </c>
      <c r="D145" s="2210">
        <f t="shared" si="10"/>
        <v>0</v>
      </c>
      <c r="E145" s="2211">
        <f>+'3'!K87</f>
        <v>0</v>
      </c>
      <c r="F145" s="2209">
        <v>0</v>
      </c>
      <c r="G145" s="2210">
        <f t="shared" si="11"/>
        <v>0</v>
      </c>
      <c r="H145" s="2211">
        <f>+'3'!L87</f>
        <v>23907.704385928151</v>
      </c>
      <c r="I145" s="2209">
        <v>23907.704385928151</v>
      </c>
      <c r="J145" s="2210">
        <f t="shared" si="12"/>
        <v>0</v>
      </c>
      <c r="K145" s="2211">
        <f>+'3'!M87</f>
        <v>15938.46959061877</v>
      </c>
      <c r="L145" s="2209">
        <v>15938.46959061877</v>
      </c>
      <c r="M145" s="2210">
        <f t="shared" si="13"/>
        <v>0</v>
      </c>
      <c r="N145" s="2212">
        <f>+'3'!N87</f>
        <v>39846.173976546932</v>
      </c>
      <c r="O145" s="2209">
        <v>39846.173976546932</v>
      </c>
      <c r="P145" s="2210">
        <f t="shared" si="14"/>
        <v>0</v>
      </c>
      <c r="Q145" s="1646"/>
      <c r="R145" s="1646"/>
      <c r="S145" s="1646"/>
      <c r="T145" s="1646"/>
    </row>
    <row r="146" spans="1:20">
      <c r="A146" s="2183" t="s">
        <v>92</v>
      </c>
      <c r="B146" s="2235">
        <f>+'3'!AA88</f>
        <v>31933.240629357802</v>
      </c>
      <c r="C146" s="2258">
        <v>31933.240629357802</v>
      </c>
      <c r="D146" s="2210">
        <f t="shared" si="10"/>
        <v>0</v>
      </c>
      <c r="E146" s="2211">
        <f>+'3'!K88</f>
        <v>0</v>
      </c>
      <c r="F146" s="2209">
        <v>0</v>
      </c>
      <c r="G146" s="2210">
        <f t="shared" si="11"/>
        <v>0</v>
      </c>
      <c r="H146" s="2211">
        <f>+'3'!L88</f>
        <v>1661.9951146788987</v>
      </c>
      <c r="I146" s="2209">
        <v>1661.9951146788987</v>
      </c>
      <c r="J146" s="2210">
        <f t="shared" si="12"/>
        <v>0</v>
      </c>
      <c r="K146" s="2211">
        <f>+'3'!M88</f>
        <v>1107.9967431192661</v>
      </c>
      <c r="L146" s="2209">
        <v>1107.9967431192661</v>
      </c>
      <c r="M146" s="2210">
        <f t="shared" si="13"/>
        <v>0</v>
      </c>
      <c r="N146" s="2212">
        <f>+'3'!N88</f>
        <v>2769.9918577981648</v>
      </c>
      <c r="O146" s="2209">
        <v>2769.9918577981648</v>
      </c>
      <c r="P146" s="2210">
        <f t="shared" si="14"/>
        <v>0</v>
      </c>
      <c r="Q146" s="1646"/>
      <c r="R146" s="1646"/>
      <c r="S146" s="1646"/>
      <c r="T146" s="1646"/>
    </row>
    <row r="147" spans="1:20">
      <c r="A147" s="2183" t="s">
        <v>172</v>
      </c>
      <c r="B147" s="2235">
        <f>+'3'!AA89</f>
        <v>29253.421831154494</v>
      </c>
      <c r="C147" s="2258">
        <v>29253.421831154494</v>
      </c>
      <c r="D147" s="2210">
        <f t="shared" si="10"/>
        <v>0</v>
      </c>
      <c r="E147" s="2211">
        <f>+'3'!K89</f>
        <v>0</v>
      </c>
      <c r="F147" s="2209">
        <v>0</v>
      </c>
      <c r="G147" s="2210">
        <f t="shared" si="11"/>
        <v>0</v>
      </c>
      <c r="H147" s="2211">
        <f>+'3'!L89</f>
        <v>4967.2322487767824</v>
      </c>
      <c r="I147" s="2209">
        <v>4967.2322487767824</v>
      </c>
      <c r="J147" s="2210">
        <f t="shared" si="12"/>
        <v>0</v>
      </c>
      <c r="K147" s="2211">
        <f>+'3'!M89</f>
        <v>3311.4881658511895</v>
      </c>
      <c r="L147" s="2209">
        <v>3311.4881658511895</v>
      </c>
      <c r="M147" s="2210">
        <f t="shared" si="13"/>
        <v>0</v>
      </c>
      <c r="N147" s="2212">
        <f>+'3'!N89</f>
        <v>8278.7204146279728</v>
      </c>
      <c r="O147" s="2209">
        <v>8278.7204146279728</v>
      </c>
      <c r="P147" s="2210">
        <f t="shared" si="14"/>
        <v>0</v>
      </c>
      <c r="Q147" s="1646"/>
      <c r="R147" s="1646"/>
      <c r="S147" s="1646"/>
      <c r="T147" s="1646"/>
    </row>
    <row r="148" spans="1:20">
      <c r="A148" s="2183" t="s">
        <v>185</v>
      </c>
      <c r="B148" s="2235">
        <f>+'3'!AA90</f>
        <v>21630.707249798048</v>
      </c>
      <c r="C148" s="2258">
        <v>21630.707249798048</v>
      </c>
      <c r="D148" s="2210">
        <f t="shared" si="10"/>
        <v>0</v>
      </c>
      <c r="E148" s="2211">
        <f>+'3'!K90</f>
        <v>0</v>
      </c>
      <c r="F148" s="2209">
        <v>0</v>
      </c>
      <c r="G148" s="2210">
        <f t="shared" si="11"/>
        <v>0</v>
      </c>
      <c r="H148" s="2211">
        <f>+'3'!L90</f>
        <v>1947.7434840960614</v>
      </c>
      <c r="I148" s="2209">
        <v>1947.7434840960614</v>
      </c>
      <c r="J148" s="2210">
        <f t="shared" si="12"/>
        <v>0</v>
      </c>
      <c r="K148" s="2211">
        <f>+'3'!M90</f>
        <v>1298.4956560640412</v>
      </c>
      <c r="L148" s="2209">
        <v>1298.4956560640412</v>
      </c>
      <c r="M148" s="2210">
        <f t="shared" si="13"/>
        <v>0</v>
      </c>
      <c r="N148" s="2212">
        <f>+'3'!N90</f>
        <v>3246.2391401601026</v>
      </c>
      <c r="O148" s="2209">
        <v>3246.2391401601026</v>
      </c>
      <c r="P148" s="2210">
        <f t="shared" si="14"/>
        <v>0</v>
      </c>
      <c r="Q148" s="1646"/>
      <c r="R148" s="1646"/>
      <c r="S148" s="1646"/>
      <c r="T148" s="1646"/>
    </row>
    <row r="149" spans="1:20">
      <c r="A149" s="2183" t="s">
        <v>205</v>
      </c>
      <c r="B149" s="2235">
        <f>+'3'!AA91</f>
        <v>27346.992380174128</v>
      </c>
      <c r="C149" s="2258">
        <v>27346.992380174128</v>
      </c>
      <c r="D149" s="2210">
        <f t="shared" si="10"/>
        <v>0</v>
      </c>
      <c r="E149" s="2211">
        <f>+'3'!K91</f>
        <v>0</v>
      </c>
      <c r="F149" s="2209">
        <v>0</v>
      </c>
      <c r="G149" s="2210">
        <f t="shared" si="11"/>
        <v>0</v>
      </c>
      <c r="H149" s="2211">
        <f>+'3'!L91</f>
        <v>4828.4436902355883</v>
      </c>
      <c r="I149" s="2209">
        <v>4828.4436902355883</v>
      </c>
      <c r="J149" s="2210">
        <f t="shared" si="12"/>
        <v>0</v>
      </c>
      <c r="K149" s="2211">
        <f>+'3'!M91</f>
        <v>3218.9624601570617</v>
      </c>
      <c r="L149" s="2209">
        <v>3218.9624601570617</v>
      </c>
      <c r="M149" s="2210">
        <f t="shared" si="13"/>
        <v>0</v>
      </c>
      <c r="N149" s="2212">
        <f>+'3'!N91</f>
        <v>8047.4061503926523</v>
      </c>
      <c r="O149" s="2209">
        <v>8047.4061503926523</v>
      </c>
      <c r="P149" s="2210">
        <f t="shared" si="14"/>
        <v>0</v>
      </c>
      <c r="Q149" s="1646"/>
      <c r="R149" s="1646"/>
      <c r="S149" s="1646"/>
      <c r="T149" s="1646"/>
    </row>
    <row r="150" spans="1:20">
      <c r="A150" s="2183" t="s">
        <v>214</v>
      </c>
      <c r="B150" s="2235">
        <f>+'3'!AA92</f>
        <v>5481.6060311813844</v>
      </c>
      <c r="C150" s="2258">
        <v>5481.6060311813844</v>
      </c>
      <c r="D150" s="2210">
        <f t="shared" si="10"/>
        <v>0</v>
      </c>
      <c r="E150" s="2211">
        <f>+'3'!K92</f>
        <v>0</v>
      </c>
      <c r="F150" s="2209">
        <v>0</v>
      </c>
      <c r="G150" s="2210">
        <f t="shared" si="11"/>
        <v>0</v>
      </c>
      <c r="H150" s="2211">
        <f>+'3'!L92</f>
        <v>1305.5187440376899</v>
      </c>
      <c r="I150" s="2209">
        <v>1305.5187440376899</v>
      </c>
      <c r="J150" s="2210">
        <f t="shared" si="12"/>
        <v>0</v>
      </c>
      <c r="K150" s="2211">
        <f>+'3'!M92</f>
        <v>870.34582935845992</v>
      </c>
      <c r="L150" s="2209">
        <v>870.34582935845992</v>
      </c>
      <c r="M150" s="2210">
        <f t="shared" si="13"/>
        <v>0</v>
      </c>
      <c r="N150" s="2212">
        <f>+'3'!N92</f>
        <v>2175.8645733961503</v>
      </c>
      <c r="O150" s="2209">
        <v>2175.8645733961503</v>
      </c>
      <c r="P150" s="2210">
        <f t="shared" si="14"/>
        <v>0</v>
      </c>
      <c r="Q150" s="1646"/>
      <c r="R150" s="1646"/>
      <c r="S150" s="1646"/>
      <c r="T150" s="1646"/>
    </row>
    <row r="151" spans="1:20">
      <c r="A151" s="2183" t="s">
        <v>306</v>
      </c>
      <c r="B151" s="2235">
        <f>+'3'!AA93</f>
        <v>191238.46214104057</v>
      </c>
      <c r="C151" s="2258">
        <v>191238.46214104057</v>
      </c>
      <c r="D151" s="2210">
        <f t="shared" si="10"/>
        <v>0</v>
      </c>
      <c r="E151" s="2211">
        <f>+'3'!K93</f>
        <v>0</v>
      </c>
      <c r="F151" s="2209">
        <v>0</v>
      </c>
      <c r="G151" s="2210">
        <f t="shared" si="11"/>
        <v>0</v>
      </c>
      <c r="H151" s="2211">
        <f>+'3'!L93</f>
        <v>23608.553797552431</v>
      </c>
      <c r="I151" s="2209">
        <v>23608.553797552431</v>
      </c>
      <c r="J151" s="2210">
        <f t="shared" si="12"/>
        <v>0</v>
      </c>
      <c r="K151" s="2211">
        <f>+'3'!M93</f>
        <v>15739.035865034959</v>
      </c>
      <c r="L151" s="2209">
        <v>15739.035865034959</v>
      </c>
      <c r="M151" s="2210">
        <f t="shared" si="13"/>
        <v>0</v>
      </c>
      <c r="N151" s="2212">
        <f>+'3'!N93</f>
        <v>39347.58966258743</v>
      </c>
      <c r="O151" s="2209">
        <v>39347.58966258743</v>
      </c>
      <c r="P151" s="2210">
        <f t="shared" si="14"/>
        <v>0</v>
      </c>
      <c r="Q151" s="1646"/>
      <c r="R151" s="1646"/>
      <c r="S151" s="1646"/>
      <c r="T151" s="1646"/>
    </row>
    <row r="152" spans="1:20">
      <c r="A152" s="2183" t="s">
        <v>260</v>
      </c>
      <c r="B152" s="2235">
        <f>+'3'!AA94</f>
        <v>2629.8690042243175</v>
      </c>
      <c r="C152" s="2258">
        <v>2629.8690042243175</v>
      </c>
      <c r="D152" s="2210">
        <f t="shared" si="10"/>
        <v>0</v>
      </c>
      <c r="E152" s="2211">
        <f>+'3'!K94</f>
        <v>0</v>
      </c>
      <c r="F152" s="2209">
        <v>0</v>
      </c>
      <c r="G152" s="2210">
        <f t="shared" si="11"/>
        <v>0</v>
      </c>
      <c r="H152" s="2211">
        <f>+'3'!L94</f>
        <v>376.92227960524082</v>
      </c>
      <c r="I152" s="2209">
        <v>376.92227960524082</v>
      </c>
      <c r="J152" s="2210">
        <f t="shared" si="12"/>
        <v>0</v>
      </c>
      <c r="K152" s="2211">
        <f>+'3'!M94</f>
        <v>251.28151973682722</v>
      </c>
      <c r="L152" s="2209">
        <v>251.28151973682722</v>
      </c>
      <c r="M152" s="2210">
        <f t="shared" si="13"/>
        <v>0</v>
      </c>
      <c r="N152" s="2212">
        <f>+'3'!N94</f>
        <v>628.20379934206812</v>
      </c>
      <c r="O152" s="2209">
        <v>628.20379934206812</v>
      </c>
      <c r="P152" s="2210">
        <f t="shared" si="14"/>
        <v>0</v>
      </c>
      <c r="Q152" s="1646"/>
      <c r="R152" s="1646"/>
      <c r="S152" s="1646"/>
      <c r="T152" s="1646"/>
    </row>
    <row r="153" spans="1:20">
      <c r="A153" s="2183" t="s">
        <v>271</v>
      </c>
      <c r="B153" s="2235">
        <f>+'3'!AA95</f>
        <v>175093.99265924245</v>
      </c>
      <c r="C153" s="2258">
        <v>175093.99265924245</v>
      </c>
      <c r="D153" s="2210">
        <f t="shared" si="10"/>
        <v>0</v>
      </c>
      <c r="E153" s="2211">
        <f>+'3'!K95</f>
        <v>0</v>
      </c>
      <c r="F153" s="2209">
        <v>0</v>
      </c>
      <c r="G153" s="2210">
        <f t="shared" si="11"/>
        <v>0</v>
      </c>
      <c r="H153" s="2211">
        <f>+'3'!L95</f>
        <v>18820.302099762332</v>
      </c>
      <c r="I153" s="2209">
        <v>18820.302099762332</v>
      </c>
      <c r="J153" s="2210">
        <f t="shared" si="12"/>
        <v>0</v>
      </c>
      <c r="K153" s="2211">
        <f>+'3'!M95</f>
        <v>12546.868066508225</v>
      </c>
      <c r="L153" s="2209">
        <v>12546.868066508225</v>
      </c>
      <c r="M153" s="2210">
        <f t="shared" si="13"/>
        <v>0</v>
      </c>
      <c r="N153" s="2212">
        <f>+'3'!N95</f>
        <v>31367.170166270564</v>
      </c>
      <c r="O153" s="2209">
        <v>31367.170166270564</v>
      </c>
      <c r="P153" s="2210">
        <f t="shared" si="14"/>
        <v>0</v>
      </c>
      <c r="Q153" s="1646"/>
      <c r="R153" s="1646"/>
      <c r="S153" s="1646"/>
      <c r="T153" s="1646"/>
    </row>
    <row r="154" spans="1:20">
      <c r="A154" s="2183" t="s">
        <v>362</v>
      </c>
      <c r="B154" s="2235">
        <f>+'3'!AA96</f>
        <v>0</v>
      </c>
      <c r="C154" s="2258">
        <v>0</v>
      </c>
      <c r="D154" s="2210">
        <f t="shared" si="10"/>
        <v>0</v>
      </c>
      <c r="E154" s="2211">
        <f>+'3'!K96</f>
        <v>0</v>
      </c>
      <c r="F154" s="2209">
        <v>0</v>
      </c>
      <c r="G154" s="2210">
        <f t="shared" si="11"/>
        <v>0</v>
      </c>
      <c r="H154" s="2211">
        <f>+'3'!L96</f>
        <v>0</v>
      </c>
      <c r="I154" s="2209">
        <v>0</v>
      </c>
      <c r="J154" s="2210">
        <f t="shared" si="12"/>
        <v>0</v>
      </c>
      <c r="K154" s="2211">
        <f>+'3'!M96</f>
        <v>0</v>
      </c>
      <c r="L154" s="2209">
        <v>0</v>
      </c>
      <c r="M154" s="2210">
        <f t="shared" si="13"/>
        <v>0</v>
      </c>
      <c r="N154" s="2212">
        <f>+'3'!N96</f>
        <v>0</v>
      </c>
      <c r="O154" s="2209">
        <v>0</v>
      </c>
      <c r="P154" s="2210">
        <f t="shared" si="14"/>
        <v>0</v>
      </c>
      <c r="Q154" s="1646"/>
      <c r="R154" s="1646"/>
      <c r="S154" s="1646"/>
      <c r="T154" s="1646"/>
    </row>
    <row r="155" spans="1:20">
      <c r="A155" s="2186" t="s">
        <v>141</v>
      </c>
      <c r="B155" s="2235">
        <f>+'3'!AA97</f>
        <v>11597.457480000003</v>
      </c>
      <c r="C155" s="2258">
        <v>11597.457480000003</v>
      </c>
      <c r="D155" s="2210">
        <f t="shared" si="10"/>
        <v>0</v>
      </c>
      <c r="E155" s="2211">
        <f>+'3'!K97</f>
        <v>0</v>
      </c>
      <c r="F155" s="2209">
        <v>0</v>
      </c>
      <c r="G155" s="2210">
        <f t="shared" si="11"/>
        <v>0</v>
      </c>
      <c r="H155" s="2211">
        <f>+'3'!L97</f>
        <v>729.74009999999998</v>
      </c>
      <c r="I155" s="2209">
        <v>729.74009999999998</v>
      </c>
      <c r="J155" s="2210">
        <f t="shared" si="12"/>
        <v>0</v>
      </c>
      <c r="K155" s="2211">
        <f>+'3'!M97</f>
        <v>486.49340000000007</v>
      </c>
      <c r="L155" s="2209">
        <v>486.49340000000007</v>
      </c>
      <c r="M155" s="2210">
        <f t="shared" si="13"/>
        <v>0</v>
      </c>
      <c r="N155" s="2212">
        <f>+'3'!N97</f>
        <v>1216.2335</v>
      </c>
      <c r="O155" s="2209">
        <v>1216.2335</v>
      </c>
      <c r="P155" s="2210">
        <f t="shared" si="14"/>
        <v>0</v>
      </c>
      <c r="Q155" s="1646"/>
      <c r="R155" s="1646"/>
      <c r="S155" s="1646"/>
      <c r="T155" s="1646"/>
    </row>
    <row r="156" spans="1:20">
      <c r="A156" s="2186" t="s">
        <v>303</v>
      </c>
      <c r="B156" s="2235">
        <f>+'3'!AA98</f>
        <v>16936.051956643358</v>
      </c>
      <c r="C156" s="2258">
        <v>16936.051956643358</v>
      </c>
      <c r="D156" s="2210">
        <f t="shared" si="10"/>
        <v>0</v>
      </c>
      <c r="E156" s="2211">
        <f>+'3'!K98</f>
        <v>0</v>
      </c>
      <c r="F156" s="2209">
        <v>0</v>
      </c>
      <c r="G156" s="2210">
        <f t="shared" si="11"/>
        <v>0</v>
      </c>
      <c r="H156" s="2211">
        <f>+'3'!L98</f>
        <v>4203.6424363983542</v>
      </c>
      <c r="I156" s="2209">
        <v>4203.6424363983542</v>
      </c>
      <c r="J156" s="2210">
        <f t="shared" si="12"/>
        <v>0</v>
      </c>
      <c r="K156" s="2211">
        <f>+'3'!M98</f>
        <v>2802.4282909322378</v>
      </c>
      <c r="L156" s="2209">
        <v>2802.4282909322378</v>
      </c>
      <c r="M156" s="2210">
        <f t="shared" si="13"/>
        <v>0</v>
      </c>
      <c r="N156" s="2212">
        <f>+'3'!N98</f>
        <v>7006.0707273305943</v>
      </c>
      <c r="O156" s="2209">
        <v>7006.0707273305943</v>
      </c>
      <c r="P156" s="2210">
        <f t="shared" si="14"/>
        <v>0</v>
      </c>
      <c r="Q156" s="1646"/>
      <c r="R156" s="1646"/>
      <c r="S156" s="1646"/>
      <c r="T156" s="1646"/>
    </row>
    <row r="157" spans="1:20">
      <c r="A157" s="2186" t="s">
        <v>363</v>
      </c>
      <c r="B157" s="2235">
        <f>+'3'!AA99</f>
        <v>0</v>
      </c>
      <c r="C157" s="2258">
        <v>0</v>
      </c>
      <c r="D157" s="2210">
        <f t="shared" si="10"/>
        <v>0</v>
      </c>
      <c r="E157" s="2211">
        <f>+'3'!K99</f>
        <v>0</v>
      </c>
      <c r="F157" s="2209">
        <v>0</v>
      </c>
      <c r="G157" s="2210">
        <f t="shared" si="11"/>
        <v>0</v>
      </c>
      <c r="H157" s="2211">
        <f>+'3'!L99</f>
        <v>0</v>
      </c>
      <c r="I157" s="2209">
        <v>0</v>
      </c>
      <c r="J157" s="2210">
        <f t="shared" si="12"/>
        <v>0</v>
      </c>
      <c r="K157" s="2211">
        <f>+'3'!M99</f>
        <v>0</v>
      </c>
      <c r="L157" s="2209">
        <v>0</v>
      </c>
      <c r="M157" s="2210">
        <f t="shared" si="13"/>
        <v>0</v>
      </c>
      <c r="N157" s="2212">
        <f>+'3'!N99</f>
        <v>0</v>
      </c>
      <c r="O157" s="2209">
        <v>0</v>
      </c>
      <c r="P157" s="2210">
        <f t="shared" si="14"/>
        <v>0</v>
      </c>
      <c r="Q157" s="1646"/>
      <c r="R157" s="1646"/>
      <c r="S157" s="1646"/>
      <c r="T157" s="1646"/>
    </row>
    <row r="158" spans="1:20">
      <c r="A158" s="2186" t="s">
        <v>342</v>
      </c>
      <c r="B158" s="2235">
        <f>+'3'!AA100</f>
        <v>37107.158114012949</v>
      </c>
      <c r="C158" s="2258">
        <v>37107.158114012949</v>
      </c>
      <c r="D158" s="2210">
        <f t="shared" si="10"/>
        <v>0</v>
      </c>
      <c r="E158" s="2211">
        <f>+'3'!K100</f>
        <v>0</v>
      </c>
      <c r="F158" s="2209">
        <v>0</v>
      </c>
      <c r="G158" s="2210">
        <f t="shared" si="11"/>
        <v>0</v>
      </c>
      <c r="H158" s="2211">
        <f>+'3'!L100</f>
        <v>3528.8978696835679</v>
      </c>
      <c r="I158" s="2209">
        <v>3528.8978696835679</v>
      </c>
      <c r="J158" s="2210">
        <f t="shared" si="12"/>
        <v>0</v>
      </c>
      <c r="K158" s="2211">
        <f>+'3'!M100</f>
        <v>2352.5985797890457</v>
      </c>
      <c r="L158" s="2209">
        <v>2352.5985797890457</v>
      </c>
      <c r="M158" s="2210">
        <f t="shared" si="13"/>
        <v>0</v>
      </c>
      <c r="N158" s="2212">
        <f>+'3'!N100</f>
        <v>5881.4964494726155</v>
      </c>
      <c r="O158" s="2209">
        <v>5881.4964494726155</v>
      </c>
      <c r="P158" s="2210">
        <f t="shared" si="14"/>
        <v>0</v>
      </c>
      <c r="Q158" s="1646"/>
      <c r="R158" s="1646"/>
      <c r="S158" s="1646"/>
      <c r="T158" s="1646"/>
    </row>
    <row r="159" spans="1:20">
      <c r="A159" s="2186" t="s">
        <v>364</v>
      </c>
      <c r="B159" s="2235">
        <f>+'3'!AA101</f>
        <v>0</v>
      </c>
      <c r="C159" s="2258">
        <v>0</v>
      </c>
      <c r="D159" s="2210">
        <f t="shared" si="10"/>
        <v>0</v>
      </c>
      <c r="E159" s="2211">
        <f>+'3'!K101</f>
        <v>0</v>
      </c>
      <c r="F159" s="2209">
        <v>0</v>
      </c>
      <c r="G159" s="2210">
        <f t="shared" si="11"/>
        <v>0</v>
      </c>
      <c r="H159" s="2211">
        <f>+'3'!L101</f>
        <v>0</v>
      </c>
      <c r="I159" s="2209">
        <v>0</v>
      </c>
      <c r="J159" s="2210">
        <f t="shared" si="12"/>
        <v>0</v>
      </c>
      <c r="K159" s="2211">
        <f>+'3'!M101</f>
        <v>0</v>
      </c>
      <c r="L159" s="2209">
        <v>0</v>
      </c>
      <c r="M159" s="2210">
        <f t="shared" si="13"/>
        <v>0</v>
      </c>
      <c r="N159" s="2212">
        <f>+'3'!N101</f>
        <v>0</v>
      </c>
      <c r="O159" s="2209">
        <v>0</v>
      </c>
      <c r="P159" s="2210">
        <f t="shared" si="14"/>
        <v>0</v>
      </c>
      <c r="Q159" s="1646"/>
      <c r="R159" s="1646"/>
      <c r="S159" s="1646"/>
      <c r="T159" s="1646"/>
    </row>
    <row r="160" spans="1:20">
      <c r="A160" s="2186" t="s">
        <v>365</v>
      </c>
      <c r="B160" s="2235">
        <f>+'3'!AA102</f>
        <v>0</v>
      </c>
      <c r="C160" s="2258">
        <v>0</v>
      </c>
      <c r="D160" s="2210">
        <f t="shared" si="10"/>
        <v>0</v>
      </c>
      <c r="E160" s="2211">
        <f>+'3'!K102</f>
        <v>0</v>
      </c>
      <c r="F160" s="2209">
        <v>0</v>
      </c>
      <c r="G160" s="2210">
        <f t="shared" si="11"/>
        <v>0</v>
      </c>
      <c r="H160" s="2211">
        <f>+'3'!L102</f>
        <v>0</v>
      </c>
      <c r="I160" s="2209">
        <v>0</v>
      </c>
      <c r="J160" s="2210">
        <f t="shared" si="12"/>
        <v>0</v>
      </c>
      <c r="K160" s="2211">
        <f>+'3'!M102</f>
        <v>0</v>
      </c>
      <c r="L160" s="2209">
        <v>0</v>
      </c>
      <c r="M160" s="2210">
        <f t="shared" si="13"/>
        <v>0</v>
      </c>
      <c r="N160" s="2212">
        <f>+'3'!N102</f>
        <v>0</v>
      </c>
      <c r="O160" s="2209">
        <v>0</v>
      </c>
      <c r="P160" s="2210">
        <f t="shared" si="14"/>
        <v>0</v>
      </c>
      <c r="Q160" s="1646"/>
      <c r="R160" s="1646"/>
      <c r="S160" s="1646"/>
      <c r="T160" s="1646"/>
    </row>
    <row r="161" spans="1:20">
      <c r="A161" s="2186" t="s">
        <v>366</v>
      </c>
      <c r="B161" s="2235">
        <f>+'3'!AA103</f>
        <v>0</v>
      </c>
      <c r="C161" s="2258">
        <v>0</v>
      </c>
      <c r="D161" s="2210">
        <f t="shared" si="10"/>
        <v>0</v>
      </c>
      <c r="E161" s="2211">
        <f>+'3'!K103</f>
        <v>0</v>
      </c>
      <c r="F161" s="2209">
        <v>0</v>
      </c>
      <c r="G161" s="2210">
        <f t="shared" si="11"/>
        <v>0</v>
      </c>
      <c r="H161" s="2211">
        <f>+'3'!L103</f>
        <v>0</v>
      </c>
      <c r="I161" s="2209">
        <v>0</v>
      </c>
      <c r="J161" s="2210">
        <f t="shared" si="12"/>
        <v>0</v>
      </c>
      <c r="K161" s="2211">
        <f>+'3'!M103</f>
        <v>0</v>
      </c>
      <c r="L161" s="2209">
        <v>0</v>
      </c>
      <c r="M161" s="2210">
        <f t="shared" si="13"/>
        <v>0</v>
      </c>
      <c r="N161" s="2212">
        <f>+'3'!N103</f>
        <v>0</v>
      </c>
      <c r="O161" s="2209">
        <v>0</v>
      </c>
      <c r="P161" s="2210">
        <f t="shared" si="14"/>
        <v>0</v>
      </c>
      <c r="Q161" s="1646"/>
      <c r="R161" s="1646"/>
      <c r="S161" s="1646"/>
      <c r="T161" s="1646"/>
    </row>
    <row r="162" spans="1:20">
      <c r="A162" s="2186" t="s">
        <v>367</v>
      </c>
      <c r="B162" s="2235">
        <f>+'3'!AA104</f>
        <v>0</v>
      </c>
      <c r="C162" s="2258">
        <v>0</v>
      </c>
      <c r="D162" s="2210">
        <f t="shared" si="10"/>
        <v>0</v>
      </c>
      <c r="E162" s="2211">
        <f>+'3'!K104</f>
        <v>0</v>
      </c>
      <c r="F162" s="2209">
        <v>0</v>
      </c>
      <c r="G162" s="2210">
        <f t="shared" si="11"/>
        <v>0</v>
      </c>
      <c r="H162" s="2211">
        <f>+'3'!L104</f>
        <v>0</v>
      </c>
      <c r="I162" s="2209">
        <v>0</v>
      </c>
      <c r="J162" s="2210">
        <f t="shared" si="12"/>
        <v>0</v>
      </c>
      <c r="K162" s="2211">
        <f>+'3'!M104</f>
        <v>0</v>
      </c>
      <c r="L162" s="2209">
        <v>0</v>
      </c>
      <c r="M162" s="2210">
        <f t="shared" si="13"/>
        <v>0</v>
      </c>
      <c r="N162" s="2212">
        <f>+'3'!N104</f>
        <v>0</v>
      </c>
      <c r="O162" s="2209">
        <v>0</v>
      </c>
      <c r="P162" s="2210">
        <f t="shared" si="14"/>
        <v>0</v>
      </c>
      <c r="Q162" s="1646"/>
      <c r="R162" s="1646"/>
      <c r="S162" s="1646"/>
      <c r="T162" s="1646"/>
    </row>
    <row r="163" spans="1:20">
      <c r="A163" s="2186" t="s">
        <v>350</v>
      </c>
      <c r="B163" s="2235">
        <f>+'3'!AA105</f>
        <v>1748.6774898166832</v>
      </c>
      <c r="C163" s="2258">
        <v>1748.6774898166832</v>
      </c>
      <c r="D163" s="2210">
        <f t="shared" si="10"/>
        <v>0</v>
      </c>
      <c r="E163" s="2211">
        <f>+'3'!K105</f>
        <v>0</v>
      </c>
      <c r="F163" s="2209">
        <v>0</v>
      </c>
      <c r="G163" s="2210">
        <f t="shared" si="11"/>
        <v>0</v>
      </c>
      <c r="H163" s="2211">
        <f>+'3'!L105</f>
        <v>196.19714817959112</v>
      </c>
      <c r="I163" s="2209">
        <v>196.19714817959112</v>
      </c>
      <c r="J163" s="2210">
        <f t="shared" si="12"/>
        <v>0</v>
      </c>
      <c r="K163" s="2211">
        <f>+'3'!M105</f>
        <v>130.79809878639412</v>
      </c>
      <c r="L163" s="2209">
        <v>130.79809878639412</v>
      </c>
      <c r="M163" s="2210">
        <f t="shared" si="13"/>
        <v>0</v>
      </c>
      <c r="N163" s="2212">
        <f>+'3'!N105</f>
        <v>326.9952469659853</v>
      </c>
      <c r="O163" s="2209">
        <v>326.9952469659853</v>
      </c>
      <c r="P163" s="2210">
        <f t="shared" si="14"/>
        <v>0</v>
      </c>
      <c r="Q163" s="1646"/>
      <c r="R163" s="1646"/>
      <c r="S163" s="1646"/>
      <c r="T163" s="1646"/>
    </row>
    <row r="164" spans="1:20">
      <c r="A164" s="2186" t="s">
        <v>368</v>
      </c>
      <c r="B164" s="2235">
        <f>+'3'!AA106</f>
        <v>0</v>
      </c>
      <c r="C164" s="2258">
        <v>0</v>
      </c>
      <c r="D164" s="2210">
        <f t="shared" si="10"/>
        <v>0</v>
      </c>
      <c r="E164" s="2211">
        <f>+'3'!K106</f>
        <v>0</v>
      </c>
      <c r="F164" s="2209">
        <v>0</v>
      </c>
      <c r="G164" s="2210">
        <f t="shared" si="11"/>
        <v>0</v>
      </c>
      <c r="H164" s="2211">
        <f>+'3'!L106</f>
        <v>0</v>
      </c>
      <c r="I164" s="2209">
        <v>0</v>
      </c>
      <c r="J164" s="2210">
        <f t="shared" si="12"/>
        <v>0</v>
      </c>
      <c r="K164" s="2211">
        <f>+'3'!M106</f>
        <v>0</v>
      </c>
      <c r="L164" s="2209">
        <v>0</v>
      </c>
      <c r="M164" s="2210">
        <f t="shared" si="13"/>
        <v>0</v>
      </c>
      <c r="N164" s="2212">
        <f>+'3'!N106</f>
        <v>0</v>
      </c>
      <c r="O164" s="2209">
        <v>0</v>
      </c>
      <c r="P164" s="2210">
        <f t="shared" si="14"/>
        <v>0</v>
      </c>
      <c r="Q164" s="1646"/>
      <c r="R164" s="1646"/>
      <c r="S164" s="1646"/>
      <c r="T164" s="1646"/>
    </row>
    <row r="165" spans="1:20">
      <c r="A165" s="2186" t="s">
        <v>1479</v>
      </c>
      <c r="B165" s="2235">
        <f>+'3'!AA107</f>
        <v>0</v>
      </c>
      <c r="C165" s="2258">
        <v>0</v>
      </c>
      <c r="D165" s="2210">
        <f t="shared" si="10"/>
        <v>0</v>
      </c>
      <c r="E165" s="2211">
        <f>+'3'!K107</f>
        <v>0</v>
      </c>
      <c r="F165" s="2209">
        <v>0</v>
      </c>
      <c r="G165" s="2210">
        <f t="shared" si="11"/>
        <v>0</v>
      </c>
      <c r="H165" s="2211">
        <f>+'3'!L107</f>
        <v>0</v>
      </c>
      <c r="I165" s="2209">
        <v>0</v>
      </c>
      <c r="J165" s="2210">
        <f t="shared" si="12"/>
        <v>0</v>
      </c>
      <c r="K165" s="2211">
        <f>+'3'!M107</f>
        <v>0</v>
      </c>
      <c r="L165" s="2209">
        <v>0</v>
      </c>
      <c r="M165" s="2210">
        <f t="shared" si="13"/>
        <v>0</v>
      </c>
      <c r="N165" s="2212">
        <f>+'3'!N107</f>
        <v>0</v>
      </c>
      <c r="O165" s="2209">
        <v>0</v>
      </c>
      <c r="P165" s="2210">
        <f t="shared" si="14"/>
        <v>0</v>
      </c>
      <c r="Q165" s="1646"/>
      <c r="R165" s="1646"/>
      <c r="S165" s="1646"/>
      <c r="T165" s="1646"/>
    </row>
    <row r="166" spans="1:20">
      <c r="A166" s="2186" t="s">
        <v>1558</v>
      </c>
      <c r="B166" s="2235">
        <f>+'3'!AA108</f>
        <v>0</v>
      </c>
      <c r="C166" s="2258">
        <v>0</v>
      </c>
      <c r="D166" s="2210">
        <f t="shared" si="10"/>
        <v>0</v>
      </c>
      <c r="E166" s="2211">
        <f>+'3'!K108</f>
        <v>0</v>
      </c>
      <c r="F166" s="2209">
        <v>0</v>
      </c>
      <c r="G166" s="2210">
        <f t="shared" si="11"/>
        <v>0</v>
      </c>
      <c r="H166" s="2211">
        <f>+'3'!L108</f>
        <v>0</v>
      </c>
      <c r="I166" s="2209">
        <v>0</v>
      </c>
      <c r="J166" s="2210">
        <f t="shared" si="12"/>
        <v>0</v>
      </c>
      <c r="K166" s="2211">
        <f>+'3'!M108</f>
        <v>0</v>
      </c>
      <c r="L166" s="2209">
        <v>0</v>
      </c>
      <c r="M166" s="2210">
        <f t="shared" si="13"/>
        <v>0</v>
      </c>
      <c r="N166" s="2212">
        <f>+'3'!N108</f>
        <v>0</v>
      </c>
      <c r="O166" s="2209">
        <v>0</v>
      </c>
      <c r="P166" s="2210">
        <f t="shared" si="14"/>
        <v>0</v>
      </c>
      <c r="Q166" s="1646"/>
      <c r="R166" s="1646"/>
      <c r="S166" s="1646"/>
      <c r="T166" s="1646"/>
    </row>
    <row r="167" spans="1:20">
      <c r="A167" s="2186" t="s">
        <v>1777</v>
      </c>
      <c r="B167" s="2235">
        <f>+'3'!AA109</f>
        <v>40.018174734396439</v>
      </c>
      <c r="C167" s="2258">
        <v>40.018174734396439</v>
      </c>
      <c r="D167" s="2210">
        <f t="shared" si="10"/>
        <v>0</v>
      </c>
      <c r="E167" s="2211">
        <f>+'3'!K109</f>
        <v>0</v>
      </c>
      <c r="F167" s="2209">
        <v>0</v>
      </c>
      <c r="G167" s="2210">
        <f t="shared" si="11"/>
        <v>0</v>
      </c>
      <c r="H167" s="2211">
        <f>+'3'!L109</f>
        <v>14.190842104395902</v>
      </c>
      <c r="I167" s="2209">
        <v>14.190842104395902</v>
      </c>
      <c r="J167" s="2210">
        <f t="shared" si="12"/>
        <v>0</v>
      </c>
      <c r="K167" s="2211">
        <f>+'3'!M109</f>
        <v>9.4605614029306047</v>
      </c>
      <c r="L167" s="2209">
        <v>9.4605614029306047</v>
      </c>
      <c r="M167" s="2210">
        <f t="shared" si="13"/>
        <v>0</v>
      </c>
      <c r="N167" s="2212">
        <f>+'3'!N109</f>
        <v>23.65140350732651</v>
      </c>
      <c r="O167" s="2209">
        <v>23.65140350732651</v>
      </c>
      <c r="P167" s="2210">
        <f t="shared" si="14"/>
        <v>0</v>
      </c>
      <c r="Q167" s="1646"/>
      <c r="R167" s="1646"/>
      <c r="S167" s="1646"/>
      <c r="T167" s="1646"/>
    </row>
    <row r="168" spans="1:20">
      <c r="A168" s="2248" t="s">
        <v>1806</v>
      </c>
      <c r="B168" s="2235">
        <f>+'3'!AA110</f>
        <v>0</v>
      </c>
      <c r="C168" s="2258">
        <v>0</v>
      </c>
      <c r="D168" s="2210">
        <f t="shared" si="10"/>
        <v>0</v>
      </c>
      <c r="E168" s="2211">
        <f>+'3'!K110</f>
        <v>0</v>
      </c>
      <c r="F168" s="2209">
        <v>0</v>
      </c>
      <c r="G168" s="2210">
        <f t="shared" si="11"/>
        <v>0</v>
      </c>
      <c r="H168" s="2211">
        <f>+'3'!L110</f>
        <v>0</v>
      </c>
      <c r="I168" s="2209">
        <v>0</v>
      </c>
      <c r="J168" s="2210">
        <f t="shared" si="12"/>
        <v>0</v>
      </c>
      <c r="K168" s="2211">
        <f>+'3'!M110</f>
        <v>0</v>
      </c>
      <c r="L168" s="2209">
        <v>0</v>
      </c>
      <c r="M168" s="2210">
        <f t="shared" si="13"/>
        <v>0</v>
      </c>
      <c r="N168" s="2212">
        <f>+'3'!N110</f>
        <v>0</v>
      </c>
      <c r="O168" s="2209">
        <v>0</v>
      </c>
      <c r="P168" s="2210">
        <f t="shared" si="14"/>
        <v>0</v>
      </c>
      <c r="Q168" s="1646"/>
      <c r="R168" s="1646"/>
      <c r="S168" s="1646"/>
      <c r="T168" s="1646"/>
    </row>
    <row r="169" spans="1:20">
      <c r="A169" s="2248" t="s">
        <v>1807</v>
      </c>
      <c r="B169" s="2235">
        <f>+'3'!AA111</f>
        <v>0</v>
      </c>
      <c r="C169" s="2258">
        <v>0</v>
      </c>
      <c r="D169" s="2210">
        <f t="shared" si="10"/>
        <v>0</v>
      </c>
      <c r="E169" s="2211">
        <f>+'3'!K111</f>
        <v>0</v>
      </c>
      <c r="F169" s="2209">
        <v>0</v>
      </c>
      <c r="G169" s="2210">
        <f t="shared" si="11"/>
        <v>0</v>
      </c>
      <c r="H169" s="2211">
        <f>+'3'!L111</f>
        <v>0</v>
      </c>
      <c r="I169" s="2209">
        <v>0</v>
      </c>
      <c r="J169" s="2210">
        <f t="shared" si="12"/>
        <v>0</v>
      </c>
      <c r="K169" s="2211">
        <f>+'3'!M111</f>
        <v>0</v>
      </c>
      <c r="L169" s="2209">
        <v>0</v>
      </c>
      <c r="M169" s="2210">
        <f t="shared" si="13"/>
        <v>0</v>
      </c>
      <c r="N169" s="2212">
        <f>+'3'!N111</f>
        <v>0</v>
      </c>
      <c r="O169" s="2209">
        <v>0</v>
      </c>
      <c r="P169" s="2210">
        <f t="shared" si="14"/>
        <v>0</v>
      </c>
      <c r="Q169" s="1646"/>
      <c r="R169" s="1646"/>
      <c r="S169" s="1646"/>
      <c r="T169" s="1646"/>
    </row>
    <row r="170" spans="1:20">
      <c r="A170" s="2249" t="s">
        <v>1808</v>
      </c>
      <c r="B170" s="2236">
        <f>+'3'!AA112</f>
        <v>0</v>
      </c>
      <c r="C170" s="2259">
        <v>0</v>
      </c>
      <c r="D170" s="2219">
        <f t="shared" si="10"/>
        <v>0</v>
      </c>
      <c r="E170" s="2218">
        <f>+'3'!K112</f>
        <v>0</v>
      </c>
      <c r="F170" s="2217">
        <v>0</v>
      </c>
      <c r="G170" s="2219">
        <f t="shared" si="11"/>
        <v>0</v>
      </c>
      <c r="H170" s="2218">
        <f>+'3'!L112</f>
        <v>0</v>
      </c>
      <c r="I170" s="2217">
        <v>0</v>
      </c>
      <c r="J170" s="2219">
        <f t="shared" si="12"/>
        <v>0</v>
      </c>
      <c r="K170" s="2218">
        <f>+'3'!M112</f>
        <v>0</v>
      </c>
      <c r="L170" s="2217">
        <v>0</v>
      </c>
      <c r="M170" s="2219">
        <f t="shared" si="13"/>
        <v>0</v>
      </c>
      <c r="N170" s="2220">
        <f>+'3'!N112</f>
        <v>0</v>
      </c>
      <c r="O170" s="2217">
        <v>0</v>
      </c>
      <c r="P170" s="2219">
        <f t="shared" si="14"/>
        <v>0</v>
      </c>
      <c r="Q170" s="1646"/>
      <c r="R170" s="1646"/>
      <c r="S170" s="1646"/>
      <c r="T170" s="1646"/>
    </row>
    <row r="171" spans="1:20">
      <c r="A171" s="2206" t="s">
        <v>766</v>
      </c>
      <c r="B171" s="162">
        <f t="shared" ref="B171:P171" si="15">SUM(B140:B170)</f>
        <v>1006443.0441877062</v>
      </c>
      <c r="C171" s="2221">
        <f t="shared" si="15"/>
        <v>1006443.0441877062</v>
      </c>
      <c r="D171" s="2210">
        <f t="shared" si="15"/>
        <v>0</v>
      </c>
      <c r="E171" s="162">
        <f t="shared" si="15"/>
        <v>0</v>
      </c>
      <c r="F171" s="2221">
        <f t="shared" si="15"/>
        <v>0</v>
      </c>
      <c r="G171" s="2210">
        <f t="shared" si="15"/>
        <v>0</v>
      </c>
      <c r="H171" s="162">
        <f t="shared" si="15"/>
        <v>143446.35609072726</v>
      </c>
      <c r="I171" s="2221">
        <f t="shared" si="15"/>
        <v>143446.35609072726</v>
      </c>
      <c r="J171" s="2210">
        <f t="shared" si="15"/>
        <v>0</v>
      </c>
      <c r="K171" s="162">
        <f t="shared" si="15"/>
        <v>95630.904060484871</v>
      </c>
      <c r="L171" s="2221">
        <f t="shared" si="15"/>
        <v>95630.904060484871</v>
      </c>
      <c r="M171" s="2210">
        <f t="shared" si="15"/>
        <v>0</v>
      </c>
      <c r="N171" s="162">
        <f t="shared" si="15"/>
        <v>239077.26015121228</v>
      </c>
      <c r="O171" s="2221">
        <f t="shared" si="15"/>
        <v>239077.26015121228</v>
      </c>
      <c r="P171" s="2210">
        <f t="shared" si="15"/>
        <v>0</v>
      </c>
      <c r="Q171" s="1646"/>
      <c r="R171" s="1646"/>
      <c r="S171" s="1646"/>
      <c r="T171" s="1646"/>
    </row>
    <row r="172" spans="1:20" ht="13.5" thickBot="1">
      <c r="A172" s="2223"/>
      <c r="B172" s="2237"/>
      <c r="C172" s="2229"/>
      <c r="D172" s="2230"/>
      <c r="E172" s="2227"/>
      <c r="F172" s="2225"/>
      <c r="G172" s="2226"/>
      <c r="H172" s="2227"/>
      <c r="I172" s="2225"/>
      <c r="J172" s="2226"/>
      <c r="K172" s="2227"/>
      <c r="L172" s="2225"/>
      <c r="M172" s="2226"/>
      <c r="N172" s="2228"/>
      <c r="O172" s="2229"/>
      <c r="P172" s="2230"/>
      <c r="Q172" s="1646"/>
      <c r="R172" s="1646"/>
      <c r="S172" s="1646"/>
      <c r="T172" s="1646"/>
    </row>
    <row r="173" spans="1:20">
      <c r="K173" s="2232"/>
      <c r="L173" s="2232"/>
      <c r="M173" s="2232"/>
      <c r="Q173" s="1646"/>
      <c r="R173" s="1646"/>
      <c r="S173" s="1646"/>
      <c r="T173" s="1646"/>
    </row>
    <row r="174" spans="1:20" ht="13.5" thickBot="1">
      <c r="K174" s="2232"/>
      <c r="L174" s="2232"/>
      <c r="M174" s="2232"/>
      <c r="Q174" s="1646"/>
      <c r="R174" s="1646"/>
      <c r="S174" s="1646"/>
      <c r="T174" s="1646"/>
    </row>
    <row r="175" spans="1:20">
      <c r="A175" s="1218"/>
      <c r="B175" s="2367" t="s">
        <v>508</v>
      </c>
      <c r="C175" s="2367"/>
      <c r="D175" s="2368"/>
      <c r="E175" s="2375" t="s">
        <v>509</v>
      </c>
      <c r="F175" s="2367"/>
      <c r="G175" s="2368"/>
      <c r="H175" s="2367" t="s">
        <v>510</v>
      </c>
      <c r="I175" s="2367"/>
      <c r="J175" s="2369"/>
      <c r="K175" s="2366" t="s">
        <v>507</v>
      </c>
      <c r="L175" s="2367"/>
      <c r="M175" s="2369"/>
      <c r="N175" s="2375" t="s">
        <v>511</v>
      </c>
      <c r="O175" s="2367"/>
      <c r="P175" s="2368"/>
      <c r="Q175" s="1646"/>
      <c r="R175" s="1646"/>
      <c r="S175" s="1646"/>
      <c r="T175" s="1646"/>
    </row>
    <row r="176" spans="1:20" ht="13.5" thickBot="1">
      <c r="A176" s="2197" t="s">
        <v>0</v>
      </c>
      <c r="B176" s="2377"/>
      <c r="C176" s="2377"/>
      <c r="D176" s="2378"/>
      <c r="E176" s="2376"/>
      <c r="F176" s="2377"/>
      <c r="G176" s="2378"/>
      <c r="H176" s="2376"/>
      <c r="I176" s="2377"/>
      <c r="J176" s="2378"/>
      <c r="K176" s="2234"/>
      <c r="L176" s="2134"/>
      <c r="M176" s="2135"/>
      <c r="N176" s="2376"/>
      <c r="O176" s="2377"/>
      <c r="P176" s="2378"/>
      <c r="Q176" s="1646"/>
      <c r="R176" s="1646"/>
      <c r="S176" s="1646"/>
      <c r="T176" s="1646"/>
    </row>
    <row r="177" spans="1:20">
      <c r="A177" s="2202"/>
      <c r="B177" s="2203"/>
      <c r="C177" s="2203" t="str">
        <f>+I138</f>
        <v xml:space="preserve"> OCTUBRE 2012  </v>
      </c>
      <c r="D177" s="2204"/>
      <c r="E177" s="2205"/>
      <c r="F177" s="2203" t="str">
        <f>+O138</f>
        <v xml:space="preserve"> OCTUBRE 2012  </v>
      </c>
      <c r="G177" s="2204"/>
      <c r="H177" s="2205"/>
      <c r="I177" s="2203" t="str">
        <f>+F177</f>
        <v xml:space="preserve"> OCTUBRE 2012  </v>
      </c>
      <c r="J177" s="2204"/>
      <c r="K177" s="2205"/>
      <c r="L177" s="2203" t="str">
        <f>+I177</f>
        <v xml:space="preserve"> OCTUBRE 2012  </v>
      </c>
      <c r="M177" s="2204"/>
      <c r="N177" s="2205"/>
      <c r="O177" s="2203" t="str">
        <f>+F177</f>
        <v xml:space="preserve"> OCTUBRE 2012  </v>
      </c>
      <c r="P177" s="2204"/>
      <c r="Q177" s="1646"/>
      <c r="R177" s="1646"/>
      <c r="S177" s="1646"/>
      <c r="T177" s="1646"/>
    </row>
    <row r="178" spans="1:20">
      <c r="A178" s="2206"/>
      <c r="B178" s="2256" t="s">
        <v>1879</v>
      </c>
      <c r="C178" s="2257" t="s">
        <v>1865</v>
      </c>
      <c r="D178" s="2207" t="s">
        <v>1856</v>
      </c>
      <c r="E178" s="2256" t="s">
        <v>1879</v>
      </c>
      <c r="F178" s="2257" t="s">
        <v>1865</v>
      </c>
      <c r="G178" s="2207" t="s">
        <v>1856</v>
      </c>
      <c r="H178" s="2256" t="s">
        <v>1879</v>
      </c>
      <c r="I178" s="2257" t="s">
        <v>1865</v>
      </c>
      <c r="J178" s="2207" t="s">
        <v>1856</v>
      </c>
      <c r="K178" s="2256" t="s">
        <v>1879</v>
      </c>
      <c r="L178" s="2257" t="s">
        <v>1865</v>
      </c>
      <c r="M178" s="2207" t="s">
        <v>1856</v>
      </c>
      <c r="N178" s="2256" t="s">
        <v>1879</v>
      </c>
      <c r="O178" s="2257" t="s">
        <v>1865</v>
      </c>
      <c r="P178" s="2207" t="s">
        <v>1856</v>
      </c>
      <c r="Q178" s="1646"/>
      <c r="R178" s="1646"/>
      <c r="S178" s="1646"/>
      <c r="T178" s="1646"/>
    </row>
    <row r="179" spans="1:20">
      <c r="A179" s="2183" t="s">
        <v>12</v>
      </c>
      <c r="B179" s="162">
        <f>+'3'!O82</f>
        <v>15588.462716426944</v>
      </c>
      <c r="C179" s="2209">
        <v>15588.462716426944</v>
      </c>
      <c r="D179" s="2210">
        <f>+B179-C179</f>
        <v>0</v>
      </c>
      <c r="E179" s="2211">
        <f>+'3'!P82</f>
        <v>3897.115679106736</v>
      </c>
      <c r="F179" s="2209">
        <v>3897.115679106736</v>
      </c>
      <c r="G179" s="2210">
        <f>+E179-F179</f>
        <v>0</v>
      </c>
      <c r="H179" s="2211">
        <f>+'3'!Q82</f>
        <v>9093.2699179157171</v>
      </c>
      <c r="I179" s="2209">
        <v>9093.2699179157171</v>
      </c>
      <c r="J179" s="2210">
        <f>+H179-I179</f>
        <v>0</v>
      </c>
      <c r="K179" s="2211">
        <f>+'3'!R82</f>
        <v>0</v>
      </c>
      <c r="L179" s="2209">
        <v>0</v>
      </c>
      <c r="M179" s="2210">
        <f>+K179-L179</f>
        <v>0</v>
      </c>
      <c r="N179" s="2211">
        <f>+'3'!S82</f>
        <v>0</v>
      </c>
      <c r="O179" s="2209">
        <v>0</v>
      </c>
      <c r="P179" s="2210">
        <f>+N179-O179</f>
        <v>0</v>
      </c>
      <c r="Q179" s="1646"/>
      <c r="R179" s="1646"/>
      <c r="S179" s="1646"/>
      <c r="T179" s="1646"/>
    </row>
    <row r="180" spans="1:20">
      <c r="A180" s="2183" t="s">
        <v>39</v>
      </c>
      <c r="B180" s="162">
        <f>+'3'!O83</f>
        <v>127720.84157044296</v>
      </c>
      <c r="C180" s="2209">
        <v>127720.84157044296</v>
      </c>
      <c r="D180" s="2210">
        <f t="shared" ref="D180:D209" si="16">+B180-C180</f>
        <v>0</v>
      </c>
      <c r="E180" s="2211">
        <f>+'3'!P83</f>
        <v>31930.210392610741</v>
      </c>
      <c r="F180" s="2209">
        <v>31930.210392610741</v>
      </c>
      <c r="G180" s="2210">
        <f t="shared" ref="G180:G209" si="17">+E180-F180</f>
        <v>0</v>
      </c>
      <c r="H180" s="2211">
        <f>+'3'!Q83</f>
        <v>74503.82424942503</v>
      </c>
      <c r="I180" s="2209">
        <v>74503.82424942503</v>
      </c>
      <c r="J180" s="2210">
        <f t="shared" ref="J180:J209" si="18">+H180-I180</f>
        <v>0</v>
      </c>
      <c r="K180" s="2211">
        <f>+'3'!R83</f>
        <v>0</v>
      </c>
      <c r="L180" s="2209">
        <v>0</v>
      </c>
      <c r="M180" s="2210">
        <f t="shared" ref="M180:M209" si="19">+K180-L180</f>
        <v>0</v>
      </c>
      <c r="N180" s="2211">
        <f>+'3'!S83</f>
        <v>0</v>
      </c>
      <c r="O180" s="2209">
        <v>0</v>
      </c>
      <c r="P180" s="2210">
        <f t="shared" ref="P180:P209" si="20">+N180-O180</f>
        <v>0</v>
      </c>
      <c r="Q180" s="1646"/>
      <c r="R180" s="1646"/>
      <c r="S180" s="1646"/>
      <c r="T180" s="1646"/>
    </row>
    <row r="181" spans="1:20">
      <c r="A181" s="2183" t="s">
        <v>99</v>
      </c>
      <c r="B181" s="162">
        <f>+'3'!O84</f>
        <v>15306.713172103016</v>
      </c>
      <c r="C181" s="2209">
        <v>15306.713172103016</v>
      </c>
      <c r="D181" s="2210">
        <f t="shared" si="16"/>
        <v>0</v>
      </c>
      <c r="E181" s="2211">
        <f>+'3'!P84</f>
        <v>3826.6782930257541</v>
      </c>
      <c r="F181" s="2209">
        <v>3826.6782930257541</v>
      </c>
      <c r="G181" s="2210">
        <f t="shared" si="17"/>
        <v>0</v>
      </c>
      <c r="H181" s="2211">
        <f>+'3'!Q84</f>
        <v>8928.9160170600899</v>
      </c>
      <c r="I181" s="2209">
        <v>8928.9160170600899</v>
      </c>
      <c r="J181" s="2210">
        <f t="shared" si="18"/>
        <v>0</v>
      </c>
      <c r="K181" s="2211">
        <f>+'3'!R84</f>
        <v>0</v>
      </c>
      <c r="L181" s="2209">
        <v>0</v>
      </c>
      <c r="M181" s="2210">
        <f t="shared" si="19"/>
        <v>0</v>
      </c>
      <c r="N181" s="2211">
        <f>+'3'!S84</f>
        <v>0</v>
      </c>
      <c r="O181" s="2209">
        <v>0</v>
      </c>
      <c r="P181" s="2210">
        <f t="shared" si="20"/>
        <v>0</v>
      </c>
      <c r="Q181" s="1646"/>
      <c r="R181" s="1646"/>
      <c r="S181" s="1646"/>
      <c r="T181" s="1646"/>
    </row>
    <row r="182" spans="1:20">
      <c r="A182" s="2183" t="s">
        <v>132</v>
      </c>
      <c r="B182" s="162">
        <f>+'3'!O85</f>
        <v>32182.076613924859</v>
      </c>
      <c r="C182" s="2209">
        <v>32182.076613924859</v>
      </c>
      <c r="D182" s="2210">
        <f t="shared" si="16"/>
        <v>0</v>
      </c>
      <c r="E182" s="2211">
        <f>+'3'!P85</f>
        <v>8045.5191534812147</v>
      </c>
      <c r="F182" s="2209">
        <v>8045.5191534812147</v>
      </c>
      <c r="G182" s="2210">
        <f t="shared" si="17"/>
        <v>0</v>
      </c>
      <c r="H182" s="2211">
        <f>+'3'!Q85</f>
        <v>18772.878024789508</v>
      </c>
      <c r="I182" s="2209">
        <v>18772.878024789508</v>
      </c>
      <c r="J182" s="2210">
        <f t="shared" si="18"/>
        <v>0</v>
      </c>
      <c r="K182" s="2211">
        <f>+'3'!R85</f>
        <v>0</v>
      </c>
      <c r="L182" s="2209">
        <v>0</v>
      </c>
      <c r="M182" s="2210">
        <f t="shared" si="19"/>
        <v>0</v>
      </c>
      <c r="N182" s="2211">
        <f>+'3'!S85</f>
        <v>0</v>
      </c>
      <c r="O182" s="2209">
        <v>0</v>
      </c>
      <c r="P182" s="2210">
        <f t="shared" si="20"/>
        <v>0</v>
      </c>
      <c r="Q182" s="1646"/>
      <c r="R182" s="1646"/>
      <c r="S182" s="1646"/>
      <c r="T182" s="1646"/>
    </row>
    <row r="183" spans="1:20">
      <c r="A183" s="2183" t="s">
        <v>434</v>
      </c>
      <c r="B183" s="162">
        <f>+'3'!O86</f>
        <v>22598.993325854968</v>
      </c>
      <c r="C183" s="2209">
        <v>22598.993325854968</v>
      </c>
      <c r="D183" s="2210">
        <f t="shared" si="16"/>
        <v>0</v>
      </c>
      <c r="E183" s="2211">
        <f>+'3'!P86</f>
        <v>5649.748331463742</v>
      </c>
      <c r="F183" s="2209">
        <v>5649.748331463742</v>
      </c>
      <c r="G183" s="2210">
        <f t="shared" si="17"/>
        <v>0</v>
      </c>
      <c r="H183" s="2211">
        <f>+'3'!Q86</f>
        <v>13182.746106748742</v>
      </c>
      <c r="I183" s="2209">
        <v>13182.746106748742</v>
      </c>
      <c r="J183" s="2210">
        <f t="shared" si="18"/>
        <v>0</v>
      </c>
      <c r="K183" s="2211">
        <f>+'3'!R86</f>
        <v>0</v>
      </c>
      <c r="L183" s="2209">
        <v>0</v>
      </c>
      <c r="M183" s="2210">
        <f t="shared" si="19"/>
        <v>0</v>
      </c>
      <c r="N183" s="2211">
        <f>+'3'!S86</f>
        <v>0</v>
      </c>
      <c r="O183" s="2209">
        <v>0</v>
      </c>
      <c r="P183" s="2210">
        <f t="shared" si="20"/>
        <v>0</v>
      </c>
      <c r="Q183" s="1646"/>
      <c r="R183" s="1646"/>
      <c r="S183" s="1646"/>
      <c r="T183" s="1646"/>
    </row>
    <row r="184" spans="1:20">
      <c r="A184" s="2183" t="s">
        <v>221</v>
      </c>
      <c r="B184" s="162">
        <f>+'3'!O87</f>
        <v>95630.817543712605</v>
      </c>
      <c r="C184" s="2209">
        <v>95630.817543712605</v>
      </c>
      <c r="D184" s="2210">
        <f t="shared" si="16"/>
        <v>0</v>
      </c>
      <c r="E184" s="2211">
        <f>+'3'!P87</f>
        <v>23907.704385928151</v>
      </c>
      <c r="F184" s="2209">
        <v>23907.704385928151</v>
      </c>
      <c r="G184" s="2210">
        <f t="shared" si="17"/>
        <v>0</v>
      </c>
      <c r="H184" s="2211">
        <f>+'3'!Q87</f>
        <v>55784.643567165695</v>
      </c>
      <c r="I184" s="2209">
        <v>55784.643567165695</v>
      </c>
      <c r="J184" s="2210">
        <f t="shared" si="18"/>
        <v>0</v>
      </c>
      <c r="K184" s="2211">
        <f>+'3'!R87</f>
        <v>0</v>
      </c>
      <c r="L184" s="2209">
        <v>0</v>
      </c>
      <c r="M184" s="2210">
        <f t="shared" si="19"/>
        <v>0</v>
      </c>
      <c r="N184" s="2211">
        <f>+'3'!S87</f>
        <v>0</v>
      </c>
      <c r="O184" s="2209">
        <v>0</v>
      </c>
      <c r="P184" s="2210">
        <f t="shared" si="20"/>
        <v>0</v>
      </c>
      <c r="Q184" s="1646"/>
      <c r="R184" s="1646"/>
      <c r="S184" s="1646"/>
      <c r="T184" s="1646"/>
    </row>
    <row r="185" spans="1:20">
      <c r="A185" s="2183" t="s">
        <v>92</v>
      </c>
      <c r="B185" s="162">
        <f>+'3'!O88</f>
        <v>6647.980458715595</v>
      </c>
      <c r="C185" s="2209">
        <v>6647.980458715595</v>
      </c>
      <c r="D185" s="2210">
        <f t="shared" si="16"/>
        <v>0</v>
      </c>
      <c r="E185" s="2211">
        <f>+'3'!P88</f>
        <v>1661.9951146788987</v>
      </c>
      <c r="F185" s="2209">
        <v>1661.9951146788987</v>
      </c>
      <c r="G185" s="2210">
        <f t="shared" si="17"/>
        <v>0</v>
      </c>
      <c r="H185" s="2211">
        <f>+'3'!Q88</f>
        <v>3877.9886009174315</v>
      </c>
      <c r="I185" s="2209">
        <v>3877.9886009174315</v>
      </c>
      <c r="J185" s="2210">
        <f t="shared" si="18"/>
        <v>0</v>
      </c>
      <c r="K185" s="2211">
        <f>+'3'!R88</f>
        <v>0</v>
      </c>
      <c r="L185" s="2209">
        <v>0</v>
      </c>
      <c r="M185" s="2210">
        <f t="shared" si="19"/>
        <v>0</v>
      </c>
      <c r="N185" s="2211">
        <f>+'3'!S88</f>
        <v>0</v>
      </c>
      <c r="O185" s="2209">
        <v>0</v>
      </c>
      <c r="P185" s="2210">
        <f t="shared" si="20"/>
        <v>0</v>
      </c>
      <c r="Q185" s="1646"/>
      <c r="R185" s="1646"/>
      <c r="S185" s="1646"/>
      <c r="T185" s="1646"/>
    </row>
    <row r="186" spans="1:20">
      <c r="A186" s="2183" t="s">
        <v>172</v>
      </c>
      <c r="B186" s="162">
        <f>+'3'!O89</f>
        <v>19868.92899510713</v>
      </c>
      <c r="C186" s="2209">
        <v>19868.92899510713</v>
      </c>
      <c r="D186" s="2210">
        <f t="shared" si="16"/>
        <v>0</v>
      </c>
      <c r="E186" s="2211">
        <f>+'3'!P89</f>
        <v>4967.2322487767824</v>
      </c>
      <c r="F186" s="2209">
        <v>4967.2322487767824</v>
      </c>
      <c r="G186" s="2210">
        <f t="shared" si="17"/>
        <v>0</v>
      </c>
      <c r="H186" s="2211">
        <f>+'3'!Q89</f>
        <v>11590.208580479159</v>
      </c>
      <c r="I186" s="2209">
        <v>11590.208580479159</v>
      </c>
      <c r="J186" s="2210">
        <f t="shared" si="18"/>
        <v>0</v>
      </c>
      <c r="K186" s="2211">
        <f>+'3'!R89</f>
        <v>0</v>
      </c>
      <c r="L186" s="2209">
        <v>0</v>
      </c>
      <c r="M186" s="2210">
        <f t="shared" si="19"/>
        <v>0</v>
      </c>
      <c r="N186" s="2211">
        <f>+'3'!S89</f>
        <v>0</v>
      </c>
      <c r="O186" s="2209">
        <v>0</v>
      </c>
      <c r="P186" s="2210">
        <f t="shared" si="20"/>
        <v>0</v>
      </c>
      <c r="Q186" s="1646"/>
      <c r="R186" s="1646"/>
      <c r="S186" s="1646"/>
      <c r="T186" s="1646"/>
    </row>
    <row r="187" spans="1:20">
      <c r="A187" s="2183" t="s">
        <v>185</v>
      </c>
      <c r="B187" s="162">
        <f>+'3'!O90</f>
        <v>7790.9739363842455</v>
      </c>
      <c r="C187" s="2209">
        <v>7790.9739363842455</v>
      </c>
      <c r="D187" s="2210">
        <f t="shared" si="16"/>
        <v>0</v>
      </c>
      <c r="E187" s="2211">
        <f>+'3'!P90</f>
        <v>1947.7434840960614</v>
      </c>
      <c r="F187" s="2209">
        <v>1947.7434840960614</v>
      </c>
      <c r="G187" s="2210">
        <f t="shared" si="17"/>
        <v>0</v>
      </c>
      <c r="H187" s="2211">
        <f>+'3'!Q90</f>
        <v>4544.7347962241438</v>
      </c>
      <c r="I187" s="2209">
        <v>4544.7347962241438</v>
      </c>
      <c r="J187" s="2210">
        <f t="shared" si="18"/>
        <v>0</v>
      </c>
      <c r="K187" s="2211">
        <f>+'3'!R90</f>
        <v>0</v>
      </c>
      <c r="L187" s="2209">
        <v>0</v>
      </c>
      <c r="M187" s="2210">
        <f t="shared" si="19"/>
        <v>0</v>
      </c>
      <c r="N187" s="2211">
        <f>+'3'!S90</f>
        <v>0</v>
      </c>
      <c r="O187" s="2209">
        <v>0</v>
      </c>
      <c r="P187" s="2210">
        <f t="shared" si="20"/>
        <v>0</v>
      </c>
      <c r="Q187" s="1646"/>
      <c r="R187" s="1646"/>
      <c r="S187" s="1646"/>
      <c r="T187" s="1646"/>
    </row>
    <row r="188" spans="1:20">
      <c r="A188" s="2183" t="s">
        <v>205</v>
      </c>
      <c r="B188" s="162">
        <f>+'3'!O91</f>
        <v>19313.774760942353</v>
      </c>
      <c r="C188" s="2209">
        <v>19313.774760942353</v>
      </c>
      <c r="D188" s="2210">
        <f t="shared" si="16"/>
        <v>0</v>
      </c>
      <c r="E188" s="2211">
        <f>+'3'!P91</f>
        <v>4828.4436902355883</v>
      </c>
      <c r="F188" s="2209">
        <v>4828.4436902355883</v>
      </c>
      <c r="G188" s="2210">
        <f t="shared" si="17"/>
        <v>0</v>
      </c>
      <c r="H188" s="2211">
        <f>+'3'!Q91</f>
        <v>11266.368610549711</v>
      </c>
      <c r="I188" s="2209">
        <v>11266.368610549711</v>
      </c>
      <c r="J188" s="2210">
        <f t="shared" si="18"/>
        <v>0</v>
      </c>
      <c r="K188" s="2211">
        <f>+'3'!R91</f>
        <v>0</v>
      </c>
      <c r="L188" s="2209">
        <v>0</v>
      </c>
      <c r="M188" s="2210">
        <f t="shared" si="19"/>
        <v>0</v>
      </c>
      <c r="N188" s="2211">
        <f>+'3'!S91</f>
        <v>0</v>
      </c>
      <c r="O188" s="2209">
        <v>0</v>
      </c>
      <c r="P188" s="2210">
        <f t="shared" si="20"/>
        <v>0</v>
      </c>
      <c r="Q188" s="1646"/>
      <c r="R188" s="1646"/>
      <c r="S188" s="1646"/>
      <c r="T188" s="1646"/>
    </row>
    <row r="189" spans="1:20">
      <c r="A189" s="2183" t="s">
        <v>214</v>
      </c>
      <c r="B189" s="162">
        <f>+'3'!O92</f>
        <v>5222.0749761507595</v>
      </c>
      <c r="C189" s="2209">
        <v>5222.0749761507595</v>
      </c>
      <c r="D189" s="2210">
        <f t="shared" si="16"/>
        <v>0</v>
      </c>
      <c r="E189" s="2211">
        <f>+'3'!P92</f>
        <v>1305.5187440376899</v>
      </c>
      <c r="F189" s="2209">
        <v>1305.5187440376899</v>
      </c>
      <c r="G189" s="2210">
        <f t="shared" si="17"/>
        <v>0</v>
      </c>
      <c r="H189" s="2211">
        <f>+'3'!Q92</f>
        <v>3046.2104027546111</v>
      </c>
      <c r="I189" s="2209">
        <v>3046.2104027546111</v>
      </c>
      <c r="J189" s="2210">
        <f t="shared" si="18"/>
        <v>0</v>
      </c>
      <c r="K189" s="2211">
        <f>+'3'!R92</f>
        <v>0</v>
      </c>
      <c r="L189" s="2209">
        <v>0</v>
      </c>
      <c r="M189" s="2210">
        <f t="shared" si="19"/>
        <v>0</v>
      </c>
      <c r="N189" s="2211">
        <f>+'3'!S92</f>
        <v>0</v>
      </c>
      <c r="O189" s="2209">
        <v>0</v>
      </c>
      <c r="P189" s="2210">
        <f t="shared" si="20"/>
        <v>0</v>
      </c>
      <c r="Q189" s="1646"/>
      <c r="R189" s="1646"/>
      <c r="S189" s="1646"/>
      <c r="T189" s="1646"/>
    </row>
    <row r="190" spans="1:20">
      <c r="A190" s="2183" t="s">
        <v>306</v>
      </c>
      <c r="B190" s="162">
        <f>+'3'!O93</f>
        <v>94434.215190209725</v>
      </c>
      <c r="C190" s="2209">
        <v>94434.215190209725</v>
      </c>
      <c r="D190" s="2210">
        <f t="shared" si="16"/>
        <v>0</v>
      </c>
      <c r="E190" s="2211">
        <f>+'3'!P93</f>
        <v>23608.553797552431</v>
      </c>
      <c r="F190" s="2209">
        <v>23608.553797552431</v>
      </c>
      <c r="G190" s="2210">
        <f t="shared" si="17"/>
        <v>0</v>
      </c>
      <c r="H190" s="2211">
        <f>+'3'!Q93</f>
        <v>55086.625527622346</v>
      </c>
      <c r="I190" s="2209">
        <v>55086.625527622346</v>
      </c>
      <c r="J190" s="2210">
        <f t="shared" si="18"/>
        <v>0</v>
      </c>
      <c r="K190" s="2211">
        <f>+'3'!R93</f>
        <v>0</v>
      </c>
      <c r="L190" s="2209">
        <v>0</v>
      </c>
      <c r="M190" s="2210">
        <f t="shared" si="19"/>
        <v>0</v>
      </c>
      <c r="N190" s="2211">
        <f>+'3'!S93</f>
        <v>0</v>
      </c>
      <c r="O190" s="2209">
        <v>0</v>
      </c>
      <c r="P190" s="2210">
        <f t="shared" si="20"/>
        <v>0</v>
      </c>
      <c r="Q190" s="1646"/>
      <c r="R190" s="1646"/>
      <c r="S190" s="1646"/>
      <c r="T190" s="1646"/>
    </row>
    <row r="191" spans="1:20">
      <c r="A191" s="2183" t="s">
        <v>260</v>
      </c>
      <c r="B191" s="162">
        <f>+'3'!O94</f>
        <v>1507.6891184209633</v>
      </c>
      <c r="C191" s="2209">
        <v>1507.6891184209633</v>
      </c>
      <c r="D191" s="2210">
        <f t="shared" si="16"/>
        <v>0</v>
      </c>
      <c r="E191" s="2211">
        <f>+'3'!P94</f>
        <v>376.92227960524082</v>
      </c>
      <c r="F191" s="2209">
        <v>376.92227960524082</v>
      </c>
      <c r="G191" s="2210">
        <f t="shared" si="17"/>
        <v>0</v>
      </c>
      <c r="H191" s="2211">
        <f>+'3'!Q94</f>
        <v>879.48531907889515</v>
      </c>
      <c r="I191" s="2209">
        <v>879.48531907889515</v>
      </c>
      <c r="J191" s="2210">
        <f t="shared" si="18"/>
        <v>0</v>
      </c>
      <c r="K191" s="2211">
        <f>+'3'!R94</f>
        <v>0</v>
      </c>
      <c r="L191" s="2209">
        <v>0</v>
      </c>
      <c r="M191" s="2210">
        <f t="shared" si="19"/>
        <v>0</v>
      </c>
      <c r="N191" s="2211">
        <f>+'3'!S94</f>
        <v>0</v>
      </c>
      <c r="O191" s="2209">
        <v>0</v>
      </c>
      <c r="P191" s="2210">
        <f t="shared" si="20"/>
        <v>0</v>
      </c>
      <c r="Q191" s="1646"/>
      <c r="R191" s="1646"/>
      <c r="S191" s="1646"/>
      <c r="T191" s="1646"/>
    </row>
    <row r="192" spans="1:20">
      <c r="A192" s="2183" t="s">
        <v>271</v>
      </c>
      <c r="B192" s="162">
        <f>+'3'!O95</f>
        <v>75281.208399049327</v>
      </c>
      <c r="C192" s="2209">
        <v>75281.208399049327</v>
      </c>
      <c r="D192" s="2210">
        <f t="shared" si="16"/>
        <v>0</v>
      </c>
      <c r="E192" s="2211">
        <f>+'3'!P95</f>
        <v>18820.302099762332</v>
      </c>
      <c r="F192" s="2209">
        <v>18820.302099762332</v>
      </c>
      <c r="G192" s="2210">
        <f t="shared" si="17"/>
        <v>0</v>
      </c>
      <c r="H192" s="2211">
        <f>+'3'!Q95</f>
        <v>43914.038232778781</v>
      </c>
      <c r="I192" s="2209">
        <v>43914.038232778781</v>
      </c>
      <c r="J192" s="2210">
        <f t="shared" si="18"/>
        <v>0</v>
      </c>
      <c r="K192" s="2211">
        <f>+'3'!R95</f>
        <v>0</v>
      </c>
      <c r="L192" s="2209">
        <v>0</v>
      </c>
      <c r="M192" s="2210">
        <f t="shared" si="19"/>
        <v>0</v>
      </c>
      <c r="N192" s="2211">
        <f>+'3'!S95</f>
        <v>0</v>
      </c>
      <c r="O192" s="2209">
        <v>0</v>
      </c>
      <c r="P192" s="2210">
        <f t="shared" si="20"/>
        <v>0</v>
      </c>
      <c r="Q192" s="1646"/>
      <c r="R192" s="1646"/>
      <c r="S192" s="1646"/>
      <c r="T192" s="1646"/>
    </row>
    <row r="193" spans="1:20">
      <c r="A193" s="2183" t="s">
        <v>362</v>
      </c>
      <c r="B193" s="162">
        <f>+'3'!O96</f>
        <v>0</v>
      </c>
      <c r="C193" s="2209">
        <v>0</v>
      </c>
      <c r="D193" s="2210">
        <f t="shared" si="16"/>
        <v>0</v>
      </c>
      <c r="E193" s="2211">
        <f>+'3'!P96</f>
        <v>0</v>
      </c>
      <c r="F193" s="2209">
        <v>0</v>
      </c>
      <c r="G193" s="2210">
        <f t="shared" si="17"/>
        <v>0</v>
      </c>
      <c r="H193" s="2211">
        <f>+'3'!Q96</f>
        <v>0</v>
      </c>
      <c r="I193" s="2209">
        <v>0</v>
      </c>
      <c r="J193" s="2210">
        <f t="shared" si="18"/>
        <v>0</v>
      </c>
      <c r="K193" s="2211">
        <f>+'3'!R96</f>
        <v>0</v>
      </c>
      <c r="L193" s="2209">
        <v>0</v>
      </c>
      <c r="M193" s="2210">
        <f t="shared" si="19"/>
        <v>0</v>
      </c>
      <c r="N193" s="2211">
        <f>+'3'!S96</f>
        <v>0</v>
      </c>
      <c r="O193" s="2209">
        <v>0</v>
      </c>
      <c r="P193" s="2210">
        <f t="shared" si="20"/>
        <v>0</v>
      </c>
      <c r="Q193" s="1646"/>
      <c r="R193" s="1646"/>
      <c r="S193" s="1646"/>
      <c r="T193" s="1646"/>
    </row>
    <row r="194" spans="1:20">
      <c r="A194" s="2186" t="s">
        <v>141</v>
      </c>
      <c r="B194" s="162">
        <f>+'3'!O97</f>
        <v>2918.9603999999999</v>
      </c>
      <c r="C194" s="2209">
        <v>2918.9603999999999</v>
      </c>
      <c r="D194" s="2210">
        <f t="shared" si="16"/>
        <v>0</v>
      </c>
      <c r="E194" s="2211">
        <f>+'3'!P97</f>
        <v>729.74009999999998</v>
      </c>
      <c r="F194" s="2209">
        <v>729.74009999999998</v>
      </c>
      <c r="G194" s="2210">
        <f t="shared" si="17"/>
        <v>0</v>
      </c>
      <c r="H194" s="2211">
        <f>+'3'!Q97</f>
        <v>1702.7269000000003</v>
      </c>
      <c r="I194" s="2209">
        <v>1702.7269000000003</v>
      </c>
      <c r="J194" s="2210">
        <f t="shared" si="18"/>
        <v>0</v>
      </c>
      <c r="K194" s="2211">
        <f>+'3'!R97</f>
        <v>0</v>
      </c>
      <c r="L194" s="2209">
        <v>0</v>
      </c>
      <c r="M194" s="2210">
        <f t="shared" si="19"/>
        <v>0</v>
      </c>
      <c r="N194" s="2211">
        <f>+'3'!S97</f>
        <v>0</v>
      </c>
      <c r="O194" s="2209">
        <v>0</v>
      </c>
      <c r="P194" s="2210">
        <f t="shared" si="20"/>
        <v>0</v>
      </c>
      <c r="Q194" s="1646"/>
      <c r="R194" s="1646"/>
      <c r="S194" s="1646"/>
      <c r="T194" s="1646"/>
    </row>
    <row r="195" spans="1:20">
      <c r="A195" s="2186" t="s">
        <v>303</v>
      </c>
      <c r="B195" s="162">
        <f>+'3'!O98</f>
        <v>16814.569745593417</v>
      </c>
      <c r="C195" s="2209">
        <v>16814.569745593417</v>
      </c>
      <c r="D195" s="2210">
        <f t="shared" si="16"/>
        <v>0</v>
      </c>
      <c r="E195" s="2211">
        <f>+'3'!P98</f>
        <v>4203.6424363983542</v>
      </c>
      <c r="F195" s="2209">
        <v>4203.6424363983542</v>
      </c>
      <c r="G195" s="2210">
        <f t="shared" si="17"/>
        <v>0</v>
      </c>
      <c r="H195" s="2211">
        <f>+'3'!Q98</f>
        <v>9808.4990182628298</v>
      </c>
      <c r="I195" s="2209">
        <v>9808.4990182628298</v>
      </c>
      <c r="J195" s="2210">
        <f t="shared" si="18"/>
        <v>0</v>
      </c>
      <c r="K195" s="2211">
        <f>+'3'!R98</f>
        <v>0</v>
      </c>
      <c r="L195" s="2209">
        <v>0</v>
      </c>
      <c r="M195" s="2210">
        <f t="shared" si="19"/>
        <v>0</v>
      </c>
      <c r="N195" s="2211">
        <f>+'3'!S98</f>
        <v>0</v>
      </c>
      <c r="O195" s="2209">
        <v>0</v>
      </c>
      <c r="P195" s="2210">
        <f t="shared" si="20"/>
        <v>0</v>
      </c>
      <c r="Q195" s="1646"/>
      <c r="R195" s="1646"/>
      <c r="S195" s="1646"/>
      <c r="T195" s="1646"/>
    </row>
    <row r="196" spans="1:20">
      <c r="A196" s="2186" t="s">
        <v>363</v>
      </c>
      <c r="B196" s="162">
        <f>+'3'!O99</f>
        <v>0</v>
      </c>
      <c r="C196" s="2209">
        <v>0</v>
      </c>
      <c r="D196" s="2210">
        <f t="shared" si="16"/>
        <v>0</v>
      </c>
      <c r="E196" s="2211">
        <f>+'3'!P99</f>
        <v>0</v>
      </c>
      <c r="F196" s="2209">
        <v>0</v>
      </c>
      <c r="G196" s="2210">
        <f t="shared" si="17"/>
        <v>0</v>
      </c>
      <c r="H196" s="2211">
        <f>+'3'!Q99</f>
        <v>0</v>
      </c>
      <c r="I196" s="2209">
        <v>0</v>
      </c>
      <c r="J196" s="2210">
        <f t="shared" si="18"/>
        <v>0</v>
      </c>
      <c r="K196" s="2211">
        <f>+'3'!R99</f>
        <v>0</v>
      </c>
      <c r="L196" s="2209">
        <v>0</v>
      </c>
      <c r="M196" s="2210">
        <f t="shared" si="19"/>
        <v>0</v>
      </c>
      <c r="N196" s="2211">
        <f>+'3'!S99</f>
        <v>0</v>
      </c>
      <c r="O196" s="2209">
        <v>0</v>
      </c>
      <c r="P196" s="2210">
        <f t="shared" si="20"/>
        <v>0</v>
      </c>
      <c r="Q196" s="1646"/>
      <c r="R196" s="1646"/>
      <c r="S196" s="1646"/>
      <c r="T196" s="1646"/>
    </row>
    <row r="197" spans="1:20">
      <c r="A197" s="2186" t="s">
        <v>342</v>
      </c>
      <c r="B197" s="162">
        <f>+'3'!O100</f>
        <v>14115.591478734272</v>
      </c>
      <c r="C197" s="2209">
        <v>14115.591478734272</v>
      </c>
      <c r="D197" s="2210">
        <f t="shared" si="16"/>
        <v>0</v>
      </c>
      <c r="E197" s="2211">
        <f>+'3'!P100</f>
        <v>3528.8978696835679</v>
      </c>
      <c r="F197" s="2209">
        <v>3528.8978696835679</v>
      </c>
      <c r="G197" s="2210">
        <f t="shared" si="17"/>
        <v>0</v>
      </c>
      <c r="H197" s="2211">
        <f>+'3'!Q100</f>
        <v>8234.0950292616599</v>
      </c>
      <c r="I197" s="2209">
        <v>8234.0950292616599</v>
      </c>
      <c r="J197" s="2210">
        <f t="shared" si="18"/>
        <v>0</v>
      </c>
      <c r="K197" s="2211">
        <f>+'3'!R100</f>
        <v>0</v>
      </c>
      <c r="L197" s="2209">
        <v>0</v>
      </c>
      <c r="M197" s="2210">
        <f t="shared" si="19"/>
        <v>0</v>
      </c>
      <c r="N197" s="2211">
        <f>+'3'!S100</f>
        <v>0</v>
      </c>
      <c r="O197" s="2209">
        <v>0</v>
      </c>
      <c r="P197" s="2210">
        <f t="shared" si="20"/>
        <v>0</v>
      </c>
      <c r="Q197" s="1646"/>
      <c r="R197" s="1646"/>
      <c r="S197" s="1646"/>
      <c r="T197" s="1646"/>
    </row>
    <row r="198" spans="1:20">
      <c r="A198" s="2186" t="s">
        <v>364</v>
      </c>
      <c r="B198" s="162">
        <f>+'3'!O101</f>
        <v>0</v>
      </c>
      <c r="C198" s="2209">
        <v>0</v>
      </c>
      <c r="D198" s="2210">
        <f t="shared" si="16"/>
        <v>0</v>
      </c>
      <c r="E198" s="2211">
        <f>+'3'!P101</f>
        <v>0</v>
      </c>
      <c r="F198" s="2209">
        <v>0</v>
      </c>
      <c r="G198" s="2210">
        <f t="shared" si="17"/>
        <v>0</v>
      </c>
      <c r="H198" s="2211">
        <f>+'3'!Q101</f>
        <v>0</v>
      </c>
      <c r="I198" s="2209">
        <v>0</v>
      </c>
      <c r="J198" s="2210">
        <f t="shared" si="18"/>
        <v>0</v>
      </c>
      <c r="K198" s="2211">
        <f>+'3'!R101</f>
        <v>0</v>
      </c>
      <c r="L198" s="2209">
        <v>0</v>
      </c>
      <c r="M198" s="2210">
        <f t="shared" si="19"/>
        <v>0</v>
      </c>
      <c r="N198" s="2211">
        <f>+'3'!S101</f>
        <v>0</v>
      </c>
      <c r="O198" s="2209">
        <v>0</v>
      </c>
      <c r="P198" s="2210">
        <f t="shared" si="20"/>
        <v>0</v>
      </c>
      <c r="Q198" s="1646"/>
      <c r="R198" s="1646"/>
      <c r="S198" s="1646"/>
      <c r="T198" s="1646"/>
    </row>
    <row r="199" spans="1:20">
      <c r="A199" s="2186" t="s">
        <v>365</v>
      </c>
      <c r="B199" s="162">
        <f>+'3'!O102</f>
        <v>0</v>
      </c>
      <c r="C199" s="2209">
        <v>0</v>
      </c>
      <c r="D199" s="2210">
        <f t="shared" si="16"/>
        <v>0</v>
      </c>
      <c r="E199" s="2211">
        <f>+'3'!P102</f>
        <v>0</v>
      </c>
      <c r="F199" s="2209">
        <v>0</v>
      </c>
      <c r="G199" s="2210">
        <f t="shared" si="17"/>
        <v>0</v>
      </c>
      <c r="H199" s="2211">
        <f>+'3'!Q102</f>
        <v>0</v>
      </c>
      <c r="I199" s="2209">
        <v>0</v>
      </c>
      <c r="J199" s="2210">
        <f t="shared" si="18"/>
        <v>0</v>
      </c>
      <c r="K199" s="2211">
        <f>+'3'!R102</f>
        <v>0</v>
      </c>
      <c r="L199" s="2209">
        <v>0</v>
      </c>
      <c r="M199" s="2210">
        <f t="shared" si="19"/>
        <v>0</v>
      </c>
      <c r="N199" s="2211">
        <f>+'3'!S102</f>
        <v>0</v>
      </c>
      <c r="O199" s="2209">
        <v>0</v>
      </c>
      <c r="P199" s="2210">
        <f t="shared" si="20"/>
        <v>0</v>
      </c>
      <c r="Q199" s="1646"/>
      <c r="R199" s="1646"/>
      <c r="S199" s="1646"/>
      <c r="T199" s="1646"/>
    </row>
    <row r="200" spans="1:20">
      <c r="A200" s="2186" t="s">
        <v>366</v>
      </c>
      <c r="B200" s="162">
        <f>+'3'!O103</f>
        <v>0</v>
      </c>
      <c r="C200" s="2209">
        <v>0</v>
      </c>
      <c r="D200" s="2210">
        <f t="shared" si="16"/>
        <v>0</v>
      </c>
      <c r="E200" s="2211">
        <f>+'3'!P103</f>
        <v>0</v>
      </c>
      <c r="F200" s="2209">
        <v>0</v>
      </c>
      <c r="G200" s="2210">
        <f t="shared" si="17"/>
        <v>0</v>
      </c>
      <c r="H200" s="2211">
        <f>+'3'!Q103</f>
        <v>0</v>
      </c>
      <c r="I200" s="2209">
        <v>0</v>
      </c>
      <c r="J200" s="2210">
        <f t="shared" si="18"/>
        <v>0</v>
      </c>
      <c r="K200" s="2211">
        <f>+'3'!R103</f>
        <v>0</v>
      </c>
      <c r="L200" s="2209">
        <v>0</v>
      </c>
      <c r="M200" s="2210">
        <f t="shared" si="19"/>
        <v>0</v>
      </c>
      <c r="N200" s="2211">
        <f>+'3'!S103</f>
        <v>0</v>
      </c>
      <c r="O200" s="2209">
        <v>0</v>
      </c>
      <c r="P200" s="2210">
        <f t="shared" si="20"/>
        <v>0</v>
      </c>
      <c r="Q200" s="1646"/>
      <c r="R200" s="1646"/>
      <c r="S200" s="1646"/>
      <c r="T200" s="1646"/>
    </row>
    <row r="201" spans="1:20">
      <c r="A201" s="2186" t="s">
        <v>367</v>
      </c>
      <c r="B201" s="162">
        <f>+'3'!O104</f>
        <v>0</v>
      </c>
      <c r="C201" s="2209">
        <v>0</v>
      </c>
      <c r="D201" s="2210">
        <f t="shared" si="16"/>
        <v>0</v>
      </c>
      <c r="E201" s="2211">
        <f>+'3'!P104</f>
        <v>0</v>
      </c>
      <c r="F201" s="2209">
        <v>0</v>
      </c>
      <c r="G201" s="2210">
        <f t="shared" si="17"/>
        <v>0</v>
      </c>
      <c r="H201" s="2211">
        <f>+'3'!Q104</f>
        <v>0</v>
      </c>
      <c r="I201" s="2209">
        <v>0</v>
      </c>
      <c r="J201" s="2210">
        <f t="shared" si="18"/>
        <v>0</v>
      </c>
      <c r="K201" s="2211">
        <f>+'3'!R104</f>
        <v>0</v>
      </c>
      <c r="L201" s="2209">
        <v>0</v>
      </c>
      <c r="M201" s="2210">
        <f t="shared" si="19"/>
        <v>0</v>
      </c>
      <c r="N201" s="2211">
        <f>+'3'!S104</f>
        <v>0</v>
      </c>
      <c r="O201" s="2209">
        <v>0</v>
      </c>
      <c r="P201" s="2210">
        <f t="shared" si="20"/>
        <v>0</v>
      </c>
      <c r="Q201" s="1646"/>
      <c r="R201" s="1646"/>
      <c r="S201" s="1646"/>
      <c r="T201" s="1646"/>
    </row>
    <row r="202" spans="1:20">
      <c r="A202" s="2186" t="s">
        <v>350</v>
      </c>
      <c r="B202" s="162">
        <f>+'3'!O105</f>
        <v>784.7885927183645</v>
      </c>
      <c r="C202" s="2209">
        <v>784.7885927183645</v>
      </c>
      <c r="D202" s="2210">
        <f t="shared" si="16"/>
        <v>0</v>
      </c>
      <c r="E202" s="2211">
        <f>+'3'!P105</f>
        <v>196.19714817959112</v>
      </c>
      <c r="F202" s="2209">
        <v>196.19714817959112</v>
      </c>
      <c r="G202" s="2210">
        <f t="shared" si="17"/>
        <v>0</v>
      </c>
      <c r="H202" s="2211">
        <f>+'3'!Q105</f>
        <v>457.79334575237942</v>
      </c>
      <c r="I202" s="2209">
        <v>457.79334575237942</v>
      </c>
      <c r="J202" s="2210">
        <f t="shared" si="18"/>
        <v>0</v>
      </c>
      <c r="K202" s="2211">
        <f>+'3'!R105</f>
        <v>0</v>
      </c>
      <c r="L202" s="2209">
        <v>0</v>
      </c>
      <c r="M202" s="2210">
        <f t="shared" si="19"/>
        <v>0</v>
      </c>
      <c r="N202" s="2211">
        <f>+'3'!S105</f>
        <v>0</v>
      </c>
      <c r="O202" s="2209">
        <v>0</v>
      </c>
      <c r="P202" s="2210">
        <f t="shared" si="20"/>
        <v>0</v>
      </c>
      <c r="Q202" s="1646"/>
      <c r="R202" s="1646"/>
      <c r="S202" s="1646"/>
      <c r="T202" s="1646"/>
    </row>
    <row r="203" spans="1:20">
      <c r="A203" s="2186" t="s">
        <v>368</v>
      </c>
      <c r="B203" s="162">
        <f>+'3'!O106</f>
        <v>0</v>
      </c>
      <c r="C203" s="2209">
        <v>0</v>
      </c>
      <c r="D203" s="2210">
        <f t="shared" si="16"/>
        <v>0</v>
      </c>
      <c r="E203" s="2211">
        <f>+'3'!P106</f>
        <v>0</v>
      </c>
      <c r="F203" s="2209">
        <v>0</v>
      </c>
      <c r="G203" s="2210">
        <f t="shared" si="17"/>
        <v>0</v>
      </c>
      <c r="H203" s="2211">
        <f>+'3'!Q106</f>
        <v>0</v>
      </c>
      <c r="I203" s="2209">
        <v>0</v>
      </c>
      <c r="J203" s="2210">
        <f t="shared" si="18"/>
        <v>0</v>
      </c>
      <c r="K203" s="2211">
        <f>+'3'!R106</f>
        <v>0</v>
      </c>
      <c r="L203" s="2209">
        <v>0</v>
      </c>
      <c r="M203" s="2210">
        <f t="shared" si="19"/>
        <v>0</v>
      </c>
      <c r="N203" s="2211">
        <f>+'3'!S106</f>
        <v>0</v>
      </c>
      <c r="O203" s="2209">
        <v>0</v>
      </c>
      <c r="P203" s="2210">
        <f t="shared" si="20"/>
        <v>0</v>
      </c>
      <c r="Q203" s="1646"/>
      <c r="R203" s="1646"/>
      <c r="S203" s="1646"/>
      <c r="T203" s="1646"/>
    </row>
    <row r="204" spans="1:20">
      <c r="A204" s="2186" t="s">
        <v>1479</v>
      </c>
      <c r="B204" s="162">
        <f>+'3'!O107</f>
        <v>0</v>
      </c>
      <c r="C204" s="2209">
        <v>0</v>
      </c>
      <c r="D204" s="2210">
        <f t="shared" si="16"/>
        <v>0</v>
      </c>
      <c r="E204" s="2211">
        <f>+'3'!P107</f>
        <v>0</v>
      </c>
      <c r="F204" s="2209">
        <v>0</v>
      </c>
      <c r="G204" s="2210">
        <f t="shared" si="17"/>
        <v>0</v>
      </c>
      <c r="H204" s="2211">
        <f>+'3'!Q107</f>
        <v>0</v>
      </c>
      <c r="I204" s="2209">
        <v>0</v>
      </c>
      <c r="J204" s="2210">
        <f t="shared" si="18"/>
        <v>0</v>
      </c>
      <c r="K204" s="2211">
        <f>+'3'!R107</f>
        <v>0</v>
      </c>
      <c r="L204" s="2209">
        <v>0</v>
      </c>
      <c r="M204" s="2210">
        <f t="shared" si="19"/>
        <v>0</v>
      </c>
      <c r="N204" s="2211">
        <f>+'3'!S107</f>
        <v>0</v>
      </c>
      <c r="O204" s="2209">
        <v>0</v>
      </c>
      <c r="P204" s="2210">
        <f t="shared" si="20"/>
        <v>0</v>
      </c>
      <c r="Q204" s="1646"/>
      <c r="R204" s="1646"/>
      <c r="S204" s="1646"/>
      <c r="T204" s="1646"/>
    </row>
    <row r="205" spans="1:20">
      <c r="A205" s="2186" t="s">
        <v>1558</v>
      </c>
      <c r="B205" s="162">
        <f>+'3'!O108</f>
        <v>0</v>
      </c>
      <c r="C205" s="2209">
        <v>0</v>
      </c>
      <c r="D205" s="2210">
        <f t="shared" si="16"/>
        <v>0</v>
      </c>
      <c r="E205" s="2211">
        <f>+'3'!P108</f>
        <v>0</v>
      </c>
      <c r="F205" s="2209">
        <v>0</v>
      </c>
      <c r="G205" s="2210">
        <f t="shared" si="17"/>
        <v>0</v>
      </c>
      <c r="H205" s="2211">
        <f>+'3'!Q108</f>
        <v>0</v>
      </c>
      <c r="I205" s="2209">
        <v>0</v>
      </c>
      <c r="J205" s="2210">
        <f t="shared" si="18"/>
        <v>0</v>
      </c>
      <c r="K205" s="2211">
        <f>+'3'!R108</f>
        <v>0</v>
      </c>
      <c r="L205" s="2209">
        <v>0</v>
      </c>
      <c r="M205" s="2210">
        <f t="shared" si="19"/>
        <v>0</v>
      </c>
      <c r="N205" s="2211">
        <f>+'3'!S108</f>
        <v>0</v>
      </c>
      <c r="O205" s="2209">
        <v>0</v>
      </c>
      <c r="P205" s="2210">
        <f t="shared" si="20"/>
        <v>0</v>
      </c>
      <c r="Q205" s="1646"/>
      <c r="R205" s="1646"/>
      <c r="S205" s="1646"/>
      <c r="T205" s="1646"/>
    </row>
    <row r="206" spans="1:20">
      <c r="A206" s="2186" t="s">
        <v>1777</v>
      </c>
      <c r="B206" s="162">
        <f>+'3'!O109</f>
        <v>56.763368417583607</v>
      </c>
      <c r="C206" s="2209">
        <v>56.763368417583607</v>
      </c>
      <c r="D206" s="2210">
        <f t="shared" si="16"/>
        <v>0</v>
      </c>
      <c r="E206" s="2211">
        <f>+'3'!P109</f>
        <v>14.190842104395902</v>
      </c>
      <c r="F206" s="2209">
        <v>14.190842104395902</v>
      </c>
      <c r="G206" s="2210">
        <f t="shared" si="17"/>
        <v>0</v>
      </c>
      <c r="H206" s="2211">
        <f>+'3'!Q109</f>
        <v>33.111964910257107</v>
      </c>
      <c r="I206" s="2209">
        <v>33.111964910257107</v>
      </c>
      <c r="J206" s="2210">
        <f t="shared" si="18"/>
        <v>0</v>
      </c>
      <c r="K206" s="2211">
        <f>+'3'!R109</f>
        <v>0</v>
      </c>
      <c r="L206" s="2209">
        <v>0</v>
      </c>
      <c r="M206" s="2210">
        <f t="shared" si="19"/>
        <v>0</v>
      </c>
      <c r="N206" s="2211">
        <f>+'3'!S109</f>
        <v>0</v>
      </c>
      <c r="O206" s="2209">
        <v>0</v>
      </c>
      <c r="P206" s="2210">
        <f t="shared" si="20"/>
        <v>0</v>
      </c>
      <c r="Q206" s="1646"/>
      <c r="R206" s="1646"/>
      <c r="S206" s="1646"/>
      <c r="T206" s="1646"/>
    </row>
    <row r="207" spans="1:20">
      <c r="A207" s="2248" t="s">
        <v>1806</v>
      </c>
      <c r="B207" s="162">
        <f>+'3'!O110</f>
        <v>0</v>
      </c>
      <c r="C207" s="2209">
        <v>0</v>
      </c>
      <c r="D207" s="2210">
        <f t="shared" si="16"/>
        <v>0</v>
      </c>
      <c r="E207" s="2211">
        <f>+'3'!P110</f>
        <v>0</v>
      </c>
      <c r="F207" s="2209">
        <v>0</v>
      </c>
      <c r="G207" s="2210">
        <f t="shared" si="17"/>
        <v>0</v>
      </c>
      <c r="H207" s="2211">
        <f>+'3'!Q110</f>
        <v>0</v>
      </c>
      <c r="I207" s="2209">
        <v>0</v>
      </c>
      <c r="J207" s="2210">
        <f t="shared" si="18"/>
        <v>0</v>
      </c>
      <c r="K207" s="2211">
        <f>+'3'!R110</f>
        <v>0</v>
      </c>
      <c r="L207" s="2209">
        <v>0</v>
      </c>
      <c r="M207" s="2210">
        <f t="shared" si="19"/>
        <v>0</v>
      </c>
      <c r="N207" s="2211">
        <f>+'3'!S110</f>
        <v>0</v>
      </c>
      <c r="O207" s="2209">
        <v>0</v>
      </c>
      <c r="P207" s="2210">
        <f t="shared" si="20"/>
        <v>0</v>
      </c>
      <c r="Q207" s="1646"/>
      <c r="R207" s="1646"/>
      <c r="S207" s="1646"/>
      <c r="T207" s="1646"/>
    </row>
    <row r="208" spans="1:20">
      <c r="A208" s="2248" t="s">
        <v>1807</v>
      </c>
      <c r="B208" s="162">
        <f>+'3'!O111</f>
        <v>0</v>
      </c>
      <c r="C208" s="2209">
        <v>0</v>
      </c>
      <c r="D208" s="2210">
        <f t="shared" si="16"/>
        <v>0</v>
      </c>
      <c r="E208" s="2211">
        <f>+'3'!P111</f>
        <v>0</v>
      </c>
      <c r="F208" s="2209">
        <v>0</v>
      </c>
      <c r="G208" s="2210">
        <f t="shared" si="17"/>
        <v>0</v>
      </c>
      <c r="H208" s="2211">
        <f>+'3'!Q111</f>
        <v>0</v>
      </c>
      <c r="I208" s="2209">
        <v>0</v>
      </c>
      <c r="J208" s="2210">
        <f t="shared" si="18"/>
        <v>0</v>
      </c>
      <c r="K208" s="2211">
        <f>+'3'!R111</f>
        <v>0</v>
      </c>
      <c r="L208" s="2209">
        <v>0</v>
      </c>
      <c r="M208" s="2210">
        <f t="shared" si="19"/>
        <v>0</v>
      </c>
      <c r="N208" s="2211">
        <f>+'3'!S111</f>
        <v>0</v>
      </c>
      <c r="O208" s="2209">
        <v>0</v>
      </c>
      <c r="P208" s="2210">
        <f t="shared" si="20"/>
        <v>0</v>
      </c>
      <c r="Q208" s="1646"/>
      <c r="R208" s="1646"/>
      <c r="S208" s="1646"/>
      <c r="T208" s="1646"/>
    </row>
    <row r="209" spans="1:20">
      <c r="A209" s="2249" t="s">
        <v>1808</v>
      </c>
      <c r="B209" s="2216">
        <f>+'3'!O112</f>
        <v>0</v>
      </c>
      <c r="C209" s="2217">
        <v>0</v>
      </c>
      <c r="D209" s="2219">
        <f t="shared" si="16"/>
        <v>0</v>
      </c>
      <c r="E209" s="2218">
        <f>+'3'!P112</f>
        <v>0</v>
      </c>
      <c r="F209" s="2217">
        <v>0</v>
      </c>
      <c r="G209" s="2219">
        <f t="shared" si="17"/>
        <v>0</v>
      </c>
      <c r="H209" s="2218">
        <f>+'3'!Q112</f>
        <v>0</v>
      </c>
      <c r="I209" s="2217">
        <v>0</v>
      </c>
      <c r="J209" s="2219">
        <f t="shared" si="18"/>
        <v>0</v>
      </c>
      <c r="K209" s="2218">
        <f>+'3'!R112</f>
        <v>0</v>
      </c>
      <c r="L209" s="2217">
        <v>0</v>
      </c>
      <c r="M209" s="2219">
        <f t="shared" si="19"/>
        <v>0</v>
      </c>
      <c r="N209" s="2218">
        <f>+'3'!S112</f>
        <v>0</v>
      </c>
      <c r="O209" s="2217">
        <v>0</v>
      </c>
      <c r="P209" s="2219">
        <f t="shared" si="20"/>
        <v>0</v>
      </c>
      <c r="Q209" s="1646"/>
      <c r="R209" s="1646"/>
      <c r="S209" s="1646"/>
      <c r="T209" s="1646"/>
    </row>
    <row r="210" spans="1:20">
      <c r="A210" s="2206" t="s">
        <v>766</v>
      </c>
      <c r="B210" s="162">
        <f t="shared" ref="B210:P210" si="21">SUM(B179:B209)</f>
        <v>573785.42436290905</v>
      </c>
      <c r="C210" s="2221">
        <f t="shared" si="21"/>
        <v>573785.42436290905</v>
      </c>
      <c r="D210" s="2210">
        <f t="shared" si="21"/>
        <v>0</v>
      </c>
      <c r="E210" s="162">
        <f t="shared" si="21"/>
        <v>143446.35609072726</v>
      </c>
      <c r="F210" s="2221">
        <f t="shared" si="21"/>
        <v>143446.35609072726</v>
      </c>
      <c r="G210" s="2210">
        <f t="shared" si="21"/>
        <v>0</v>
      </c>
      <c r="H210" s="162">
        <f t="shared" si="21"/>
        <v>334708.164211697</v>
      </c>
      <c r="I210" s="2221">
        <f t="shared" si="21"/>
        <v>334708.164211697</v>
      </c>
      <c r="J210" s="2210">
        <f t="shared" si="21"/>
        <v>0</v>
      </c>
      <c r="K210" s="162">
        <f t="shared" si="21"/>
        <v>0</v>
      </c>
      <c r="L210" s="2221">
        <f t="shared" si="21"/>
        <v>0</v>
      </c>
      <c r="M210" s="2210">
        <f t="shared" si="21"/>
        <v>0</v>
      </c>
      <c r="N210" s="162">
        <f t="shared" si="21"/>
        <v>0</v>
      </c>
      <c r="O210" s="2221">
        <f t="shared" si="21"/>
        <v>0</v>
      </c>
      <c r="P210" s="2210">
        <f t="shared" si="21"/>
        <v>0</v>
      </c>
      <c r="Q210" s="1646"/>
      <c r="R210" s="1646"/>
      <c r="S210" s="1646"/>
      <c r="T210" s="1646"/>
    </row>
    <row r="211" spans="1:20" ht="13.5" thickBot="1">
      <c r="A211" s="2223"/>
      <c r="B211" s="2224"/>
      <c r="C211" s="2225"/>
      <c r="D211" s="2226"/>
      <c r="E211" s="2227"/>
      <c r="F211" s="2225"/>
      <c r="G211" s="2226"/>
      <c r="H211" s="2227"/>
      <c r="I211" s="2225"/>
      <c r="J211" s="2226"/>
      <c r="K211" s="2227"/>
      <c r="L211" s="2225"/>
      <c r="M211" s="2226"/>
      <c r="N211" s="2227"/>
      <c r="O211" s="2225"/>
      <c r="P211" s="2226"/>
      <c r="Q211" s="1646"/>
      <c r="R211" s="1646"/>
      <c r="S211" s="1646"/>
      <c r="T211" s="1646"/>
    </row>
    <row r="212" spans="1:20">
      <c r="Q212" s="1646"/>
      <c r="R212" s="1646"/>
      <c r="S212" s="1646"/>
      <c r="T212" s="1646"/>
    </row>
    <row r="213" spans="1:20" ht="13.5" thickBot="1">
      <c r="Q213" s="1646"/>
      <c r="R213" s="1646"/>
      <c r="S213" s="1646"/>
      <c r="T213" s="1646"/>
    </row>
    <row r="214" spans="1:20">
      <c r="A214" s="1218"/>
      <c r="B214" s="2367" t="s">
        <v>1490</v>
      </c>
      <c r="C214" s="2367"/>
      <c r="D214" s="2368"/>
      <c r="E214" s="2375" t="s">
        <v>1491</v>
      </c>
      <c r="F214" s="2367"/>
      <c r="G214" s="2368"/>
      <c r="H214" s="2367" t="s">
        <v>1492</v>
      </c>
      <c r="I214" s="2367"/>
      <c r="J214" s="2369"/>
      <c r="K214" s="2366" t="s">
        <v>1493</v>
      </c>
      <c r="L214" s="2367"/>
      <c r="M214" s="2369"/>
      <c r="N214" s="2375"/>
      <c r="O214" s="2367"/>
      <c r="P214" s="2368"/>
    </row>
    <row r="215" spans="1:20" ht="13.5" thickBot="1">
      <c r="A215" s="2197" t="s">
        <v>0</v>
      </c>
      <c r="B215" s="2377"/>
      <c r="C215" s="2377"/>
      <c r="D215" s="2378"/>
      <c r="E215" s="2376"/>
      <c r="F215" s="2377"/>
      <c r="G215" s="2378"/>
      <c r="H215" s="2376"/>
      <c r="I215" s="2377"/>
      <c r="J215" s="2378"/>
      <c r="K215" s="2234"/>
      <c r="L215" s="2134"/>
      <c r="M215" s="2135"/>
      <c r="N215" s="2376"/>
      <c r="O215" s="2377"/>
      <c r="P215" s="2378"/>
    </row>
    <row r="216" spans="1:20">
      <c r="A216" s="2202"/>
      <c r="B216" s="2203"/>
      <c r="C216" s="2203" t="str">
        <f>+I177</f>
        <v xml:space="preserve"> OCTUBRE 2012  </v>
      </c>
      <c r="D216" s="2204"/>
      <c r="E216" s="2205"/>
      <c r="F216" s="2203" t="str">
        <f>+O177</f>
        <v xml:space="preserve"> OCTUBRE 2012  </v>
      </c>
      <c r="G216" s="2204"/>
      <c r="H216" s="2205"/>
      <c r="I216" s="2203" t="str">
        <f>+F216</f>
        <v xml:space="preserve"> OCTUBRE 2012  </v>
      </c>
      <c r="J216" s="2204"/>
      <c r="K216" s="2205"/>
      <c r="L216" s="2203" t="str">
        <f>+I216</f>
        <v xml:space="preserve"> OCTUBRE 2012  </v>
      </c>
      <c r="M216" s="2204"/>
      <c r="N216" s="2205"/>
      <c r="O216" s="2203"/>
      <c r="P216" s="2204"/>
    </row>
    <row r="217" spans="1:20">
      <c r="A217" s="2206"/>
      <c r="B217" s="2256" t="s">
        <v>1879</v>
      </c>
      <c r="C217" s="2257" t="s">
        <v>1865</v>
      </c>
      <c r="D217" s="2207" t="s">
        <v>1856</v>
      </c>
      <c r="E217" s="2256" t="s">
        <v>1879</v>
      </c>
      <c r="F217" s="2257" t="s">
        <v>1865</v>
      </c>
      <c r="G217" s="2207" t="s">
        <v>1856</v>
      </c>
      <c r="H217" s="2256" t="s">
        <v>1879</v>
      </c>
      <c r="I217" s="2257" t="s">
        <v>1865</v>
      </c>
      <c r="J217" s="2207" t="s">
        <v>1856</v>
      </c>
      <c r="K217" s="2256" t="s">
        <v>1879</v>
      </c>
      <c r="L217" s="2257" t="s">
        <v>1865</v>
      </c>
      <c r="M217" s="2207" t="s">
        <v>1856</v>
      </c>
      <c r="N217" s="2256" t="s">
        <v>1879</v>
      </c>
      <c r="O217" s="2257" t="s">
        <v>1865</v>
      </c>
      <c r="P217" s="2207" t="s">
        <v>1856</v>
      </c>
      <c r="Q217" s="1646"/>
      <c r="R217" s="1646"/>
      <c r="S217" s="1646"/>
      <c r="T217" s="1646"/>
    </row>
    <row r="218" spans="1:20">
      <c r="A218" s="2183" t="s">
        <v>12</v>
      </c>
      <c r="B218" s="162">
        <f>+'3'!T82</f>
        <v>16887.501276129191</v>
      </c>
      <c r="C218" s="2209">
        <v>16887.501276129191</v>
      </c>
      <c r="D218" s="2210">
        <f>+B218-C218</f>
        <v>0</v>
      </c>
      <c r="E218" s="2211">
        <f>+'3'!U82</f>
        <v>5196.154238808982</v>
      </c>
      <c r="F218" s="2209">
        <v>5196.154238808982</v>
      </c>
      <c r="G218" s="2210">
        <f>+E218-F218</f>
        <v>0</v>
      </c>
      <c r="H218" s="2211">
        <f>+'3'!V82</f>
        <v>5196.154238808982</v>
      </c>
      <c r="I218" s="2209">
        <v>5196.154238808982</v>
      </c>
      <c r="J218" s="2210">
        <f>+H218-I218</f>
        <v>0</v>
      </c>
      <c r="K218" s="2211">
        <f>+'3'!W82</f>
        <v>2598.077119404491</v>
      </c>
      <c r="L218" s="2209">
        <v>2598.077119404491</v>
      </c>
      <c r="M218" s="2210">
        <f>+K218-L218</f>
        <v>0</v>
      </c>
      <c r="N218" s="2211"/>
      <c r="O218" s="2209"/>
      <c r="P218" s="2210"/>
      <c r="Q218" s="1646"/>
      <c r="R218" s="1646"/>
      <c r="S218" s="1646"/>
      <c r="T218" s="1646"/>
    </row>
    <row r="219" spans="1:20">
      <c r="A219" s="2183" t="s">
        <v>39</v>
      </c>
      <c r="B219" s="162">
        <f>+'3'!T83</f>
        <v>138364.2450346465</v>
      </c>
      <c r="C219" s="2209">
        <v>138364.2450346465</v>
      </c>
      <c r="D219" s="2210">
        <f t="shared" ref="D219:D248" si="22">+B219-C219</f>
        <v>0</v>
      </c>
      <c r="E219" s="2211">
        <f>+'3'!U83</f>
        <v>42573.613856814314</v>
      </c>
      <c r="F219" s="2209">
        <v>42573.613856814314</v>
      </c>
      <c r="G219" s="2210">
        <f t="shared" ref="G219:G248" si="23">+E219-F219</f>
        <v>0</v>
      </c>
      <c r="H219" s="2211">
        <f>+'3'!V83</f>
        <v>42573.613856814314</v>
      </c>
      <c r="I219" s="2209">
        <v>42573.613856814314</v>
      </c>
      <c r="J219" s="2210">
        <f t="shared" ref="J219:J248" si="24">+H219-I219</f>
        <v>0</v>
      </c>
      <c r="K219" s="2211">
        <f>+'3'!W83</f>
        <v>21286.806928407157</v>
      </c>
      <c r="L219" s="2209">
        <v>21286.806928407157</v>
      </c>
      <c r="M219" s="2210">
        <f t="shared" ref="M219:M248" si="25">+K219-L219</f>
        <v>0</v>
      </c>
      <c r="N219" s="2211"/>
      <c r="O219" s="2209"/>
      <c r="P219" s="2210"/>
      <c r="Q219" s="1646"/>
      <c r="R219" s="1646"/>
      <c r="S219" s="1646"/>
      <c r="T219" s="1646"/>
    </row>
    <row r="220" spans="1:20">
      <c r="A220" s="2183" t="s">
        <v>99</v>
      </c>
      <c r="B220" s="162">
        <f>+'3'!T84</f>
        <v>16582.272603111593</v>
      </c>
      <c r="C220" s="2209">
        <v>16582.272603111593</v>
      </c>
      <c r="D220" s="2210">
        <f t="shared" si="22"/>
        <v>0</v>
      </c>
      <c r="E220" s="2211">
        <f>+'3'!U84</f>
        <v>5102.2377240343385</v>
      </c>
      <c r="F220" s="2209">
        <v>5102.2377240343385</v>
      </c>
      <c r="G220" s="2210">
        <f t="shared" si="23"/>
        <v>0</v>
      </c>
      <c r="H220" s="2211">
        <f>+'3'!V84</f>
        <v>5102.2377240343385</v>
      </c>
      <c r="I220" s="2209">
        <v>5102.2377240343385</v>
      </c>
      <c r="J220" s="2210">
        <f t="shared" si="24"/>
        <v>0</v>
      </c>
      <c r="K220" s="2211">
        <f>+'3'!W84</f>
        <v>2551.1188620171692</v>
      </c>
      <c r="L220" s="2209">
        <v>2551.1188620171692</v>
      </c>
      <c r="M220" s="2210">
        <f t="shared" si="25"/>
        <v>0</v>
      </c>
      <c r="N220" s="2211"/>
      <c r="O220" s="2209"/>
      <c r="P220" s="2210"/>
      <c r="Q220" s="1646"/>
      <c r="R220" s="1646"/>
      <c r="S220" s="1646"/>
      <c r="T220" s="1646"/>
    </row>
    <row r="221" spans="1:20">
      <c r="A221" s="2183" t="s">
        <v>132</v>
      </c>
      <c r="B221" s="162">
        <f>+'3'!T85</f>
        <v>34863.916331751941</v>
      </c>
      <c r="C221" s="2209">
        <v>34863.916331751941</v>
      </c>
      <c r="D221" s="2210">
        <f t="shared" si="22"/>
        <v>0</v>
      </c>
      <c r="E221" s="2211">
        <f>+'3'!U85</f>
        <v>10727.35887130829</v>
      </c>
      <c r="F221" s="2209">
        <v>10727.35887130829</v>
      </c>
      <c r="G221" s="2210">
        <f t="shared" si="23"/>
        <v>0</v>
      </c>
      <c r="H221" s="2211">
        <f>+'3'!V85</f>
        <v>10727.35887130829</v>
      </c>
      <c r="I221" s="2209">
        <v>10727.35887130829</v>
      </c>
      <c r="J221" s="2210">
        <f t="shared" si="24"/>
        <v>0</v>
      </c>
      <c r="K221" s="2211">
        <f>+'3'!W85</f>
        <v>5363.679435654145</v>
      </c>
      <c r="L221" s="2209">
        <v>5363.679435654145</v>
      </c>
      <c r="M221" s="2210">
        <f t="shared" si="25"/>
        <v>0</v>
      </c>
      <c r="N221" s="2211"/>
      <c r="O221" s="2209"/>
      <c r="P221" s="2210"/>
      <c r="Q221" s="1646"/>
      <c r="R221" s="1646"/>
      <c r="S221" s="1646"/>
      <c r="T221" s="1646"/>
    </row>
    <row r="222" spans="1:20">
      <c r="A222" s="2183" t="s">
        <v>434</v>
      </c>
      <c r="B222" s="162">
        <f>+'3'!T86</f>
        <v>24482.242769676235</v>
      </c>
      <c r="C222" s="2209">
        <v>24482.242769676235</v>
      </c>
      <c r="D222" s="2210">
        <f t="shared" si="22"/>
        <v>0</v>
      </c>
      <c r="E222" s="2211">
        <f>+'3'!U86</f>
        <v>7532.9977752849927</v>
      </c>
      <c r="F222" s="2209">
        <v>7532.9977752849927</v>
      </c>
      <c r="G222" s="2210">
        <f t="shared" si="23"/>
        <v>0</v>
      </c>
      <c r="H222" s="2211">
        <f>+'3'!V86</f>
        <v>7532.9977752849927</v>
      </c>
      <c r="I222" s="2209">
        <v>7532.9977752849927</v>
      </c>
      <c r="J222" s="2210">
        <f t="shared" si="24"/>
        <v>0</v>
      </c>
      <c r="K222" s="2211">
        <f>+'3'!W86</f>
        <v>3766.4988876424964</v>
      </c>
      <c r="L222" s="2209">
        <v>3766.4988876424964</v>
      </c>
      <c r="M222" s="2210">
        <f t="shared" si="25"/>
        <v>0</v>
      </c>
      <c r="N222" s="2211"/>
      <c r="O222" s="2209"/>
      <c r="P222" s="2210"/>
      <c r="Q222" s="1646"/>
      <c r="R222" s="1646"/>
      <c r="S222" s="1646"/>
      <c r="T222" s="1646"/>
    </row>
    <row r="223" spans="1:20">
      <c r="A223" s="2183" t="s">
        <v>221</v>
      </c>
      <c r="B223" s="162">
        <f>+'3'!T87</f>
        <v>103600.05233902199</v>
      </c>
      <c r="C223" s="2209">
        <v>103600.05233902199</v>
      </c>
      <c r="D223" s="2210">
        <f t="shared" si="22"/>
        <v>0</v>
      </c>
      <c r="E223" s="2211">
        <f>+'3'!U87</f>
        <v>31876.93918123754</v>
      </c>
      <c r="F223" s="2209">
        <v>31876.93918123754</v>
      </c>
      <c r="G223" s="2210">
        <f t="shared" si="23"/>
        <v>0</v>
      </c>
      <c r="H223" s="2211">
        <f>+'3'!V87</f>
        <v>31876.93918123754</v>
      </c>
      <c r="I223" s="2209">
        <v>31876.93918123754</v>
      </c>
      <c r="J223" s="2210">
        <f t="shared" si="24"/>
        <v>0</v>
      </c>
      <c r="K223" s="2211">
        <f>+'3'!W87</f>
        <v>15938.46959061877</v>
      </c>
      <c r="L223" s="2209">
        <v>15938.46959061877</v>
      </c>
      <c r="M223" s="2210">
        <f t="shared" si="25"/>
        <v>0</v>
      </c>
      <c r="N223" s="2211"/>
      <c r="O223" s="2209"/>
      <c r="P223" s="2210"/>
      <c r="Q223" s="1646"/>
      <c r="R223" s="1646"/>
      <c r="S223" s="1646"/>
      <c r="T223" s="1646"/>
    </row>
    <row r="224" spans="1:20">
      <c r="A224" s="2183" t="s">
        <v>92</v>
      </c>
      <c r="B224" s="162">
        <f>+'3'!T88</f>
        <v>7201.9788302752286</v>
      </c>
      <c r="C224" s="2209">
        <v>7201.9788302752286</v>
      </c>
      <c r="D224" s="2210">
        <f t="shared" si="22"/>
        <v>0</v>
      </c>
      <c r="E224" s="2211">
        <f>+'3'!U88</f>
        <v>2215.9934862385321</v>
      </c>
      <c r="F224" s="2209">
        <v>2215.9934862385321</v>
      </c>
      <c r="G224" s="2210">
        <f t="shared" si="23"/>
        <v>0</v>
      </c>
      <c r="H224" s="2211">
        <f>+'3'!V88</f>
        <v>2215.9934862385321</v>
      </c>
      <c r="I224" s="2209">
        <v>2215.9934862385321</v>
      </c>
      <c r="J224" s="2210">
        <f t="shared" si="24"/>
        <v>0</v>
      </c>
      <c r="K224" s="2211">
        <f>+'3'!W88</f>
        <v>1107.9967431192661</v>
      </c>
      <c r="L224" s="2209">
        <v>1107.9967431192661</v>
      </c>
      <c r="M224" s="2210">
        <f t="shared" si="25"/>
        <v>0</v>
      </c>
      <c r="N224" s="2211"/>
      <c r="O224" s="2209"/>
      <c r="P224" s="2210"/>
      <c r="Q224" s="1646"/>
      <c r="R224" s="1646"/>
      <c r="S224" s="1646"/>
      <c r="T224" s="1646"/>
    </row>
    <row r="225" spans="1:20">
      <c r="A225" s="2183" t="s">
        <v>172</v>
      </c>
      <c r="B225" s="162">
        <f>+'3'!T89</f>
        <v>21524.67307803272</v>
      </c>
      <c r="C225" s="2209">
        <v>21524.67307803272</v>
      </c>
      <c r="D225" s="2210">
        <f t="shared" si="22"/>
        <v>0</v>
      </c>
      <c r="E225" s="2211">
        <f>+'3'!U89</f>
        <v>6622.976331702379</v>
      </c>
      <c r="F225" s="2209">
        <v>6622.976331702379</v>
      </c>
      <c r="G225" s="2210">
        <f t="shared" si="23"/>
        <v>0</v>
      </c>
      <c r="H225" s="2211">
        <f>+'3'!V89</f>
        <v>6622.976331702379</v>
      </c>
      <c r="I225" s="2209">
        <v>6622.976331702379</v>
      </c>
      <c r="J225" s="2210">
        <f t="shared" si="24"/>
        <v>0</v>
      </c>
      <c r="K225" s="2211">
        <f>+'3'!W89</f>
        <v>3311.4881658511895</v>
      </c>
      <c r="L225" s="2209">
        <v>3311.4881658511895</v>
      </c>
      <c r="M225" s="2210">
        <f t="shared" si="25"/>
        <v>0</v>
      </c>
      <c r="N225" s="2211"/>
      <c r="O225" s="2209"/>
      <c r="P225" s="2210"/>
      <c r="Q225" s="1646"/>
      <c r="R225" s="1646"/>
      <c r="S225" s="1646"/>
      <c r="T225" s="1646"/>
    </row>
    <row r="226" spans="1:20">
      <c r="A226" s="2183" t="s">
        <v>185</v>
      </c>
      <c r="B226" s="162">
        <f>+'3'!T90</f>
        <v>8440.2217644162647</v>
      </c>
      <c r="C226" s="2209">
        <v>8440.2217644162647</v>
      </c>
      <c r="D226" s="2210">
        <f t="shared" si="22"/>
        <v>0</v>
      </c>
      <c r="E226" s="2211">
        <f>+'3'!U90</f>
        <v>2596.9913121280824</v>
      </c>
      <c r="F226" s="2209">
        <v>2596.9913121280824</v>
      </c>
      <c r="G226" s="2210">
        <f t="shared" si="23"/>
        <v>0</v>
      </c>
      <c r="H226" s="2211">
        <f>+'3'!V90</f>
        <v>2596.9913121280824</v>
      </c>
      <c r="I226" s="2209">
        <v>2596.9913121280824</v>
      </c>
      <c r="J226" s="2210">
        <f t="shared" si="24"/>
        <v>0</v>
      </c>
      <c r="K226" s="2211">
        <f>+'3'!W90</f>
        <v>1298.4956560640412</v>
      </c>
      <c r="L226" s="2209">
        <v>1298.4956560640412</v>
      </c>
      <c r="M226" s="2210">
        <f t="shared" si="25"/>
        <v>0</v>
      </c>
      <c r="N226" s="2211"/>
      <c r="O226" s="2209"/>
      <c r="P226" s="2210"/>
      <c r="Q226" s="1646"/>
      <c r="R226" s="1646"/>
      <c r="S226" s="1646"/>
      <c r="T226" s="1646"/>
    </row>
    <row r="227" spans="1:20">
      <c r="A227" s="2183" t="s">
        <v>205</v>
      </c>
      <c r="B227" s="162">
        <f>+'3'!T91</f>
        <v>20923.255991020891</v>
      </c>
      <c r="C227" s="2209">
        <v>20923.255991020891</v>
      </c>
      <c r="D227" s="2210">
        <f t="shared" si="22"/>
        <v>0</v>
      </c>
      <c r="E227" s="2211">
        <f>+'3'!U91</f>
        <v>6437.9249203141235</v>
      </c>
      <c r="F227" s="2209">
        <v>6437.9249203141235</v>
      </c>
      <c r="G227" s="2210">
        <f t="shared" si="23"/>
        <v>0</v>
      </c>
      <c r="H227" s="2211">
        <f>+'3'!V91</f>
        <v>6437.9249203141235</v>
      </c>
      <c r="I227" s="2209">
        <v>6437.9249203141235</v>
      </c>
      <c r="J227" s="2210">
        <f t="shared" si="24"/>
        <v>0</v>
      </c>
      <c r="K227" s="2211">
        <f>+'3'!W91</f>
        <v>3218.9624601570617</v>
      </c>
      <c r="L227" s="2209">
        <v>3218.9624601570617</v>
      </c>
      <c r="M227" s="2210">
        <f t="shared" si="25"/>
        <v>0</v>
      </c>
      <c r="N227" s="2211"/>
      <c r="O227" s="2209"/>
      <c r="P227" s="2210"/>
      <c r="Q227" s="1646"/>
      <c r="R227" s="1646"/>
      <c r="S227" s="1646"/>
      <c r="T227" s="1646"/>
    </row>
    <row r="228" spans="1:20">
      <c r="A228" s="2183" t="s">
        <v>214</v>
      </c>
      <c r="B228" s="162">
        <f>+'3'!T92</f>
        <v>5657.2478908299909</v>
      </c>
      <c r="C228" s="2209">
        <v>5657.2478908299909</v>
      </c>
      <c r="D228" s="2210">
        <f t="shared" si="22"/>
        <v>0</v>
      </c>
      <c r="E228" s="2211">
        <f>+'3'!U92</f>
        <v>1740.6916587169198</v>
      </c>
      <c r="F228" s="2209">
        <v>1740.6916587169198</v>
      </c>
      <c r="G228" s="2210">
        <f t="shared" si="23"/>
        <v>0</v>
      </c>
      <c r="H228" s="2211">
        <f>+'3'!V92</f>
        <v>1740.6916587169198</v>
      </c>
      <c r="I228" s="2209">
        <v>1740.6916587169198</v>
      </c>
      <c r="J228" s="2210">
        <f t="shared" si="24"/>
        <v>0</v>
      </c>
      <c r="K228" s="2211">
        <f>+'3'!W92</f>
        <v>870.34582935845992</v>
      </c>
      <c r="L228" s="2209">
        <v>870.34582935845992</v>
      </c>
      <c r="M228" s="2210">
        <f t="shared" si="25"/>
        <v>0</v>
      </c>
      <c r="N228" s="2211"/>
      <c r="O228" s="2209"/>
      <c r="P228" s="2210"/>
      <c r="Q228" s="1646"/>
      <c r="R228" s="1646"/>
      <c r="S228" s="1646"/>
      <c r="T228" s="1646"/>
    </row>
    <row r="229" spans="1:20">
      <c r="A229" s="2183" t="s">
        <v>306</v>
      </c>
      <c r="B229" s="162">
        <f>+'3'!T93</f>
        <v>102303.73312272725</v>
      </c>
      <c r="C229" s="2209">
        <v>102303.73312272725</v>
      </c>
      <c r="D229" s="2210">
        <f t="shared" si="22"/>
        <v>0</v>
      </c>
      <c r="E229" s="2211">
        <f>+'3'!U93</f>
        <v>31478.071730069918</v>
      </c>
      <c r="F229" s="2209">
        <v>31478.071730069918</v>
      </c>
      <c r="G229" s="2210">
        <f t="shared" si="23"/>
        <v>0</v>
      </c>
      <c r="H229" s="2211">
        <f>+'3'!V93</f>
        <v>31478.071730069918</v>
      </c>
      <c r="I229" s="2209">
        <v>31478.071730069918</v>
      </c>
      <c r="J229" s="2210">
        <f t="shared" si="24"/>
        <v>0</v>
      </c>
      <c r="K229" s="2211">
        <f>+'3'!W93</f>
        <v>15739.035865034959</v>
      </c>
      <c r="L229" s="2209">
        <v>15739.035865034959</v>
      </c>
      <c r="M229" s="2210">
        <f t="shared" si="25"/>
        <v>0</v>
      </c>
      <c r="N229" s="2211"/>
      <c r="O229" s="2209"/>
      <c r="P229" s="2210"/>
      <c r="Q229" s="1646"/>
      <c r="R229" s="1646"/>
      <c r="S229" s="1646"/>
      <c r="T229" s="1646"/>
    </row>
    <row r="230" spans="1:20">
      <c r="A230" s="2183" t="s">
        <v>260</v>
      </c>
      <c r="B230" s="162">
        <f>+'3'!T94</f>
        <v>1633.3298782893769</v>
      </c>
      <c r="C230" s="2209">
        <v>1633.3298782893769</v>
      </c>
      <c r="D230" s="2210">
        <f t="shared" si="22"/>
        <v>0</v>
      </c>
      <c r="E230" s="2211">
        <f>+'3'!U94</f>
        <v>502.56303947365444</v>
      </c>
      <c r="F230" s="2209">
        <v>502.56303947365444</v>
      </c>
      <c r="G230" s="2210">
        <f t="shared" si="23"/>
        <v>0</v>
      </c>
      <c r="H230" s="2211">
        <f>+'3'!V94</f>
        <v>502.56303947365444</v>
      </c>
      <c r="I230" s="2209">
        <v>502.56303947365444</v>
      </c>
      <c r="J230" s="2210">
        <f t="shared" si="24"/>
        <v>0</v>
      </c>
      <c r="K230" s="2211">
        <f>+'3'!W94</f>
        <v>251.28151973682722</v>
      </c>
      <c r="L230" s="2209">
        <v>251.28151973682722</v>
      </c>
      <c r="M230" s="2210">
        <f t="shared" si="25"/>
        <v>0</v>
      </c>
      <c r="N230" s="2211"/>
      <c r="O230" s="2209"/>
      <c r="P230" s="2210"/>
      <c r="Q230" s="1646"/>
      <c r="R230" s="1646"/>
      <c r="S230" s="1646"/>
      <c r="T230" s="1646"/>
    </row>
    <row r="231" spans="1:20">
      <c r="A231" s="2183" t="s">
        <v>271</v>
      </c>
      <c r="B231" s="162">
        <f>+'3'!T95</f>
        <v>81554.642432303459</v>
      </c>
      <c r="C231" s="2209">
        <v>81554.642432303459</v>
      </c>
      <c r="D231" s="2210">
        <f t="shared" si="22"/>
        <v>0</v>
      </c>
      <c r="E231" s="2211">
        <f>+'3'!U95</f>
        <v>25093.736133016449</v>
      </c>
      <c r="F231" s="2209">
        <v>25093.736133016449</v>
      </c>
      <c r="G231" s="2210">
        <f t="shared" si="23"/>
        <v>0</v>
      </c>
      <c r="H231" s="2211">
        <f>+'3'!V95</f>
        <v>25093.736133016449</v>
      </c>
      <c r="I231" s="2209">
        <v>25093.736133016449</v>
      </c>
      <c r="J231" s="2210">
        <f t="shared" si="24"/>
        <v>0</v>
      </c>
      <c r="K231" s="2211">
        <f>+'3'!W95</f>
        <v>12546.868066508225</v>
      </c>
      <c r="L231" s="2209">
        <v>12546.868066508225</v>
      </c>
      <c r="M231" s="2210">
        <f t="shared" si="25"/>
        <v>0</v>
      </c>
      <c r="N231" s="2211"/>
      <c r="O231" s="2209"/>
      <c r="P231" s="2210"/>
      <c r="Q231" s="1646"/>
      <c r="R231" s="1646"/>
      <c r="S231" s="1646"/>
      <c r="T231" s="1646"/>
    </row>
    <row r="232" spans="1:20">
      <c r="A232" s="2183" t="s">
        <v>362</v>
      </c>
      <c r="B232" s="162">
        <f>+'3'!T96</f>
        <v>0</v>
      </c>
      <c r="C232" s="2209">
        <v>0</v>
      </c>
      <c r="D232" s="2210">
        <f t="shared" si="22"/>
        <v>0</v>
      </c>
      <c r="E232" s="2211">
        <f>+'3'!U96</f>
        <v>0</v>
      </c>
      <c r="F232" s="2209">
        <v>0</v>
      </c>
      <c r="G232" s="2210">
        <f t="shared" si="23"/>
        <v>0</v>
      </c>
      <c r="H232" s="2211">
        <f>+'3'!V96</f>
        <v>0</v>
      </c>
      <c r="I232" s="2209">
        <v>0</v>
      </c>
      <c r="J232" s="2210">
        <f t="shared" si="24"/>
        <v>0</v>
      </c>
      <c r="K232" s="2211">
        <f>+'3'!W96</f>
        <v>0</v>
      </c>
      <c r="L232" s="2209">
        <v>0</v>
      </c>
      <c r="M232" s="2210">
        <f t="shared" si="25"/>
        <v>0</v>
      </c>
      <c r="N232" s="2211"/>
      <c r="O232" s="2209"/>
      <c r="P232" s="2210"/>
      <c r="Q232" s="1646"/>
      <c r="R232" s="1646"/>
      <c r="S232" s="1646"/>
      <c r="T232" s="1646"/>
    </row>
    <row r="233" spans="1:20">
      <c r="A233" s="2186" t="s">
        <v>141</v>
      </c>
      <c r="B233" s="162">
        <f>+'3'!T97</f>
        <v>3162.2071000000005</v>
      </c>
      <c r="C233" s="2209">
        <v>3162.2071000000005</v>
      </c>
      <c r="D233" s="2210">
        <f t="shared" si="22"/>
        <v>0</v>
      </c>
      <c r="E233" s="2211">
        <f>+'3'!U97</f>
        <v>972.98680000000013</v>
      </c>
      <c r="F233" s="2209">
        <v>972.98680000000013</v>
      </c>
      <c r="G233" s="2210">
        <f t="shared" si="23"/>
        <v>0</v>
      </c>
      <c r="H233" s="2211">
        <f>+'3'!V97</f>
        <v>972.98680000000013</v>
      </c>
      <c r="I233" s="2209">
        <v>972.98680000000013</v>
      </c>
      <c r="J233" s="2210">
        <f t="shared" si="24"/>
        <v>0</v>
      </c>
      <c r="K233" s="2211">
        <f>+'3'!W97</f>
        <v>486.49340000000007</v>
      </c>
      <c r="L233" s="2209">
        <v>486.49340000000007</v>
      </c>
      <c r="M233" s="2210">
        <f t="shared" si="25"/>
        <v>0</v>
      </c>
      <c r="N233" s="2211"/>
      <c r="O233" s="2209"/>
      <c r="P233" s="2210"/>
      <c r="Q233" s="1646"/>
      <c r="R233" s="1646"/>
      <c r="S233" s="1646"/>
      <c r="T233" s="1646"/>
    </row>
    <row r="234" spans="1:20">
      <c r="A234" s="2186" t="s">
        <v>303</v>
      </c>
      <c r="B234" s="162">
        <f>+'3'!T98</f>
        <v>18215.783891059538</v>
      </c>
      <c r="C234" s="2209">
        <v>18215.783891059538</v>
      </c>
      <c r="D234" s="2210">
        <f t="shared" si="22"/>
        <v>0</v>
      </c>
      <c r="E234" s="2211">
        <f>+'3'!U98</f>
        <v>5604.8565818644756</v>
      </c>
      <c r="F234" s="2209">
        <v>5604.8565818644756</v>
      </c>
      <c r="G234" s="2210">
        <f t="shared" si="23"/>
        <v>0</v>
      </c>
      <c r="H234" s="2211">
        <f>+'3'!V98</f>
        <v>5604.8565818644756</v>
      </c>
      <c r="I234" s="2209">
        <v>5604.8565818644756</v>
      </c>
      <c r="J234" s="2210">
        <f t="shared" si="24"/>
        <v>0</v>
      </c>
      <c r="K234" s="2211">
        <f>+'3'!W98</f>
        <v>2802.4282909322378</v>
      </c>
      <c r="L234" s="2209">
        <v>2802.4282909322378</v>
      </c>
      <c r="M234" s="2210">
        <f t="shared" si="25"/>
        <v>0</v>
      </c>
      <c r="N234" s="2211"/>
      <c r="O234" s="2209"/>
      <c r="P234" s="2210"/>
      <c r="Q234" s="1646"/>
      <c r="R234" s="1646"/>
      <c r="S234" s="1646"/>
      <c r="T234" s="1646"/>
    </row>
    <row r="235" spans="1:20">
      <c r="A235" s="2186" t="s">
        <v>363</v>
      </c>
      <c r="B235" s="162">
        <f>+'3'!T99</f>
        <v>0</v>
      </c>
      <c r="C235" s="2209">
        <v>0</v>
      </c>
      <c r="D235" s="2210">
        <f t="shared" si="22"/>
        <v>0</v>
      </c>
      <c r="E235" s="2211">
        <f>+'3'!U99</f>
        <v>0</v>
      </c>
      <c r="F235" s="2209">
        <v>0</v>
      </c>
      <c r="G235" s="2210">
        <f t="shared" si="23"/>
        <v>0</v>
      </c>
      <c r="H235" s="2211">
        <f>+'3'!V99</f>
        <v>0</v>
      </c>
      <c r="I235" s="2209">
        <v>0</v>
      </c>
      <c r="J235" s="2210">
        <f t="shared" si="24"/>
        <v>0</v>
      </c>
      <c r="K235" s="2211">
        <f>+'3'!W99</f>
        <v>0</v>
      </c>
      <c r="L235" s="2209">
        <v>0</v>
      </c>
      <c r="M235" s="2210">
        <f t="shared" si="25"/>
        <v>0</v>
      </c>
      <c r="N235" s="2211"/>
      <c r="O235" s="2209"/>
      <c r="P235" s="2210"/>
      <c r="Q235" s="1646"/>
      <c r="R235" s="1646"/>
      <c r="S235" s="1646"/>
      <c r="T235" s="1646"/>
    </row>
    <row r="236" spans="1:20">
      <c r="A236" s="2186" t="s">
        <v>342</v>
      </c>
      <c r="B236" s="162">
        <f>+'3'!T100</f>
        <v>15291.890768628795</v>
      </c>
      <c r="C236" s="2209">
        <v>15291.890768628795</v>
      </c>
      <c r="D236" s="2210">
        <f t="shared" si="22"/>
        <v>0</v>
      </c>
      <c r="E236" s="2211">
        <f>+'3'!U100</f>
        <v>4705.1971595780915</v>
      </c>
      <c r="F236" s="2209">
        <v>4705.1971595780915</v>
      </c>
      <c r="G236" s="2210">
        <f t="shared" si="23"/>
        <v>0</v>
      </c>
      <c r="H236" s="2211">
        <f>+'3'!V100</f>
        <v>4705.1971595780915</v>
      </c>
      <c r="I236" s="2209">
        <v>4705.1971595780915</v>
      </c>
      <c r="J236" s="2210">
        <f t="shared" si="24"/>
        <v>0</v>
      </c>
      <c r="K236" s="2211">
        <f>+'3'!W100</f>
        <v>2352.5985797890457</v>
      </c>
      <c r="L236" s="2209">
        <v>2352.5985797890457</v>
      </c>
      <c r="M236" s="2210">
        <f t="shared" si="25"/>
        <v>0</v>
      </c>
      <c r="N236" s="2211"/>
      <c r="O236" s="2209"/>
      <c r="P236" s="2210"/>
      <c r="Q236" s="1646"/>
      <c r="R236" s="1646"/>
      <c r="S236" s="1646"/>
      <c r="T236" s="1646"/>
    </row>
    <row r="237" spans="1:20">
      <c r="A237" s="2186" t="s">
        <v>364</v>
      </c>
      <c r="B237" s="162">
        <f>+'3'!T101</f>
        <v>0</v>
      </c>
      <c r="C237" s="2209">
        <v>0</v>
      </c>
      <c r="D237" s="2210">
        <f t="shared" si="22"/>
        <v>0</v>
      </c>
      <c r="E237" s="2211">
        <f>+'3'!U101</f>
        <v>0</v>
      </c>
      <c r="F237" s="2209">
        <v>0</v>
      </c>
      <c r="G237" s="2210">
        <f t="shared" si="23"/>
        <v>0</v>
      </c>
      <c r="H237" s="2211">
        <f>+'3'!V101</f>
        <v>0</v>
      </c>
      <c r="I237" s="2209">
        <v>0</v>
      </c>
      <c r="J237" s="2210">
        <f t="shared" si="24"/>
        <v>0</v>
      </c>
      <c r="K237" s="2211">
        <f>+'3'!W101</f>
        <v>0</v>
      </c>
      <c r="L237" s="2209">
        <v>0</v>
      </c>
      <c r="M237" s="2210">
        <f t="shared" si="25"/>
        <v>0</v>
      </c>
      <c r="N237" s="2211"/>
      <c r="O237" s="2209"/>
      <c r="P237" s="2210"/>
      <c r="Q237" s="1646"/>
      <c r="R237" s="1646"/>
      <c r="S237" s="1646"/>
      <c r="T237" s="1646"/>
    </row>
    <row r="238" spans="1:20">
      <c r="A238" s="2186" t="s">
        <v>365</v>
      </c>
      <c r="B238" s="162">
        <f>+'3'!T102</f>
        <v>0</v>
      </c>
      <c r="C238" s="2209">
        <v>0</v>
      </c>
      <c r="D238" s="2210">
        <f t="shared" si="22"/>
        <v>0</v>
      </c>
      <c r="E238" s="2211">
        <f>+'3'!U102</f>
        <v>0</v>
      </c>
      <c r="F238" s="2209">
        <v>0</v>
      </c>
      <c r="G238" s="2210">
        <f t="shared" si="23"/>
        <v>0</v>
      </c>
      <c r="H238" s="2211">
        <f>+'3'!V102</f>
        <v>0</v>
      </c>
      <c r="I238" s="2209">
        <v>0</v>
      </c>
      <c r="J238" s="2210">
        <f t="shared" si="24"/>
        <v>0</v>
      </c>
      <c r="K238" s="2211">
        <f>+'3'!W102</f>
        <v>0</v>
      </c>
      <c r="L238" s="2209">
        <v>0</v>
      </c>
      <c r="M238" s="2210">
        <f t="shared" si="25"/>
        <v>0</v>
      </c>
      <c r="N238" s="2211"/>
      <c r="O238" s="2209"/>
      <c r="P238" s="2210"/>
      <c r="Q238" s="1646"/>
      <c r="R238" s="1646"/>
      <c r="S238" s="1646"/>
      <c r="T238" s="1646"/>
    </row>
    <row r="239" spans="1:20">
      <c r="A239" s="2186" t="s">
        <v>366</v>
      </c>
      <c r="B239" s="162">
        <f>+'3'!T103</f>
        <v>0</v>
      </c>
      <c r="C239" s="2209">
        <v>0</v>
      </c>
      <c r="D239" s="2210">
        <f t="shared" si="22"/>
        <v>0</v>
      </c>
      <c r="E239" s="2211">
        <f>+'3'!U103</f>
        <v>0</v>
      </c>
      <c r="F239" s="2209">
        <v>0</v>
      </c>
      <c r="G239" s="2210">
        <f t="shared" si="23"/>
        <v>0</v>
      </c>
      <c r="H239" s="2211">
        <f>+'3'!V103</f>
        <v>0</v>
      </c>
      <c r="I239" s="2209">
        <v>0</v>
      </c>
      <c r="J239" s="2210">
        <f t="shared" si="24"/>
        <v>0</v>
      </c>
      <c r="K239" s="2211">
        <f>+'3'!W103</f>
        <v>0</v>
      </c>
      <c r="L239" s="2209">
        <v>0</v>
      </c>
      <c r="M239" s="2210">
        <f t="shared" si="25"/>
        <v>0</v>
      </c>
      <c r="N239" s="2211"/>
      <c r="O239" s="2209"/>
      <c r="P239" s="2210"/>
      <c r="Q239" s="1646"/>
      <c r="R239" s="1646"/>
      <c r="S239" s="1646"/>
      <c r="T239" s="1646"/>
    </row>
    <row r="240" spans="1:20">
      <c r="A240" s="2186" t="s">
        <v>367</v>
      </c>
      <c r="B240" s="162">
        <f>+'3'!T104</f>
        <v>0</v>
      </c>
      <c r="C240" s="2209">
        <v>0</v>
      </c>
      <c r="D240" s="2210">
        <f t="shared" si="22"/>
        <v>0</v>
      </c>
      <c r="E240" s="2211">
        <f>+'3'!U104</f>
        <v>0</v>
      </c>
      <c r="F240" s="2209">
        <v>0</v>
      </c>
      <c r="G240" s="2210">
        <f t="shared" si="23"/>
        <v>0</v>
      </c>
      <c r="H240" s="2211">
        <f>+'3'!V104</f>
        <v>0</v>
      </c>
      <c r="I240" s="2209">
        <v>0</v>
      </c>
      <c r="J240" s="2210">
        <f t="shared" si="24"/>
        <v>0</v>
      </c>
      <c r="K240" s="2211">
        <f>+'3'!W104</f>
        <v>0</v>
      </c>
      <c r="L240" s="2209">
        <v>0</v>
      </c>
      <c r="M240" s="2210">
        <f t="shared" si="25"/>
        <v>0</v>
      </c>
      <c r="N240" s="2211"/>
      <c r="O240" s="2209"/>
      <c r="P240" s="2210"/>
      <c r="Q240" s="1646"/>
      <c r="R240" s="1646"/>
      <c r="S240" s="1646"/>
      <c r="T240" s="1646"/>
    </row>
    <row r="241" spans="1:20">
      <c r="A241" s="2186" t="s">
        <v>350</v>
      </c>
      <c r="B241" s="162">
        <f>+'3'!T105</f>
        <v>850.18764211156167</v>
      </c>
      <c r="C241" s="2209">
        <v>850.18764211156167</v>
      </c>
      <c r="D241" s="2210">
        <f t="shared" si="22"/>
        <v>0</v>
      </c>
      <c r="E241" s="2211">
        <f>+'3'!U105</f>
        <v>261.59619757278824</v>
      </c>
      <c r="F241" s="2209">
        <v>261.59619757278824</v>
      </c>
      <c r="G241" s="2210">
        <f t="shared" si="23"/>
        <v>0</v>
      </c>
      <c r="H241" s="2211">
        <f>+'3'!V105</f>
        <v>261.59619757278824</v>
      </c>
      <c r="I241" s="2209">
        <v>261.59619757278824</v>
      </c>
      <c r="J241" s="2210">
        <f t="shared" si="24"/>
        <v>0</v>
      </c>
      <c r="K241" s="2211">
        <f>+'3'!W105</f>
        <v>130.79809878639412</v>
      </c>
      <c r="L241" s="2209">
        <v>130.79809878639412</v>
      </c>
      <c r="M241" s="2210">
        <f t="shared" si="25"/>
        <v>0</v>
      </c>
      <c r="N241" s="2211"/>
      <c r="O241" s="2209"/>
      <c r="P241" s="2210"/>
      <c r="Q241" s="1646"/>
      <c r="R241" s="1646"/>
      <c r="S241" s="1646"/>
      <c r="T241" s="1646"/>
    </row>
    <row r="242" spans="1:20">
      <c r="A242" s="2186" t="s">
        <v>368</v>
      </c>
      <c r="B242" s="162">
        <f>+'3'!T106</f>
        <v>0</v>
      </c>
      <c r="C242" s="2209">
        <v>0</v>
      </c>
      <c r="D242" s="2210">
        <f t="shared" si="22"/>
        <v>0</v>
      </c>
      <c r="E242" s="2211">
        <f>+'3'!U106</f>
        <v>0</v>
      </c>
      <c r="F242" s="2209">
        <v>0</v>
      </c>
      <c r="G242" s="2210">
        <f t="shared" si="23"/>
        <v>0</v>
      </c>
      <c r="H242" s="2211">
        <f>+'3'!V106</f>
        <v>0</v>
      </c>
      <c r="I242" s="2209">
        <v>0</v>
      </c>
      <c r="J242" s="2210">
        <f t="shared" si="24"/>
        <v>0</v>
      </c>
      <c r="K242" s="2211">
        <f>+'3'!W106</f>
        <v>0</v>
      </c>
      <c r="L242" s="2209">
        <v>0</v>
      </c>
      <c r="M242" s="2210">
        <f t="shared" si="25"/>
        <v>0</v>
      </c>
      <c r="N242" s="2211"/>
      <c r="O242" s="2209"/>
      <c r="P242" s="2210"/>
      <c r="Q242" s="1646"/>
      <c r="R242" s="1646"/>
      <c r="S242" s="1646"/>
      <c r="T242" s="1646"/>
    </row>
    <row r="243" spans="1:20">
      <c r="A243" s="2186" t="s">
        <v>1479</v>
      </c>
      <c r="B243" s="162">
        <f>+'3'!T107</f>
        <v>0</v>
      </c>
      <c r="C243" s="2209">
        <v>0</v>
      </c>
      <c r="D243" s="2210">
        <f t="shared" si="22"/>
        <v>0</v>
      </c>
      <c r="E243" s="2211">
        <f>+'3'!U107</f>
        <v>0</v>
      </c>
      <c r="F243" s="2209">
        <v>0</v>
      </c>
      <c r="G243" s="2210">
        <f t="shared" si="23"/>
        <v>0</v>
      </c>
      <c r="H243" s="2211">
        <f>+'3'!V107</f>
        <v>0</v>
      </c>
      <c r="I243" s="2209">
        <v>0</v>
      </c>
      <c r="J243" s="2210">
        <f t="shared" si="24"/>
        <v>0</v>
      </c>
      <c r="K243" s="2211">
        <f>+'3'!W107</f>
        <v>0</v>
      </c>
      <c r="L243" s="2209">
        <v>0</v>
      </c>
      <c r="M243" s="2210">
        <f t="shared" si="25"/>
        <v>0</v>
      </c>
      <c r="N243" s="2211"/>
      <c r="O243" s="2209"/>
      <c r="P243" s="2210"/>
      <c r="Q243" s="1646"/>
      <c r="R243" s="1646"/>
      <c r="S243" s="1646"/>
      <c r="T243" s="1646"/>
    </row>
    <row r="244" spans="1:20">
      <c r="A244" s="2186" t="s">
        <v>1558</v>
      </c>
      <c r="B244" s="162">
        <f>+'3'!T108</f>
        <v>0</v>
      </c>
      <c r="C244" s="2209">
        <v>0</v>
      </c>
      <c r="D244" s="2210">
        <f t="shared" si="22"/>
        <v>0</v>
      </c>
      <c r="E244" s="2211">
        <f>+'3'!U108</f>
        <v>0</v>
      </c>
      <c r="F244" s="2209">
        <v>0</v>
      </c>
      <c r="G244" s="2210">
        <f t="shared" si="23"/>
        <v>0</v>
      </c>
      <c r="H244" s="2211">
        <f>+'3'!V108</f>
        <v>0</v>
      </c>
      <c r="I244" s="2209">
        <v>0</v>
      </c>
      <c r="J244" s="2210">
        <f t="shared" si="24"/>
        <v>0</v>
      </c>
      <c r="K244" s="2211">
        <f>+'3'!W108</f>
        <v>0</v>
      </c>
      <c r="L244" s="2209">
        <v>0</v>
      </c>
      <c r="M244" s="2210">
        <f t="shared" si="25"/>
        <v>0</v>
      </c>
      <c r="N244" s="2211"/>
      <c r="O244" s="2209"/>
      <c r="P244" s="2210"/>
      <c r="Q244" s="1646"/>
      <c r="R244" s="1646"/>
      <c r="S244" s="1646"/>
      <c r="T244" s="1646"/>
    </row>
    <row r="245" spans="1:20">
      <c r="A245" s="2186" t="s">
        <v>1777</v>
      </c>
      <c r="B245" s="162">
        <f>+'3'!T109</f>
        <v>61.493649119048911</v>
      </c>
      <c r="C245" s="2209">
        <v>61.493649119048911</v>
      </c>
      <c r="D245" s="2210">
        <f t="shared" si="22"/>
        <v>0</v>
      </c>
      <c r="E245" s="2211">
        <f>+'3'!U109</f>
        <v>18.921122805861209</v>
      </c>
      <c r="F245" s="2209">
        <v>18.921122805861209</v>
      </c>
      <c r="G245" s="2210">
        <f t="shared" si="23"/>
        <v>0</v>
      </c>
      <c r="H245" s="2211">
        <f>+'3'!V109</f>
        <v>18.921122805861209</v>
      </c>
      <c r="I245" s="2209">
        <v>18.921122805861209</v>
      </c>
      <c r="J245" s="2210">
        <f t="shared" si="24"/>
        <v>0</v>
      </c>
      <c r="K245" s="2211">
        <f>+'3'!W109</f>
        <v>9.4605614029306047</v>
      </c>
      <c r="L245" s="2209">
        <v>9.4605614029306047</v>
      </c>
      <c r="M245" s="2210">
        <f t="shared" si="25"/>
        <v>0</v>
      </c>
      <c r="N245" s="2211"/>
      <c r="O245" s="2209"/>
      <c r="P245" s="2210"/>
      <c r="Q245" s="1646"/>
      <c r="R245" s="1646"/>
      <c r="S245" s="1646"/>
      <c r="T245" s="1646"/>
    </row>
    <row r="246" spans="1:20">
      <c r="A246" s="2248" t="s">
        <v>1806</v>
      </c>
      <c r="B246" s="162">
        <f>+'3'!T110</f>
        <v>0</v>
      </c>
      <c r="C246" s="2209">
        <v>0</v>
      </c>
      <c r="D246" s="2210">
        <f t="shared" si="22"/>
        <v>0</v>
      </c>
      <c r="E246" s="2211">
        <f>+'3'!U110</f>
        <v>0</v>
      </c>
      <c r="F246" s="2209">
        <v>0</v>
      </c>
      <c r="G246" s="2210">
        <f t="shared" si="23"/>
        <v>0</v>
      </c>
      <c r="H246" s="2211">
        <f>+'3'!V110</f>
        <v>0</v>
      </c>
      <c r="I246" s="2209">
        <v>0</v>
      </c>
      <c r="J246" s="2210">
        <f t="shared" si="24"/>
        <v>0</v>
      </c>
      <c r="K246" s="2211">
        <f>+'3'!W110</f>
        <v>0</v>
      </c>
      <c r="L246" s="2209">
        <v>0</v>
      </c>
      <c r="M246" s="2210">
        <f t="shared" si="25"/>
        <v>0</v>
      </c>
      <c r="N246" s="162"/>
      <c r="O246" s="2209"/>
      <c r="P246" s="2210"/>
      <c r="Q246" s="1646"/>
      <c r="R246" s="1646"/>
      <c r="S246" s="1646"/>
      <c r="T246" s="1646"/>
    </row>
    <row r="247" spans="1:20">
      <c r="A247" s="2248" t="s">
        <v>1807</v>
      </c>
      <c r="B247" s="162">
        <f>+'3'!T111</f>
        <v>0</v>
      </c>
      <c r="C247" s="2209">
        <v>0</v>
      </c>
      <c r="D247" s="2210">
        <f t="shared" si="22"/>
        <v>0</v>
      </c>
      <c r="E247" s="2211">
        <f>+'3'!U111</f>
        <v>0</v>
      </c>
      <c r="F247" s="2209">
        <v>0</v>
      </c>
      <c r="G247" s="2210">
        <f t="shared" si="23"/>
        <v>0</v>
      </c>
      <c r="H247" s="2211">
        <f>+'3'!V111</f>
        <v>0</v>
      </c>
      <c r="I247" s="2209">
        <v>0</v>
      </c>
      <c r="J247" s="2210">
        <f t="shared" si="24"/>
        <v>0</v>
      </c>
      <c r="K247" s="2211">
        <f>+'3'!W111</f>
        <v>0</v>
      </c>
      <c r="L247" s="2209">
        <v>0</v>
      </c>
      <c r="M247" s="2210">
        <f t="shared" si="25"/>
        <v>0</v>
      </c>
      <c r="N247" s="162"/>
      <c r="O247" s="2209"/>
      <c r="P247" s="2210"/>
      <c r="Q247" s="1646"/>
      <c r="R247" s="1646"/>
      <c r="S247" s="1646"/>
      <c r="T247" s="1646"/>
    </row>
    <row r="248" spans="1:20">
      <c r="A248" s="2249" t="s">
        <v>1808</v>
      </c>
      <c r="B248" s="2218">
        <f>+'3'!T112</f>
        <v>0</v>
      </c>
      <c r="C248" s="2217">
        <v>0</v>
      </c>
      <c r="D248" s="2219">
        <f t="shared" si="22"/>
        <v>0</v>
      </c>
      <c r="E248" s="2218">
        <f>+'3'!U112</f>
        <v>0</v>
      </c>
      <c r="F248" s="2217">
        <v>0</v>
      </c>
      <c r="G248" s="2219">
        <f t="shared" si="23"/>
        <v>0</v>
      </c>
      <c r="H248" s="2218">
        <f>+'3'!V112</f>
        <v>0</v>
      </c>
      <c r="I248" s="2217">
        <v>0</v>
      </c>
      <c r="J248" s="2219">
        <f t="shared" si="24"/>
        <v>0</v>
      </c>
      <c r="K248" s="2218">
        <f>+'3'!W112</f>
        <v>0</v>
      </c>
      <c r="L248" s="2217">
        <v>0</v>
      </c>
      <c r="M248" s="2219">
        <f t="shared" si="25"/>
        <v>0</v>
      </c>
      <c r="N248" s="2216"/>
      <c r="O248" s="2217"/>
      <c r="P248" s="2219"/>
      <c r="Q248" s="1646"/>
      <c r="R248" s="1646"/>
      <c r="S248" s="1646"/>
      <c r="T248" s="1646"/>
    </row>
    <row r="249" spans="1:20">
      <c r="A249" s="2206" t="s">
        <v>766</v>
      </c>
      <c r="B249" s="162">
        <f t="shared" ref="B249:P249" si="26">SUM(B218:B248)</f>
        <v>621600.8763931517</v>
      </c>
      <c r="C249" s="2221">
        <f t="shared" si="26"/>
        <v>621600.8763931517</v>
      </c>
      <c r="D249" s="2210">
        <f t="shared" si="26"/>
        <v>0</v>
      </c>
      <c r="E249" s="162">
        <f t="shared" si="26"/>
        <v>191261.80812096974</v>
      </c>
      <c r="F249" s="2221">
        <f t="shared" si="26"/>
        <v>191261.80812096974</v>
      </c>
      <c r="G249" s="2210">
        <f t="shared" si="26"/>
        <v>0</v>
      </c>
      <c r="H249" s="162">
        <f t="shared" si="26"/>
        <v>191261.80812096974</v>
      </c>
      <c r="I249" s="2221">
        <f t="shared" si="26"/>
        <v>191261.80812096974</v>
      </c>
      <c r="J249" s="2210">
        <f t="shared" si="26"/>
        <v>0</v>
      </c>
      <c r="K249" s="162">
        <f t="shared" si="26"/>
        <v>95630.904060484871</v>
      </c>
      <c r="L249" s="2221">
        <f t="shared" si="26"/>
        <v>95630.904060484871</v>
      </c>
      <c r="M249" s="2210">
        <f t="shared" si="26"/>
        <v>0</v>
      </c>
      <c r="N249" s="162">
        <f t="shared" si="26"/>
        <v>0</v>
      </c>
      <c r="O249" s="2221">
        <f t="shared" si="26"/>
        <v>0</v>
      </c>
      <c r="P249" s="2210">
        <f t="shared" si="26"/>
        <v>0</v>
      </c>
      <c r="Q249" s="1646"/>
      <c r="R249" s="1646"/>
      <c r="S249" s="1646"/>
      <c r="T249" s="1646"/>
    </row>
    <row r="250" spans="1:20" ht="13.5" thickBot="1">
      <c r="A250" s="2223"/>
      <c r="B250" s="2224"/>
      <c r="C250" s="2225"/>
      <c r="D250" s="2226"/>
      <c r="E250" s="2227"/>
      <c r="F250" s="2225"/>
      <c r="G250" s="2226"/>
      <c r="H250" s="2227"/>
      <c r="I250" s="2225"/>
      <c r="J250" s="2226"/>
      <c r="K250" s="2227"/>
      <c r="L250" s="2225"/>
      <c r="M250" s="2226"/>
      <c r="N250" s="2227"/>
      <c r="O250" s="2225"/>
      <c r="P250" s="2226"/>
      <c r="Q250" s="1646"/>
      <c r="R250" s="1646"/>
      <c r="S250" s="1646"/>
      <c r="T250" s="1646"/>
    </row>
  </sheetData>
  <mergeCells count="39">
    <mergeCell ref="B215:D215"/>
    <mergeCell ref="E215:G215"/>
    <mergeCell ref="H215:J215"/>
    <mergeCell ref="N215:P215"/>
    <mergeCell ref="B175:D175"/>
    <mergeCell ref="E175:G175"/>
    <mergeCell ref="H175:J175"/>
    <mergeCell ref="K175:M175"/>
    <mergeCell ref="N175:P175"/>
    <mergeCell ref="B176:D176"/>
    <mergeCell ref="E176:G176"/>
    <mergeCell ref="H176:J176"/>
    <mergeCell ref="N176:P176"/>
    <mergeCell ref="B214:D214"/>
    <mergeCell ref="E214:G214"/>
    <mergeCell ref="H214:J214"/>
    <mergeCell ref="K214:M214"/>
    <mergeCell ref="N214:P214"/>
    <mergeCell ref="E137:G137"/>
    <mergeCell ref="H137:J137"/>
    <mergeCell ref="K137:M137"/>
    <mergeCell ref="A93:P93"/>
    <mergeCell ref="A94:P94"/>
    <mergeCell ref="B97:D98"/>
    <mergeCell ref="E97:G98"/>
    <mergeCell ref="H97:J98"/>
    <mergeCell ref="K97:M97"/>
    <mergeCell ref="N97:P97"/>
    <mergeCell ref="B136:D136"/>
    <mergeCell ref="E136:G136"/>
    <mergeCell ref="H136:J136"/>
    <mergeCell ref="K136:M136"/>
    <mergeCell ref="N136:P136"/>
    <mergeCell ref="B49:N49"/>
    <mergeCell ref="A2:P2"/>
    <mergeCell ref="A3:P3"/>
    <mergeCell ref="B5:N5"/>
    <mergeCell ref="B6:N6"/>
    <mergeCell ref="B48:N4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"/>
  <sheetViews>
    <sheetView showGridLines="0" view="pageBreakPreview" zoomScale="75" zoomScaleNormal="75" workbookViewId="0">
      <selection activeCell="C15" sqref="C15:K45"/>
    </sheetView>
  </sheetViews>
  <sheetFormatPr defaultColWidth="11.42578125" defaultRowHeight="12.75"/>
  <cols>
    <col min="1" max="1" width="30.7109375" style="450" customWidth="1"/>
    <col min="2" max="2" width="17.140625" style="450" customWidth="1"/>
    <col min="3" max="3" width="16.140625" style="450" customWidth="1"/>
    <col min="4" max="4" width="18.5703125" style="450" customWidth="1"/>
    <col min="5" max="8" width="16.140625" style="450" customWidth="1"/>
    <col min="9" max="9" width="21.42578125" style="450" customWidth="1"/>
    <col min="10" max="10" width="24.5703125" style="450" customWidth="1"/>
    <col min="11" max="14" width="26.42578125" style="450" customWidth="1"/>
    <col min="15" max="17" width="16.140625" style="450" customWidth="1"/>
    <col min="18" max="18" width="18.85546875" style="450" customWidth="1"/>
    <col min="19" max="16384" width="11.42578125" style="450"/>
  </cols>
  <sheetData>
    <row r="1" spans="1:24">
      <c r="A1" s="591" t="s">
        <v>791</v>
      </c>
      <c r="B1" s="591"/>
      <c r="C1" s="590">
        <f>1.12^(1/12)-1</f>
        <v>9.4887929345830457E-3</v>
      </c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</row>
    <row r="2" spans="1:24" ht="15.75">
      <c r="A2" s="592"/>
      <c r="B2" s="451"/>
      <c r="C2" s="451"/>
      <c r="D2" s="451"/>
      <c r="I2" s="588"/>
      <c r="J2" s="588"/>
      <c r="K2" s="588"/>
      <c r="L2" s="588"/>
      <c r="M2" s="588"/>
      <c r="N2" s="588"/>
    </row>
    <row r="3" spans="1:24">
      <c r="A3" s="2381"/>
      <c r="B3" s="2381"/>
      <c r="C3" s="2381"/>
      <c r="D3" s="2381"/>
      <c r="E3" s="2381"/>
      <c r="F3" s="2381"/>
      <c r="G3" s="2381"/>
      <c r="H3" s="2381"/>
      <c r="I3" s="2381"/>
      <c r="J3" s="2381"/>
      <c r="K3" s="2381"/>
      <c r="L3" s="2381"/>
      <c r="M3" s="2381"/>
      <c r="N3" s="2381"/>
      <c r="O3" s="2381"/>
      <c r="P3" s="599"/>
      <c r="Q3" s="599"/>
      <c r="R3" s="599"/>
    </row>
    <row r="4" spans="1:24">
      <c r="A4" s="2382"/>
      <c r="B4" s="2382"/>
      <c r="C4" s="2382"/>
      <c r="D4" s="2382"/>
      <c r="E4" s="2382"/>
      <c r="F4" s="2382"/>
      <c r="G4" s="2382"/>
      <c r="H4" s="2382"/>
      <c r="I4" s="2382"/>
      <c r="J4" s="2382"/>
      <c r="K4" s="2382"/>
      <c r="L4" s="2382"/>
      <c r="M4" s="2382"/>
      <c r="N4" s="2382"/>
      <c r="O4" s="2382"/>
      <c r="P4" s="659"/>
      <c r="Q4" s="659"/>
      <c r="R4" s="659"/>
    </row>
    <row r="5" spans="1:24">
      <c r="O5" s="658" t="str">
        <f>+RELACION!C65</f>
        <v>COES/D/DO/STR-INF-122-2012 Revision 2</v>
      </c>
      <c r="P5" s="2380"/>
      <c r="Q5" s="2380"/>
      <c r="R5" s="2380"/>
      <c r="S5" s="2380"/>
      <c r="T5" s="2380"/>
      <c r="U5" s="2380"/>
      <c r="V5" s="2380"/>
      <c r="W5" s="2380"/>
      <c r="X5" s="2380"/>
    </row>
    <row r="6" spans="1:24">
      <c r="A6" s="2383" t="s">
        <v>1842</v>
      </c>
      <c r="B6" s="2383"/>
      <c r="C6" s="2383"/>
      <c r="D6" s="2383"/>
      <c r="E6" s="2383"/>
      <c r="F6" s="2383"/>
      <c r="G6" s="2383"/>
      <c r="H6" s="2383"/>
      <c r="I6" s="2383"/>
      <c r="J6" s="2383"/>
      <c r="K6" s="2383"/>
      <c r="L6" s="2383"/>
      <c r="M6" s="2383"/>
      <c r="N6" s="2383"/>
      <c r="O6" s="2383"/>
      <c r="P6" s="598"/>
      <c r="Q6" s="598"/>
      <c r="R6" s="598"/>
    </row>
    <row r="7" spans="1:24" ht="13.5" thickBot="1"/>
    <row r="8" spans="1:24">
      <c r="A8" s="582"/>
      <c r="B8" s="657"/>
      <c r="C8" s="656"/>
      <c r="D8" s="655"/>
      <c r="E8" s="655"/>
      <c r="F8" s="580"/>
      <c r="G8" s="580"/>
      <c r="H8" s="580"/>
      <c r="I8" s="580"/>
      <c r="J8" s="580"/>
      <c r="K8" s="580"/>
      <c r="L8" s="580"/>
      <c r="M8" s="580"/>
      <c r="N8" s="580"/>
      <c r="O8" s="579"/>
      <c r="P8" s="469"/>
      <c r="Q8" s="469"/>
    </row>
    <row r="9" spans="1:24" ht="13.5" thickBot="1">
      <c r="A9" s="565"/>
      <c r="B9" s="558" t="s">
        <v>799</v>
      </c>
      <c r="C9" s="2379" t="s">
        <v>798</v>
      </c>
      <c r="D9" s="2379"/>
      <c r="E9" s="2379"/>
      <c r="F9" s="2379"/>
      <c r="G9" s="2379"/>
      <c r="H9" s="2379"/>
      <c r="I9" s="2379"/>
      <c r="J9" s="2379"/>
      <c r="K9" s="2379"/>
      <c r="L9" s="2379"/>
      <c r="M9" s="2379"/>
      <c r="N9" s="2379"/>
      <c r="O9" s="2379"/>
      <c r="P9" s="577"/>
      <c r="Q9" s="577"/>
    </row>
    <row r="10" spans="1:24">
      <c r="A10" s="565" t="s">
        <v>0</v>
      </c>
      <c r="B10" s="558" t="s">
        <v>797</v>
      </c>
      <c r="C10" s="654" t="str">
        <f>+C52</f>
        <v>REDESUR</v>
      </c>
      <c r="D10" s="652" t="str">
        <f>+D52</f>
        <v>TRANSMANTARO</v>
      </c>
      <c r="E10" s="652" t="str">
        <f>+E52</f>
        <v>ETESELVA</v>
      </c>
      <c r="F10" s="652" t="s">
        <v>777</v>
      </c>
      <c r="G10" s="653" t="s">
        <v>776</v>
      </c>
      <c r="H10" s="652" t="s">
        <v>205</v>
      </c>
      <c r="I10" s="651" t="s">
        <v>775</v>
      </c>
      <c r="J10" s="650" t="s">
        <v>773</v>
      </c>
      <c r="K10" s="650" t="s">
        <v>774</v>
      </c>
      <c r="L10" s="650"/>
      <c r="M10" s="650"/>
      <c r="N10" s="650"/>
      <c r="O10" s="594"/>
      <c r="P10" s="462"/>
      <c r="Q10" s="462"/>
    </row>
    <row r="11" spans="1:24" ht="38.25">
      <c r="A11" s="648"/>
      <c r="B11" s="649" t="s">
        <v>767</v>
      </c>
      <c r="C11" s="456"/>
      <c r="D11" s="564"/>
      <c r="E11" s="564"/>
      <c r="F11" s="564"/>
      <c r="G11" s="456"/>
      <c r="H11" s="564"/>
      <c r="I11" s="564"/>
      <c r="J11" s="1429" t="s">
        <v>1503</v>
      </c>
      <c r="K11" s="1429" t="s">
        <v>1502</v>
      </c>
      <c r="L11" s="617"/>
      <c r="M11" s="617"/>
      <c r="N11" s="617"/>
      <c r="O11" s="594" t="s">
        <v>369</v>
      </c>
    </row>
    <row r="12" spans="1:24">
      <c r="A12" s="648"/>
      <c r="B12" s="647"/>
      <c r="C12" s="455" t="s">
        <v>782</v>
      </c>
      <c r="D12" s="564" t="s">
        <v>782</v>
      </c>
      <c r="E12" s="564" t="s">
        <v>782</v>
      </c>
      <c r="F12" s="564" t="s">
        <v>782</v>
      </c>
      <c r="G12" s="455" t="s">
        <v>782</v>
      </c>
      <c r="H12" s="564" t="s">
        <v>782</v>
      </c>
      <c r="I12" s="564" t="s">
        <v>782</v>
      </c>
      <c r="J12" s="560" t="s">
        <v>783</v>
      </c>
      <c r="K12" s="455" t="s">
        <v>781</v>
      </c>
      <c r="L12" s="477"/>
      <c r="M12" s="562"/>
      <c r="N12" s="562"/>
      <c r="O12" s="578"/>
    </row>
    <row r="13" spans="1:24" ht="13.5" thickBot="1">
      <c r="A13" s="557"/>
      <c r="B13" s="616"/>
      <c r="C13" s="457"/>
      <c r="D13" s="555"/>
      <c r="E13" s="555"/>
      <c r="F13" s="555"/>
      <c r="G13" s="457"/>
      <c r="H13" s="555"/>
      <c r="I13" s="555"/>
      <c r="J13" s="554"/>
      <c r="K13" s="457"/>
      <c r="L13" s="473"/>
      <c r="M13" s="556"/>
      <c r="N13" s="556"/>
      <c r="O13" s="553"/>
    </row>
    <row r="14" spans="1:24" ht="8.25" customHeight="1">
      <c r="A14" s="533"/>
      <c r="B14" s="646"/>
      <c r="C14" s="470"/>
      <c r="D14" s="645"/>
      <c r="E14" s="645"/>
      <c r="F14" s="645"/>
      <c r="G14" s="470"/>
      <c r="H14" s="645"/>
      <c r="I14" s="645"/>
      <c r="J14" s="644"/>
      <c r="K14" s="470"/>
      <c r="L14" s="472"/>
      <c r="M14" s="643"/>
      <c r="N14" s="643"/>
      <c r="O14" s="642"/>
    </row>
    <row r="15" spans="1:24" ht="14.25">
      <c r="A15" s="545" t="s">
        <v>12</v>
      </c>
      <c r="B15" s="634">
        <f>+'11'!D14</f>
        <v>2287557.174127447</v>
      </c>
      <c r="C15" s="612">
        <f t="shared" ref="C15:N24" si="0">C$58*$B15/$B$47</f>
        <v>106.01275805601537</v>
      </c>
      <c r="D15" s="614">
        <f t="shared" si="0"/>
        <v>0</v>
      </c>
      <c r="E15" s="614">
        <f t="shared" si="0"/>
        <v>1107.9181193060979</v>
      </c>
      <c r="F15" s="614">
        <f t="shared" si="0"/>
        <v>3962.3386934870923</v>
      </c>
      <c r="G15" s="612">
        <f t="shared" si="0"/>
        <v>3370.6086220819361</v>
      </c>
      <c r="H15" s="614">
        <f t="shared" si="0"/>
        <v>0</v>
      </c>
      <c r="I15" s="614">
        <f t="shared" si="0"/>
        <v>0</v>
      </c>
      <c r="J15" s="613">
        <f t="shared" si="0"/>
        <v>11602.413835548474</v>
      </c>
      <c r="K15" s="611">
        <f t="shared" si="0"/>
        <v>5681.6988231790638</v>
      </c>
      <c r="L15" s="612">
        <f t="shared" si="0"/>
        <v>0</v>
      </c>
      <c r="M15" s="611">
        <f t="shared" si="0"/>
        <v>0</v>
      </c>
      <c r="N15" s="611">
        <f t="shared" si="0"/>
        <v>0</v>
      </c>
      <c r="O15" s="641">
        <f t="shared" ref="O15:O39" si="1">SUM(C15:N15)</f>
        <v>25830.990851658677</v>
      </c>
    </row>
    <row r="16" spans="1:24" ht="14.25">
      <c r="A16" s="545" t="s">
        <v>39</v>
      </c>
      <c r="B16" s="634">
        <f>+'11'!D15</f>
        <v>18722929.388921585</v>
      </c>
      <c r="C16" s="612">
        <f t="shared" si="0"/>
        <v>867.68077574485153</v>
      </c>
      <c r="D16" s="614">
        <f t="shared" si="0"/>
        <v>0</v>
      </c>
      <c r="E16" s="614">
        <f t="shared" si="0"/>
        <v>9067.9581481442747</v>
      </c>
      <c r="F16" s="614">
        <f t="shared" si="0"/>
        <v>32430.484541418275</v>
      </c>
      <c r="G16" s="612">
        <f t="shared" si="0"/>
        <v>27587.361724850354</v>
      </c>
      <c r="H16" s="614">
        <f t="shared" si="0"/>
        <v>0</v>
      </c>
      <c r="I16" s="614">
        <f t="shared" si="0"/>
        <v>0</v>
      </c>
      <c r="J16" s="613">
        <f t="shared" si="0"/>
        <v>94962.074583722861</v>
      </c>
      <c r="K16" s="611">
        <f t="shared" si="0"/>
        <v>46502.901470026307</v>
      </c>
      <c r="L16" s="612">
        <f t="shared" si="0"/>
        <v>0</v>
      </c>
      <c r="M16" s="611">
        <f t="shared" si="0"/>
        <v>0</v>
      </c>
      <c r="N16" s="611">
        <f t="shared" si="0"/>
        <v>0</v>
      </c>
      <c r="O16" s="641">
        <f t="shared" si="1"/>
        <v>211418.46124390693</v>
      </c>
    </row>
    <row r="17" spans="1:15" ht="14.25">
      <c r="A17" s="545" t="s">
        <v>99</v>
      </c>
      <c r="B17" s="634">
        <f>+'11'!D16</f>
        <v>1489719.4973068903</v>
      </c>
      <c r="C17" s="612">
        <f t="shared" si="0"/>
        <v>69.038393630342313</v>
      </c>
      <c r="D17" s="614">
        <f t="shared" si="0"/>
        <v>0</v>
      </c>
      <c r="E17" s="614">
        <f t="shared" si="0"/>
        <v>721.5064359558263</v>
      </c>
      <c r="F17" s="614">
        <f t="shared" si="0"/>
        <v>2580.3828089554754</v>
      </c>
      <c r="G17" s="612">
        <f t="shared" si="0"/>
        <v>2195.0320800272257</v>
      </c>
      <c r="H17" s="614">
        <f t="shared" si="0"/>
        <v>0</v>
      </c>
      <c r="I17" s="614">
        <f t="shared" si="0"/>
        <v>0</v>
      </c>
      <c r="J17" s="613">
        <f t="shared" si="0"/>
        <v>7555.8076983289493</v>
      </c>
      <c r="K17" s="611">
        <f t="shared" si="0"/>
        <v>3700.0769250473395</v>
      </c>
      <c r="L17" s="612">
        <f t="shared" si="0"/>
        <v>0</v>
      </c>
      <c r="M17" s="611">
        <f t="shared" si="0"/>
        <v>0</v>
      </c>
      <c r="N17" s="611">
        <f t="shared" si="0"/>
        <v>0</v>
      </c>
      <c r="O17" s="641">
        <f t="shared" si="1"/>
        <v>16821.844341945158</v>
      </c>
    </row>
    <row r="18" spans="1:15" ht="14.25">
      <c r="A18" s="545" t="s">
        <v>132</v>
      </c>
      <c r="B18" s="634">
        <f>+'11'!D17</f>
        <v>7223408.6468453063</v>
      </c>
      <c r="C18" s="612">
        <f t="shared" si="0"/>
        <v>334.75599293374302</v>
      </c>
      <c r="D18" s="614">
        <f t="shared" si="0"/>
        <v>0</v>
      </c>
      <c r="E18" s="614">
        <f t="shared" si="0"/>
        <v>3498.4678912101317</v>
      </c>
      <c r="F18" s="614">
        <f t="shared" si="0"/>
        <v>12511.858459311145</v>
      </c>
      <c r="G18" s="612">
        <f t="shared" si="0"/>
        <v>10643.355165610184</v>
      </c>
      <c r="H18" s="614">
        <f t="shared" si="0"/>
        <v>0</v>
      </c>
      <c r="I18" s="614">
        <f t="shared" si="0"/>
        <v>0</v>
      </c>
      <c r="J18" s="613">
        <f t="shared" si="0"/>
        <v>36636.888193164436</v>
      </c>
      <c r="K18" s="611">
        <f t="shared" si="0"/>
        <v>17941.073942240149</v>
      </c>
      <c r="L18" s="612">
        <f t="shared" si="0"/>
        <v>0</v>
      </c>
      <c r="M18" s="611">
        <f t="shared" si="0"/>
        <v>0</v>
      </c>
      <c r="N18" s="611">
        <f t="shared" si="0"/>
        <v>0</v>
      </c>
      <c r="O18" s="641">
        <f t="shared" si="1"/>
        <v>81566.399644469784</v>
      </c>
    </row>
    <row r="19" spans="1:15" ht="14.25">
      <c r="A19" s="545" t="s">
        <v>148</v>
      </c>
      <c r="B19" s="634">
        <f>+'11'!D18</f>
        <v>3364527.8797659897</v>
      </c>
      <c r="C19" s="612">
        <f t="shared" si="0"/>
        <v>155.92304495139069</v>
      </c>
      <c r="D19" s="614">
        <f t="shared" si="0"/>
        <v>0</v>
      </c>
      <c r="E19" s="614">
        <f t="shared" si="0"/>
        <v>1629.5205396669974</v>
      </c>
      <c r="F19" s="614">
        <f t="shared" si="0"/>
        <v>5827.7883298798515</v>
      </c>
      <c r="G19" s="612">
        <f t="shared" si="0"/>
        <v>4957.4746410873686</v>
      </c>
      <c r="H19" s="614">
        <f t="shared" si="0"/>
        <v>0</v>
      </c>
      <c r="I19" s="614">
        <f t="shared" si="0"/>
        <v>0</v>
      </c>
      <c r="J19" s="613">
        <f t="shared" si="0"/>
        <v>17064.773402734911</v>
      </c>
      <c r="K19" s="611">
        <f t="shared" si="0"/>
        <v>8356.6147815785916</v>
      </c>
      <c r="L19" s="612">
        <f t="shared" si="0"/>
        <v>0</v>
      </c>
      <c r="M19" s="611">
        <f t="shared" si="0"/>
        <v>0</v>
      </c>
      <c r="N19" s="611">
        <f t="shared" si="0"/>
        <v>0</v>
      </c>
      <c r="O19" s="641">
        <f t="shared" si="1"/>
        <v>37992.094739899112</v>
      </c>
    </row>
    <row r="20" spans="1:15" ht="14.25">
      <c r="A20" s="545" t="s">
        <v>221</v>
      </c>
      <c r="B20" s="634">
        <f>+'11'!D19</f>
        <v>12324513.533744752</v>
      </c>
      <c r="C20" s="612">
        <f t="shared" si="0"/>
        <v>571.15760261132471</v>
      </c>
      <c r="D20" s="614">
        <f t="shared" si="0"/>
        <v>0</v>
      </c>
      <c r="E20" s="614">
        <f t="shared" si="0"/>
        <v>5969.0538055632878</v>
      </c>
      <c r="F20" s="614">
        <f t="shared" si="0"/>
        <v>21347.618064142636</v>
      </c>
      <c r="G20" s="612">
        <f t="shared" si="0"/>
        <v>18159.594894344351</v>
      </c>
      <c r="H20" s="614">
        <f t="shared" si="0"/>
        <v>0</v>
      </c>
      <c r="I20" s="614">
        <f t="shared" si="0"/>
        <v>0</v>
      </c>
      <c r="J20" s="613">
        <f t="shared" si="0"/>
        <v>62509.52236630649</v>
      </c>
      <c r="K20" s="611">
        <f t="shared" si="0"/>
        <v>30610.895689477857</v>
      </c>
      <c r="L20" s="612">
        <f t="shared" si="0"/>
        <v>0</v>
      </c>
      <c r="M20" s="611">
        <f t="shared" si="0"/>
        <v>0</v>
      </c>
      <c r="N20" s="611">
        <f t="shared" si="0"/>
        <v>0</v>
      </c>
      <c r="O20" s="641">
        <f t="shared" si="1"/>
        <v>139167.84242244594</v>
      </c>
    </row>
    <row r="21" spans="1:15" ht="14.25">
      <c r="A21" s="545" t="s">
        <v>92</v>
      </c>
      <c r="B21" s="634">
        <f>+'11'!D20</f>
        <v>180354.12184966417</v>
      </c>
      <c r="C21" s="612">
        <f t="shared" si="0"/>
        <v>8.3581901691032154</v>
      </c>
      <c r="D21" s="614">
        <f t="shared" si="0"/>
        <v>0</v>
      </c>
      <c r="E21" s="614">
        <f t="shared" si="0"/>
        <v>87.349772826989593</v>
      </c>
      <c r="F21" s="614">
        <f t="shared" si="0"/>
        <v>312.39617685507352</v>
      </c>
      <c r="G21" s="612">
        <f t="shared" si="0"/>
        <v>265.74337245422919</v>
      </c>
      <c r="H21" s="614">
        <f t="shared" si="0"/>
        <v>0</v>
      </c>
      <c r="I21" s="614">
        <f t="shared" si="0"/>
        <v>0</v>
      </c>
      <c r="J21" s="613">
        <f t="shared" si="0"/>
        <v>914.75010212363611</v>
      </c>
      <c r="K21" s="611">
        <f t="shared" si="0"/>
        <v>447.95287018764594</v>
      </c>
      <c r="L21" s="612">
        <f t="shared" si="0"/>
        <v>0</v>
      </c>
      <c r="M21" s="611">
        <f t="shared" si="0"/>
        <v>0</v>
      </c>
      <c r="N21" s="611">
        <f t="shared" si="0"/>
        <v>0</v>
      </c>
      <c r="O21" s="641">
        <f t="shared" si="1"/>
        <v>2036.5504846166775</v>
      </c>
    </row>
    <row r="22" spans="1:15" ht="14.25">
      <c r="A22" s="545" t="s">
        <v>172</v>
      </c>
      <c r="B22" s="634">
        <f>+'11'!D21</f>
        <v>2471794.7987541636</v>
      </c>
      <c r="C22" s="612">
        <f t="shared" si="0"/>
        <v>114.55092223624709</v>
      </c>
      <c r="D22" s="614">
        <f t="shared" si="0"/>
        <v>0</v>
      </c>
      <c r="E22" s="614">
        <f t="shared" si="0"/>
        <v>1197.1487645072232</v>
      </c>
      <c r="F22" s="614">
        <f t="shared" si="0"/>
        <v>4281.4615889106963</v>
      </c>
      <c r="G22" s="612">
        <f t="shared" si="0"/>
        <v>3642.0741544420503</v>
      </c>
      <c r="H22" s="614">
        <f t="shared" si="0"/>
        <v>0</v>
      </c>
      <c r="I22" s="614">
        <f t="shared" si="0"/>
        <v>0</v>
      </c>
      <c r="J22" s="613">
        <f t="shared" si="0"/>
        <v>12536.860934477469</v>
      </c>
      <c r="K22" s="611">
        <f t="shared" si="0"/>
        <v>6139.2973072152936</v>
      </c>
      <c r="L22" s="612">
        <f t="shared" si="0"/>
        <v>0</v>
      </c>
      <c r="M22" s="611">
        <f t="shared" si="0"/>
        <v>0</v>
      </c>
      <c r="N22" s="611">
        <f t="shared" si="0"/>
        <v>0</v>
      </c>
      <c r="O22" s="641">
        <f t="shared" si="1"/>
        <v>27911.393671788977</v>
      </c>
    </row>
    <row r="23" spans="1:15" ht="14.25">
      <c r="A23" s="545" t="s">
        <v>185</v>
      </c>
      <c r="B23" s="634">
        <f>+'11'!D22</f>
        <v>1209046.1811826997</v>
      </c>
      <c r="C23" s="612">
        <f t="shared" si="0"/>
        <v>56.031089292078995</v>
      </c>
      <c r="D23" s="614">
        <f t="shared" si="0"/>
        <v>0</v>
      </c>
      <c r="E23" s="614">
        <f t="shared" si="0"/>
        <v>585.56970132171546</v>
      </c>
      <c r="F23" s="614">
        <f t="shared" si="0"/>
        <v>2094.2210844370852</v>
      </c>
      <c r="G23" s="612">
        <f t="shared" si="0"/>
        <v>1781.4730616925788</v>
      </c>
      <c r="H23" s="614">
        <f t="shared" si="0"/>
        <v>0</v>
      </c>
      <c r="I23" s="614">
        <f t="shared" si="0"/>
        <v>0</v>
      </c>
      <c r="J23" s="613">
        <f t="shared" si="0"/>
        <v>6132.2419824203553</v>
      </c>
      <c r="K23" s="611">
        <f t="shared" si="0"/>
        <v>3002.9571905301673</v>
      </c>
      <c r="L23" s="612">
        <f t="shared" si="0"/>
        <v>0</v>
      </c>
      <c r="M23" s="611">
        <f t="shared" si="0"/>
        <v>0</v>
      </c>
      <c r="N23" s="611">
        <f t="shared" si="0"/>
        <v>0</v>
      </c>
      <c r="O23" s="641">
        <f t="shared" si="1"/>
        <v>13652.49410969398</v>
      </c>
    </row>
    <row r="24" spans="1:15" ht="14.25">
      <c r="A24" s="545" t="s">
        <v>205</v>
      </c>
      <c r="B24" s="634">
        <f>+'11'!D23</f>
        <v>1460152.0748496454</v>
      </c>
      <c r="C24" s="612">
        <f t="shared" si="0"/>
        <v>67.668144161279088</v>
      </c>
      <c r="D24" s="614">
        <f t="shared" si="0"/>
        <v>0</v>
      </c>
      <c r="E24" s="614">
        <f t="shared" si="0"/>
        <v>707.18623296721478</v>
      </c>
      <c r="F24" s="614">
        <f t="shared" si="0"/>
        <v>2529.1682892074791</v>
      </c>
      <c r="G24" s="612">
        <f t="shared" si="0"/>
        <v>2151.4658644177107</v>
      </c>
      <c r="H24" s="614">
        <f t="shared" si="0"/>
        <v>0</v>
      </c>
      <c r="I24" s="614">
        <f t="shared" si="0"/>
        <v>0</v>
      </c>
      <c r="J24" s="613">
        <f t="shared" si="0"/>
        <v>7405.8427159104012</v>
      </c>
      <c r="K24" s="611">
        <f t="shared" si="0"/>
        <v>3626.6391149327815</v>
      </c>
      <c r="L24" s="612">
        <f t="shared" si="0"/>
        <v>0</v>
      </c>
      <c r="M24" s="611">
        <f t="shared" si="0"/>
        <v>0</v>
      </c>
      <c r="N24" s="611">
        <f t="shared" si="0"/>
        <v>0</v>
      </c>
      <c r="O24" s="641">
        <f t="shared" si="1"/>
        <v>16487.970361596868</v>
      </c>
    </row>
    <row r="25" spans="1:15" ht="14.25">
      <c r="A25" s="545" t="s">
        <v>214</v>
      </c>
      <c r="B25" s="634">
        <f>+'11'!D24</f>
        <v>763278.78285344806</v>
      </c>
      <c r="C25" s="612">
        <f t="shared" ref="C25:N34" si="2">C$58*$B25/$B$47</f>
        <v>35.372794110292396</v>
      </c>
      <c r="D25" s="614">
        <f t="shared" si="2"/>
        <v>0</v>
      </c>
      <c r="E25" s="614">
        <f t="shared" si="2"/>
        <v>369.67399248842815</v>
      </c>
      <c r="F25" s="614">
        <f t="shared" si="2"/>
        <v>1322.0955040704273</v>
      </c>
      <c r="G25" s="612">
        <f t="shared" si="2"/>
        <v>1124.6556263754849</v>
      </c>
      <c r="H25" s="614">
        <f t="shared" si="2"/>
        <v>0</v>
      </c>
      <c r="I25" s="614">
        <f t="shared" si="2"/>
        <v>0</v>
      </c>
      <c r="J25" s="613">
        <f t="shared" si="2"/>
        <v>3871.3245774665197</v>
      </c>
      <c r="K25" s="611">
        <f t="shared" si="2"/>
        <v>1895.7865671489319</v>
      </c>
      <c r="L25" s="612">
        <f t="shared" si="2"/>
        <v>0</v>
      </c>
      <c r="M25" s="611">
        <f t="shared" si="2"/>
        <v>0</v>
      </c>
      <c r="N25" s="611">
        <f t="shared" si="2"/>
        <v>0</v>
      </c>
      <c r="O25" s="641">
        <f t="shared" si="1"/>
        <v>8618.9090616600843</v>
      </c>
    </row>
    <row r="26" spans="1:15" ht="14.25">
      <c r="A26" s="545" t="s">
        <v>306</v>
      </c>
      <c r="B26" s="634">
        <f>+'11'!D25</f>
        <v>11502643.628969265</v>
      </c>
      <c r="C26" s="612">
        <f t="shared" si="2"/>
        <v>533.06950743542257</v>
      </c>
      <c r="D26" s="614">
        <f t="shared" si="2"/>
        <v>0</v>
      </c>
      <c r="E26" s="614">
        <f t="shared" si="2"/>
        <v>5571.0027450207426</v>
      </c>
      <c r="F26" s="614">
        <f t="shared" si="2"/>
        <v>19924.035317649483</v>
      </c>
      <c r="G26" s="612">
        <f t="shared" si="2"/>
        <v>16948.607987176634</v>
      </c>
      <c r="H26" s="614">
        <f t="shared" si="2"/>
        <v>0</v>
      </c>
      <c r="I26" s="614">
        <f t="shared" si="2"/>
        <v>0</v>
      </c>
      <c r="J26" s="613">
        <f t="shared" si="2"/>
        <v>58341.025568920326</v>
      </c>
      <c r="K26" s="611">
        <f t="shared" si="2"/>
        <v>28569.583969017651</v>
      </c>
      <c r="L26" s="612">
        <f t="shared" si="2"/>
        <v>0</v>
      </c>
      <c r="M26" s="611">
        <f t="shared" si="2"/>
        <v>0</v>
      </c>
      <c r="N26" s="611">
        <f t="shared" si="2"/>
        <v>0</v>
      </c>
      <c r="O26" s="641">
        <f t="shared" si="1"/>
        <v>129887.32509522025</v>
      </c>
    </row>
    <row r="27" spans="1:15" ht="14.25">
      <c r="A27" s="545" t="s">
        <v>260</v>
      </c>
      <c r="B27" s="634">
        <f>+'11'!D26</f>
        <v>260729.47160660598</v>
      </c>
      <c r="C27" s="612">
        <f t="shared" si="2"/>
        <v>12.08304242802016</v>
      </c>
      <c r="D27" s="614">
        <f t="shared" si="2"/>
        <v>0</v>
      </c>
      <c r="E27" s="614">
        <f t="shared" si="2"/>
        <v>126.27745837226882</v>
      </c>
      <c r="F27" s="614">
        <f t="shared" si="2"/>
        <v>451.61646037256241</v>
      </c>
      <c r="G27" s="612">
        <f t="shared" si="2"/>
        <v>384.17269520850533</v>
      </c>
      <c r="H27" s="614">
        <f t="shared" si="2"/>
        <v>0</v>
      </c>
      <c r="I27" s="614">
        <f t="shared" si="2"/>
        <v>0</v>
      </c>
      <c r="J27" s="613">
        <f t="shared" si="2"/>
        <v>1322.4112004359417</v>
      </c>
      <c r="K27" s="611">
        <f t="shared" si="2"/>
        <v>647.58439646886825</v>
      </c>
      <c r="L27" s="612">
        <f t="shared" si="2"/>
        <v>0</v>
      </c>
      <c r="M27" s="611">
        <f t="shared" si="2"/>
        <v>0</v>
      </c>
      <c r="N27" s="611">
        <f t="shared" si="2"/>
        <v>0</v>
      </c>
      <c r="O27" s="641">
        <f t="shared" si="1"/>
        <v>2944.1452532861667</v>
      </c>
    </row>
    <row r="28" spans="1:15" ht="14.25">
      <c r="A28" s="533" t="s">
        <v>271</v>
      </c>
      <c r="B28" s="634">
        <f>+'11'!D27</f>
        <v>10912295.687711921</v>
      </c>
      <c r="C28" s="612">
        <f t="shared" si="2"/>
        <v>505.71088480809806</v>
      </c>
      <c r="D28" s="614">
        <f t="shared" si="2"/>
        <v>0</v>
      </c>
      <c r="E28" s="614">
        <f t="shared" si="2"/>
        <v>5285.0832549150819</v>
      </c>
      <c r="F28" s="614">
        <f t="shared" si="2"/>
        <v>18901.477929042721</v>
      </c>
      <c r="G28" s="612">
        <f t="shared" si="2"/>
        <v>16078.757876615215</v>
      </c>
      <c r="H28" s="614">
        <f t="shared" si="2"/>
        <v>0</v>
      </c>
      <c r="I28" s="614">
        <f t="shared" si="2"/>
        <v>0</v>
      </c>
      <c r="J28" s="613">
        <f t="shared" si="2"/>
        <v>55346.800463248634</v>
      </c>
      <c r="K28" s="611">
        <f t="shared" si="2"/>
        <v>27103.312768872704</v>
      </c>
      <c r="L28" s="612">
        <f t="shared" si="2"/>
        <v>0</v>
      </c>
      <c r="M28" s="611">
        <f t="shared" si="2"/>
        <v>0</v>
      </c>
      <c r="N28" s="611">
        <f t="shared" si="2"/>
        <v>0</v>
      </c>
      <c r="O28" s="641">
        <f t="shared" si="1"/>
        <v>123221.14317750247</v>
      </c>
    </row>
    <row r="29" spans="1:15" ht="14.25">
      <c r="A29" s="533" t="s">
        <v>362</v>
      </c>
      <c r="B29" s="634">
        <f>+'11'!D28</f>
        <v>134486.92521513085</v>
      </c>
      <c r="C29" s="612">
        <f t="shared" si="2"/>
        <v>6.2325567316005275</v>
      </c>
      <c r="D29" s="614">
        <f t="shared" si="2"/>
        <v>0</v>
      </c>
      <c r="E29" s="614">
        <f t="shared" si="2"/>
        <v>65.135203150689136</v>
      </c>
      <c r="F29" s="614">
        <f t="shared" si="2"/>
        <v>232.9483842305614</v>
      </c>
      <c r="G29" s="612">
        <f t="shared" si="2"/>
        <v>198.16020111511043</v>
      </c>
      <c r="H29" s="614">
        <f t="shared" si="2"/>
        <v>0</v>
      </c>
      <c r="I29" s="614">
        <f t="shared" si="2"/>
        <v>0</v>
      </c>
      <c r="J29" s="613">
        <f t="shared" si="2"/>
        <v>682.11320768915289</v>
      </c>
      <c r="K29" s="611">
        <f t="shared" si="2"/>
        <v>334.0306477888314</v>
      </c>
      <c r="L29" s="612">
        <f t="shared" si="2"/>
        <v>0</v>
      </c>
      <c r="M29" s="611">
        <f t="shared" si="2"/>
        <v>0</v>
      </c>
      <c r="N29" s="611">
        <f t="shared" si="2"/>
        <v>0</v>
      </c>
      <c r="O29" s="641">
        <f t="shared" si="1"/>
        <v>1518.6202007059458</v>
      </c>
    </row>
    <row r="30" spans="1:15" ht="14.25">
      <c r="A30" s="533" t="s">
        <v>141</v>
      </c>
      <c r="B30" s="634">
        <f>+'11'!D29</f>
        <v>393900.96221771778</v>
      </c>
      <c r="C30" s="612">
        <f t="shared" si="2"/>
        <v>18.25463768858442</v>
      </c>
      <c r="D30" s="614">
        <f t="shared" si="2"/>
        <v>0</v>
      </c>
      <c r="E30" s="614">
        <f t="shared" si="2"/>
        <v>190.77556538868939</v>
      </c>
      <c r="F30" s="614">
        <f t="shared" si="2"/>
        <v>682.28634529862256</v>
      </c>
      <c r="G30" s="612">
        <f t="shared" si="2"/>
        <v>580.3946648913095</v>
      </c>
      <c r="H30" s="614">
        <f t="shared" si="2"/>
        <v>0</v>
      </c>
      <c r="I30" s="614">
        <f t="shared" si="2"/>
        <v>0</v>
      </c>
      <c r="J30" s="613">
        <f t="shared" si="2"/>
        <v>1997.8525676036652</v>
      </c>
      <c r="K30" s="611">
        <f t="shared" si="2"/>
        <v>978.34784581293297</v>
      </c>
      <c r="L30" s="612">
        <f t="shared" si="2"/>
        <v>0</v>
      </c>
      <c r="M30" s="611">
        <f t="shared" si="2"/>
        <v>0</v>
      </c>
      <c r="N30" s="611">
        <f t="shared" si="2"/>
        <v>0</v>
      </c>
      <c r="O30" s="641">
        <f t="shared" si="1"/>
        <v>4447.9116266838046</v>
      </c>
    </row>
    <row r="31" spans="1:15" ht="14.25">
      <c r="A31" s="533" t="s">
        <v>303</v>
      </c>
      <c r="B31" s="634">
        <f>+'11'!D30</f>
        <v>2029310.652884427</v>
      </c>
      <c r="C31" s="612">
        <f t="shared" si="2"/>
        <v>94.044783534990941</v>
      </c>
      <c r="D31" s="614">
        <f t="shared" si="2"/>
        <v>0</v>
      </c>
      <c r="E31" s="614">
        <f t="shared" si="2"/>
        <v>982.84321260259958</v>
      </c>
      <c r="F31" s="614">
        <f t="shared" si="2"/>
        <v>3515.0230175543315</v>
      </c>
      <c r="G31" s="612">
        <f t="shared" si="2"/>
        <v>2990.0944382314678</v>
      </c>
      <c r="H31" s="614">
        <f t="shared" si="2"/>
        <v>0</v>
      </c>
      <c r="I31" s="614">
        <f t="shared" si="2"/>
        <v>0</v>
      </c>
      <c r="J31" s="613">
        <f t="shared" si="2"/>
        <v>10292.596076700473</v>
      </c>
      <c r="K31" s="611">
        <f t="shared" si="2"/>
        <v>5040.2814315476508</v>
      </c>
      <c r="L31" s="612">
        <f t="shared" si="2"/>
        <v>0</v>
      </c>
      <c r="M31" s="611">
        <f t="shared" si="2"/>
        <v>0</v>
      </c>
      <c r="N31" s="611">
        <f t="shared" si="2"/>
        <v>0</v>
      </c>
      <c r="O31" s="641">
        <f t="shared" si="1"/>
        <v>22914.882960171512</v>
      </c>
    </row>
    <row r="32" spans="1:15" ht="14.25">
      <c r="A32" s="545" t="s">
        <v>363</v>
      </c>
      <c r="B32" s="634">
        <f>+'11'!D31</f>
        <v>47016.880765865273</v>
      </c>
      <c r="C32" s="612">
        <f t="shared" si="2"/>
        <v>2.1789134984490235</v>
      </c>
      <c r="D32" s="614">
        <f t="shared" si="2"/>
        <v>0</v>
      </c>
      <c r="E32" s="614">
        <f t="shared" si="2"/>
        <v>22.771388930913062</v>
      </c>
      <c r="F32" s="614">
        <f t="shared" si="2"/>
        <v>81.439191121733174</v>
      </c>
      <c r="G32" s="612">
        <f t="shared" si="2"/>
        <v>69.277177193733678</v>
      </c>
      <c r="H32" s="614">
        <f t="shared" si="2"/>
        <v>0</v>
      </c>
      <c r="I32" s="614">
        <f t="shared" si="2"/>
        <v>0</v>
      </c>
      <c r="J32" s="613">
        <f t="shared" si="2"/>
        <v>238.4680540761934</v>
      </c>
      <c r="K32" s="611">
        <f t="shared" si="2"/>
        <v>116.7777396509715</v>
      </c>
      <c r="L32" s="612">
        <f t="shared" si="2"/>
        <v>0</v>
      </c>
      <c r="M32" s="611">
        <f t="shared" si="2"/>
        <v>0</v>
      </c>
      <c r="N32" s="611">
        <f t="shared" si="2"/>
        <v>0</v>
      </c>
      <c r="O32" s="641">
        <f t="shared" si="1"/>
        <v>530.91246447199387</v>
      </c>
    </row>
    <row r="33" spans="1:15" ht="14.25">
      <c r="A33" s="533" t="s">
        <v>342</v>
      </c>
      <c r="B33" s="634">
        <f>+'11'!D32</f>
        <v>2840063.1749527119</v>
      </c>
      <c r="C33" s="612">
        <f t="shared" si="2"/>
        <v>131.61766343387859</v>
      </c>
      <c r="D33" s="614">
        <f t="shared" si="2"/>
        <v>0</v>
      </c>
      <c r="E33" s="614">
        <f t="shared" si="2"/>
        <v>1375.5098613892874</v>
      </c>
      <c r="F33" s="614">
        <f t="shared" si="2"/>
        <v>4919.3490494310045</v>
      </c>
      <c r="G33" s="612">
        <f t="shared" si="2"/>
        <v>4184.7004013809537</v>
      </c>
      <c r="H33" s="614">
        <f t="shared" si="2"/>
        <v>0</v>
      </c>
      <c r="I33" s="614">
        <f t="shared" si="2"/>
        <v>0</v>
      </c>
      <c r="J33" s="613">
        <f t="shared" si="2"/>
        <v>14404.70587908778</v>
      </c>
      <c r="K33" s="611">
        <f t="shared" si="2"/>
        <v>7053.9804562646577</v>
      </c>
      <c r="L33" s="612">
        <f t="shared" si="2"/>
        <v>0</v>
      </c>
      <c r="M33" s="611">
        <f t="shared" si="2"/>
        <v>0</v>
      </c>
      <c r="N33" s="611">
        <f t="shared" si="2"/>
        <v>0</v>
      </c>
      <c r="O33" s="641">
        <f t="shared" si="1"/>
        <v>32069.863310987563</v>
      </c>
    </row>
    <row r="34" spans="1:15" ht="14.25">
      <c r="A34" s="545" t="s">
        <v>364</v>
      </c>
      <c r="B34" s="634">
        <f>+'11'!D33</f>
        <v>165237.96176698818</v>
      </c>
      <c r="C34" s="612">
        <f t="shared" si="2"/>
        <v>7.6576586852543036</v>
      </c>
      <c r="D34" s="614">
        <f t="shared" si="2"/>
        <v>0</v>
      </c>
      <c r="E34" s="614">
        <f t="shared" si="2"/>
        <v>80.02865847874763</v>
      </c>
      <c r="F34" s="614">
        <f t="shared" si="2"/>
        <v>286.21307346865075</v>
      </c>
      <c r="G34" s="612">
        <f t="shared" si="2"/>
        <v>243.47041679493609</v>
      </c>
      <c r="H34" s="614">
        <f t="shared" si="2"/>
        <v>0</v>
      </c>
      <c r="I34" s="614">
        <f t="shared" si="2"/>
        <v>0</v>
      </c>
      <c r="J34" s="613">
        <f t="shared" si="2"/>
        <v>838.08144139365777</v>
      </c>
      <c r="K34" s="611">
        <f t="shared" si="2"/>
        <v>410.40824838579471</v>
      </c>
      <c r="L34" s="612">
        <f t="shared" si="2"/>
        <v>0</v>
      </c>
      <c r="M34" s="611">
        <f t="shared" si="2"/>
        <v>0</v>
      </c>
      <c r="N34" s="611">
        <f t="shared" si="2"/>
        <v>0</v>
      </c>
      <c r="O34" s="641">
        <f t="shared" si="1"/>
        <v>1865.8594972070412</v>
      </c>
    </row>
    <row r="35" spans="1:15" ht="14.25">
      <c r="A35" s="533" t="s">
        <v>435</v>
      </c>
      <c r="B35" s="634">
        <f>+'11'!D34</f>
        <v>18674.397812683317</v>
      </c>
      <c r="C35" s="612">
        <f t="shared" ref="C35:N42" si="3">C$58*$B35/$B$47</f>
        <v>0.86543166638574354</v>
      </c>
      <c r="D35" s="614">
        <f t="shared" si="3"/>
        <v>0</v>
      </c>
      <c r="E35" s="614">
        <f t="shared" si="3"/>
        <v>9.0444531563211203</v>
      </c>
      <c r="F35" s="614">
        <f t="shared" si="3"/>
        <v>32.346421705936066</v>
      </c>
      <c r="G35" s="612">
        <f t="shared" si="3"/>
        <v>27.515852714644158</v>
      </c>
      <c r="H35" s="614">
        <f t="shared" si="3"/>
        <v>0</v>
      </c>
      <c r="I35" s="614">
        <f t="shared" si="3"/>
        <v>0</v>
      </c>
      <c r="J35" s="613">
        <f t="shared" si="3"/>
        <v>94.715924044634093</v>
      </c>
      <c r="K35" s="611">
        <f t="shared" si="3"/>
        <v>46.382361619604787</v>
      </c>
      <c r="L35" s="612">
        <f t="shared" si="3"/>
        <v>0</v>
      </c>
      <c r="M35" s="611">
        <f t="shared" si="3"/>
        <v>0</v>
      </c>
      <c r="N35" s="611">
        <f t="shared" si="3"/>
        <v>0</v>
      </c>
      <c r="O35" s="641">
        <f t="shared" si="1"/>
        <v>210.87044490752598</v>
      </c>
    </row>
    <row r="36" spans="1:15" ht="14.25">
      <c r="A36" s="533" t="s">
        <v>366</v>
      </c>
      <c r="B36" s="634">
        <f>+'11'!D35</f>
        <v>73836.649882197002</v>
      </c>
      <c r="C36" s="612">
        <f t="shared" si="3"/>
        <v>3.421827873051432</v>
      </c>
      <c r="D36" s="614">
        <f t="shared" si="3"/>
        <v>0</v>
      </c>
      <c r="E36" s="614">
        <f t="shared" si="3"/>
        <v>35.760838329450607</v>
      </c>
      <c r="F36" s="614">
        <f t="shared" si="3"/>
        <v>127.89442735449136</v>
      </c>
      <c r="G36" s="612">
        <f t="shared" si="3"/>
        <v>108.79485397496465</v>
      </c>
      <c r="H36" s="614">
        <f t="shared" si="3"/>
        <v>0</v>
      </c>
      <c r="I36" s="614">
        <f t="shared" si="3"/>
        <v>0</v>
      </c>
      <c r="J36" s="613">
        <f t="shared" si="3"/>
        <v>374.49703021762485</v>
      </c>
      <c r="K36" s="611">
        <f t="shared" si="3"/>
        <v>183.39109137378466</v>
      </c>
      <c r="L36" s="612">
        <f t="shared" si="3"/>
        <v>0</v>
      </c>
      <c r="M36" s="611">
        <f t="shared" si="3"/>
        <v>0</v>
      </c>
      <c r="N36" s="611">
        <f t="shared" si="3"/>
        <v>0</v>
      </c>
      <c r="O36" s="641">
        <f t="shared" si="1"/>
        <v>833.76006912336754</v>
      </c>
    </row>
    <row r="37" spans="1:15" ht="14.25">
      <c r="A37" s="533" t="s">
        <v>367</v>
      </c>
      <c r="B37" s="634">
        <f>+'11'!D36</f>
        <v>4869.6109314278792</v>
      </c>
      <c r="C37" s="612">
        <f t="shared" si="3"/>
        <v>0.22567343511197852</v>
      </c>
      <c r="D37" s="614">
        <f t="shared" si="3"/>
        <v>0</v>
      </c>
      <c r="E37" s="614">
        <f t="shared" si="3"/>
        <v>2.3584679088765861</v>
      </c>
      <c r="F37" s="614">
        <f t="shared" si="3"/>
        <v>8.4347827604283605</v>
      </c>
      <c r="G37" s="612">
        <f t="shared" si="3"/>
        <v>7.1751442006759678</v>
      </c>
      <c r="H37" s="614">
        <f t="shared" si="3"/>
        <v>0</v>
      </c>
      <c r="I37" s="614">
        <f t="shared" si="3"/>
        <v>0</v>
      </c>
      <c r="J37" s="613">
        <f t="shared" si="3"/>
        <v>24.698504537307429</v>
      </c>
      <c r="K37" s="611">
        <f t="shared" si="3"/>
        <v>12.094850791647245</v>
      </c>
      <c r="L37" s="612">
        <f t="shared" si="3"/>
        <v>0</v>
      </c>
      <c r="M37" s="611">
        <f t="shared" si="3"/>
        <v>0</v>
      </c>
      <c r="N37" s="611">
        <f t="shared" si="3"/>
        <v>0</v>
      </c>
      <c r="O37" s="641">
        <f t="shared" si="1"/>
        <v>54.987423634047566</v>
      </c>
    </row>
    <row r="38" spans="1:15" ht="14.25">
      <c r="A38" s="468" t="s">
        <v>350</v>
      </c>
      <c r="B38" s="634">
        <f>+'11'!D37</f>
        <v>163157.55805874954</v>
      </c>
      <c r="C38" s="612">
        <f t="shared" si="3"/>
        <v>7.5612460851782126</v>
      </c>
      <c r="D38" s="614">
        <f t="shared" si="3"/>
        <v>0</v>
      </c>
      <c r="E38" s="614">
        <f t="shared" si="3"/>
        <v>79.021069689318423</v>
      </c>
      <c r="F38" s="614">
        <f t="shared" si="3"/>
        <v>282.60955080943137</v>
      </c>
      <c r="G38" s="612">
        <f t="shared" si="3"/>
        <v>240.40503912669263</v>
      </c>
      <c r="H38" s="614">
        <f t="shared" si="3"/>
        <v>0</v>
      </c>
      <c r="I38" s="614">
        <f t="shared" si="3"/>
        <v>0</v>
      </c>
      <c r="J38" s="613">
        <f t="shared" si="3"/>
        <v>827.5297030410627</v>
      </c>
      <c r="K38" s="611">
        <f t="shared" si="3"/>
        <v>405.24106505393087</v>
      </c>
      <c r="L38" s="612">
        <f t="shared" si="3"/>
        <v>0</v>
      </c>
      <c r="M38" s="611">
        <f t="shared" si="3"/>
        <v>0</v>
      </c>
      <c r="N38" s="611">
        <f t="shared" si="3"/>
        <v>0</v>
      </c>
      <c r="O38" s="641">
        <f t="shared" si="1"/>
        <v>1842.3676738056142</v>
      </c>
    </row>
    <row r="39" spans="1:15" ht="14.25">
      <c r="A39" s="1413" t="s">
        <v>368</v>
      </c>
      <c r="B39" s="634">
        <f>+'11'!D38</f>
        <v>66788.999620971721</v>
      </c>
      <c r="C39" s="612">
        <f t="shared" si="3"/>
        <v>3.0952170890863604</v>
      </c>
      <c r="D39" s="614">
        <f t="shared" si="3"/>
        <v>0</v>
      </c>
      <c r="E39" s="614">
        <f t="shared" si="3"/>
        <v>32.34749438716328</v>
      </c>
      <c r="F39" s="614">
        <f t="shared" si="3"/>
        <v>115.68700467493846</v>
      </c>
      <c r="G39" s="612">
        <f t="shared" si="3"/>
        <v>98.410470579185755</v>
      </c>
      <c r="H39" s="614">
        <f t="shared" si="3"/>
        <v>0</v>
      </c>
      <c r="I39" s="614">
        <f t="shared" si="3"/>
        <v>0</v>
      </c>
      <c r="J39" s="613">
        <f t="shared" si="3"/>
        <v>338.75158270541709</v>
      </c>
      <c r="K39" s="611">
        <f t="shared" si="3"/>
        <v>165.88655568468002</v>
      </c>
      <c r="L39" s="612">
        <f t="shared" si="3"/>
        <v>0</v>
      </c>
      <c r="M39" s="611">
        <f t="shared" si="3"/>
        <v>0</v>
      </c>
      <c r="N39" s="611">
        <f t="shared" si="3"/>
        <v>0</v>
      </c>
      <c r="O39" s="1414">
        <f t="shared" si="1"/>
        <v>754.17832512047096</v>
      </c>
    </row>
    <row r="40" spans="1:15" ht="14.25">
      <c r="A40" s="1413" t="s">
        <v>1479</v>
      </c>
      <c r="B40" s="634">
        <f>+'11'!D39</f>
        <v>33938.16393925561</v>
      </c>
      <c r="C40" s="612">
        <f t="shared" si="3"/>
        <v>1.5728036891274837</v>
      </c>
      <c r="D40" s="614">
        <f t="shared" si="3"/>
        <v>0</v>
      </c>
      <c r="E40" s="614">
        <f t="shared" si="3"/>
        <v>16.437056607612142</v>
      </c>
      <c r="F40" s="614">
        <f t="shared" si="3"/>
        <v>58.785197451387866</v>
      </c>
      <c r="G40" s="612">
        <f t="shared" si="3"/>
        <v>50.006298983507747</v>
      </c>
      <c r="H40" s="614">
        <f t="shared" si="3"/>
        <v>0</v>
      </c>
      <c r="I40" s="614">
        <f t="shared" si="3"/>
        <v>0</v>
      </c>
      <c r="J40" s="613">
        <f t="shared" si="3"/>
        <v>172.13323771552373</v>
      </c>
      <c r="K40" s="611">
        <f t="shared" si="3"/>
        <v>84.293598558067671</v>
      </c>
      <c r="L40" s="612">
        <f t="shared" si="3"/>
        <v>0</v>
      </c>
      <c r="M40" s="611">
        <f t="shared" si="3"/>
        <v>0</v>
      </c>
      <c r="N40" s="611">
        <f t="shared" si="3"/>
        <v>0</v>
      </c>
      <c r="O40" s="1414">
        <f t="shared" ref="O40" si="4">SUM(C40:N40)</f>
        <v>383.22819300522667</v>
      </c>
    </row>
    <row r="41" spans="1:15" ht="14.25">
      <c r="A41" s="468" t="s">
        <v>1558</v>
      </c>
      <c r="B41" s="634">
        <f>+'11'!D40</f>
        <v>174904.63121346422</v>
      </c>
      <c r="C41" s="612">
        <f t="shared" si="3"/>
        <v>8.1056432431168322</v>
      </c>
      <c r="D41" s="614">
        <f t="shared" si="3"/>
        <v>0</v>
      </c>
      <c r="E41" s="614">
        <f t="shared" si="3"/>
        <v>84.710455442873169</v>
      </c>
      <c r="F41" s="614">
        <f t="shared" si="3"/>
        <v>302.95696901719867</v>
      </c>
      <c r="G41" s="612">
        <f t="shared" si="3"/>
        <v>257.71380260037995</v>
      </c>
      <c r="H41" s="614">
        <f t="shared" si="3"/>
        <v>0</v>
      </c>
      <c r="I41" s="614">
        <f t="shared" si="3"/>
        <v>0</v>
      </c>
      <c r="J41" s="613">
        <f t="shared" si="3"/>
        <v>887.11046702762815</v>
      </c>
      <c r="K41" s="611">
        <f t="shared" si="3"/>
        <v>434.41774858071483</v>
      </c>
      <c r="L41" s="612">
        <f t="shared" si="3"/>
        <v>0</v>
      </c>
      <c r="M41" s="611">
        <f t="shared" si="3"/>
        <v>0</v>
      </c>
      <c r="N41" s="611">
        <f t="shared" si="3"/>
        <v>0</v>
      </c>
      <c r="O41" s="1414">
        <f t="shared" ref="O41" si="5">SUM(C41:N41)</f>
        <v>1975.0150859119117</v>
      </c>
    </row>
    <row r="42" spans="1:15" ht="14.25">
      <c r="A42" s="1413" t="s">
        <v>1777</v>
      </c>
      <c r="B42" s="634">
        <f>+'11'!D41</f>
        <v>381561.7904870364</v>
      </c>
      <c r="C42" s="612">
        <f t="shared" si="3"/>
        <v>17.682800777974606</v>
      </c>
      <c r="D42" s="614">
        <f t="shared" si="3"/>
        <v>0</v>
      </c>
      <c r="E42" s="614">
        <f t="shared" si="3"/>
        <v>184.79941227117615</v>
      </c>
      <c r="F42" s="614">
        <f t="shared" si="3"/>
        <v>660.9133373812532</v>
      </c>
      <c r="G42" s="612">
        <f t="shared" si="3"/>
        <v>562.21347182860563</v>
      </c>
      <c r="H42" s="614">
        <f t="shared" si="3"/>
        <v>0</v>
      </c>
      <c r="I42" s="614">
        <f t="shared" si="3"/>
        <v>0</v>
      </c>
      <c r="J42" s="613">
        <f t="shared" si="3"/>
        <v>1935.2686993504603</v>
      </c>
      <c r="K42" s="611">
        <f t="shared" si="3"/>
        <v>947.70054296335138</v>
      </c>
      <c r="L42" s="612">
        <f t="shared" si="3"/>
        <v>0</v>
      </c>
      <c r="M42" s="611">
        <f t="shared" si="3"/>
        <v>0</v>
      </c>
      <c r="N42" s="611">
        <f t="shared" si="3"/>
        <v>0</v>
      </c>
      <c r="O42" s="1414">
        <f t="shared" ref="O42" si="6">SUM(C42:N42)</f>
        <v>4308.5782645728214</v>
      </c>
    </row>
    <row r="43" spans="1:15" ht="14.25">
      <c r="A43" s="1725" t="s">
        <v>1806</v>
      </c>
      <c r="B43" s="634">
        <f>+'11'!D42</f>
        <v>0</v>
      </c>
      <c r="C43" s="612">
        <f t="shared" ref="C43:N45" si="7">C$58*$B43/$B$47</f>
        <v>0</v>
      </c>
      <c r="D43" s="614">
        <f t="shared" si="7"/>
        <v>0</v>
      </c>
      <c r="E43" s="614">
        <f t="shared" si="7"/>
        <v>0</v>
      </c>
      <c r="F43" s="614">
        <f t="shared" si="7"/>
        <v>0</v>
      </c>
      <c r="G43" s="612">
        <f t="shared" si="7"/>
        <v>0</v>
      </c>
      <c r="H43" s="614">
        <f t="shared" si="7"/>
        <v>0</v>
      </c>
      <c r="I43" s="614">
        <f t="shared" si="7"/>
        <v>0</v>
      </c>
      <c r="J43" s="613">
        <f t="shared" si="7"/>
        <v>0</v>
      </c>
      <c r="K43" s="611">
        <f t="shared" si="7"/>
        <v>0</v>
      </c>
      <c r="L43" s="612">
        <f t="shared" si="7"/>
        <v>0</v>
      </c>
      <c r="M43" s="611">
        <f t="shared" si="7"/>
        <v>0</v>
      </c>
      <c r="N43" s="611">
        <f t="shared" si="7"/>
        <v>0</v>
      </c>
      <c r="O43" s="1414">
        <f t="shared" ref="O43:O45" si="8">SUM(C43:N43)</f>
        <v>0</v>
      </c>
    </row>
    <row r="44" spans="1:15" ht="14.25">
      <c r="A44" s="1725" t="s">
        <v>1807</v>
      </c>
      <c r="B44" s="634">
        <f>+'11'!D43</f>
        <v>0</v>
      </c>
      <c r="C44" s="612">
        <f t="shared" si="7"/>
        <v>0</v>
      </c>
      <c r="D44" s="614">
        <f t="shared" si="7"/>
        <v>0</v>
      </c>
      <c r="E44" s="614">
        <f t="shared" si="7"/>
        <v>0</v>
      </c>
      <c r="F44" s="614">
        <f t="shared" si="7"/>
        <v>0</v>
      </c>
      <c r="G44" s="612">
        <f t="shared" si="7"/>
        <v>0</v>
      </c>
      <c r="H44" s="614">
        <f t="shared" si="7"/>
        <v>0</v>
      </c>
      <c r="I44" s="614">
        <f t="shared" si="7"/>
        <v>0</v>
      </c>
      <c r="J44" s="613">
        <f t="shared" si="7"/>
        <v>0</v>
      </c>
      <c r="K44" s="611">
        <f t="shared" si="7"/>
        <v>0</v>
      </c>
      <c r="L44" s="612">
        <f t="shared" si="7"/>
        <v>0</v>
      </c>
      <c r="M44" s="611">
        <f t="shared" si="7"/>
        <v>0</v>
      </c>
      <c r="N44" s="611">
        <f t="shared" si="7"/>
        <v>0</v>
      </c>
      <c r="O44" s="1414">
        <f t="shared" si="8"/>
        <v>0</v>
      </c>
    </row>
    <row r="45" spans="1:15" ht="14.25">
      <c r="A45" s="1863" t="s">
        <v>1808</v>
      </c>
      <c r="B45" s="640">
        <f>+'11'!D44</f>
        <v>0</v>
      </c>
      <c r="C45" s="637">
        <f t="shared" si="7"/>
        <v>0</v>
      </c>
      <c r="D45" s="639">
        <f t="shared" si="7"/>
        <v>0</v>
      </c>
      <c r="E45" s="639">
        <f t="shared" si="7"/>
        <v>0</v>
      </c>
      <c r="F45" s="639">
        <f t="shared" si="7"/>
        <v>0</v>
      </c>
      <c r="G45" s="637">
        <f t="shared" si="7"/>
        <v>0</v>
      </c>
      <c r="H45" s="639">
        <f t="shared" si="7"/>
        <v>0</v>
      </c>
      <c r="I45" s="639">
        <f t="shared" si="7"/>
        <v>0</v>
      </c>
      <c r="J45" s="638">
        <f t="shared" si="7"/>
        <v>0</v>
      </c>
      <c r="K45" s="636">
        <f t="shared" si="7"/>
        <v>0</v>
      </c>
      <c r="L45" s="637">
        <f t="shared" si="7"/>
        <v>0</v>
      </c>
      <c r="M45" s="636">
        <f t="shared" si="7"/>
        <v>0</v>
      </c>
      <c r="N45" s="636">
        <f t="shared" si="7"/>
        <v>0</v>
      </c>
      <c r="O45" s="635">
        <f t="shared" si="8"/>
        <v>0</v>
      </c>
    </row>
    <row r="46" spans="1:15" ht="6.75" customHeight="1">
      <c r="A46" s="533"/>
      <c r="B46" s="634"/>
      <c r="C46" s="612"/>
      <c r="D46" s="614"/>
      <c r="E46" s="614"/>
      <c r="F46" s="614"/>
      <c r="G46" s="612"/>
      <c r="H46" s="614"/>
      <c r="I46" s="614"/>
      <c r="J46" s="613"/>
      <c r="K46" s="611"/>
      <c r="L46" s="612"/>
      <c r="M46" s="611"/>
      <c r="N46" s="611"/>
      <c r="O46" s="610"/>
    </row>
    <row r="47" spans="1:15" ht="14.25" customHeight="1">
      <c r="A47" s="533" t="s">
        <v>766</v>
      </c>
      <c r="B47" s="634">
        <f>SUM(B15:B45)</f>
        <v>80700699.228238016</v>
      </c>
      <c r="C47" s="615">
        <f>SUM(C15:C45)</f>
        <v>3739.9299999999994</v>
      </c>
      <c r="D47" s="614">
        <f t="shared" ref="D47:O47" si="9">SUM(D15:D45)</f>
        <v>0</v>
      </c>
      <c r="E47" s="614">
        <f t="shared" si="9"/>
        <v>39085.259999999987</v>
      </c>
      <c r="F47" s="614">
        <f t="shared" si="9"/>
        <v>139783.82999999996</v>
      </c>
      <c r="G47" s="614">
        <f t="shared" si="9"/>
        <v>118908.71</v>
      </c>
      <c r="H47" s="614">
        <f t="shared" si="9"/>
        <v>0</v>
      </c>
      <c r="I47" s="614">
        <f t="shared" si="9"/>
        <v>0</v>
      </c>
      <c r="J47" s="614">
        <f t="shared" si="9"/>
        <v>409311.25999999989</v>
      </c>
      <c r="K47" s="614">
        <f t="shared" si="9"/>
        <v>200439.61</v>
      </c>
      <c r="L47" s="614">
        <f t="shared" si="9"/>
        <v>0</v>
      </c>
      <c r="M47" s="614">
        <f t="shared" si="9"/>
        <v>0</v>
      </c>
      <c r="N47" s="614">
        <f t="shared" si="9"/>
        <v>0</v>
      </c>
      <c r="O47" s="614">
        <f t="shared" si="9"/>
        <v>911268.59999999986</v>
      </c>
    </row>
    <row r="48" spans="1:15" ht="6" customHeight="1" thickBot="1">
      <c r="A48" s="523"/>
      <c r="B48" s="633"/>
      <c r="C48" s="631"/>
      <c r="D48" s="522"/>
      <c r="E48" s="522"/>
      <c r="F48" s="522"/>
      <c r="G48" s="631"/>
      <c r="H48" s="522"/>
      <c r="I48" s="522"/>
      <c r="J48" s="632"/>
      <c r="K48" s="630"/>
      <c r="L48" s="631"/>
      <c r="M48" s="630"/>
      <c r="N48" s="630"/>
      <c r="O48" s="629"/>
    </row>
    <row r="49" spans="1:18" ht="6" customHeight="1"/>
    <row r="50" spans="1:18">
      <c r="A50" s="451"/>
      <c r="B50" s="451"/>
      <c r="C50" s="451"/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8">
      <c r="A51" s="451"/>
      <c r="B51" s="451"/>
      <c r="C51" s="451"/>
      <c r="D51" s="451"/>
      <c r="E51" s="451"/>
      <c r="F51" s="451"/>
      <c r="G51" s="451"/>
      <c r="H51" s="451"/>
      <c r="I51" s="451"/>
      <c r="J51" s="451"/>
      <c r="K51" s="451"/>
      <c r="L51" s="451"/>
      <c r="M51" s="451"/>
      <c r="N51" s="451"/>
      <c r="O51" s="451"/>
      <c r="P51" s="451"/>
    </row>
    <row r="52" spans="1:18" ht="15.75">
      <c r="A52" s="516" t="s">
        <v>796</v>
      </c>
      <c r="B52" s="501"/>
      <c r="C52" s="512" t="s">
        <v>779</v>
      </c>
      <c r="D52" s="515" t="s">
        <v>774</v>
      </c>
      <c r="E52" s="514" t="s">
        <v>778</v>
      </c>
      <c r="F52" s="513" t="s">
        <v>777</v>
      </c>
      <c r="G52" s="513" t="s">
        <v>776</v>
      </c>
      <c r="H52" s="513" t="s">
        <v>205</v>
      </c>
      <c r="I52" s="513" t="s">
        <v>775</v>
      </c>
      <c r="J52" s="510" t="s">
        <v>773</v>
      </c>
      <c r="K52" s="510" t="s">
        <v>774</v>
      </c>
      <c r="L52" s="510"/>
      <c r="M52" s="510"/>
      <c r="N52" s="510"/>
      <c r="O52" s="451"/>
      <c r="P52" s="451"/>
    </row>
    <row r="53" spans="1:18" ht="41.25" customHeight="1">
      <c r="A53" s="509"/>
      <c r="B53" s="498"/>
      <c r="C53" s="628"/>
      <c r="D53" s="627"/>
      <c r="E53" s="626"/>
      <c r="F53" s="506"/>
      <c r="G53" s="506"/>
      <c r="H53" s="506"/>
      <c r="I53" s="506"/>
      <c r="J53" s="1429" t="s">
        <v>1503</v>
      </c>
      <c r="K53" s="1428" t="s">
        <v>1502</v>
      </c>
      <c r="L53" s="503"/>
      <c r="M53" s="503"/>
      <c r="N53" s="503"/>
      <c r="O53" s="451"/>
      <c r="P53" s="451"/>
    </row>
    <row r="54" spans="1:18">
      <c r="A54" s="502" t="s">
        <v>795</v>
      </c>
      <c r="B54" s="469"/>
      <c r="C54" s="1448">
        <v>48492</v>
      </c>
      <c r="D54" s="1453">
        <v>0</v>
      </c>
      <c r="E54" s="1448">
        <v>471815</v>
      </c>
      <c r="F54" s="1454">
        <v>1812438</v>
      </c>
      <c r="G54" s="1454">
        <v>1541771</v>
      </c>
      <c r="H54" s="1454">
        <v>0</v>
      </c>
      <c r="I54" s="1454">
        <v>0</v>
      </c>
      <c r="J54" s="1452">
        <v>5307132</v>
      </c>
      <c r="K54" s="1452">
        <v>2598901</v>
      </c>
      <c r="L54" s="500"/>
      <c r="M54" s="500"/>
      <c r="N54" s="500"/>
      <c r="O54" s="451"/>
      <c r="P54" s="451"/>
    </row>
    <row r="55" spans="1:18">
      <c r="A55" s="491" t="s">
        <v>794</v>
      </c>
      <c r="B55" s="469"/>
      <c r="C55" s="625">
        <f>('4A'!$C$1)/((1+'4A'!$C$1)^12-1)*C54</f>
        <v>3834.4212248649624</v>
      </c>
      <c r="D55" s="480">
        <f>('4A'!$C$1)/((1+'4A'!$C$1)^12-1)*D54</f>
        <v>0</v>
      </c>
      <c r="E55" s="625">
        <f>('4A'!$C$1)/((1+'4A'!$C$1)^12-1)*E54</f>
        <v>37307.956986918718</v>
      </c>
      <c r="F55" s="625">
        <f>('4A'!$C$1)/((1+'4A'!$C$1)^12-1)*F54</f>
        <v>143315.40740641349</v>
      </c>
      <c r="G55" s="624">
        <f>('4A'!$C$1)/((1+'4A'!$C$1)^12-1)*G54</f>
        <v>121912.8814295405</v>
      </c>
      <c r="H55" s="624">
        <f>('4A'!$C$1)/((1+'4A'!$C$1)^12-1)*H54</f>
        <v>0</v>
      </c>
      <c r="I55" s="624">
        <f>('4A'!$C$1)/((1+'4A'!$C$1)^12-1)*I54</f>
        <v>0</v>
      </c>
      <c r="J55" s="624">
        <f>('4A'!$C$1)/((1+'4A'!$C$1)^12-1)*J54</f>
        <v>419652.30520415818</v>
      </c>
      <c r="K55" s="624">
        <f>('4A'!$C$1)/((1+'4A'!$C$1)^12-1)*K54</f>
        <v>205503.6120540043</v>
      </c>
      <c r="L55" s="623"/>
      <c r="M55" s="623"/>
      <c r="N55" s="622"/>
      <c r="O55" s="451"/>
      <c r="P55" s="451"/>
    </row>
    <row r="56" spans="1:18">
      <c r="A56" s="491" t="s">
        <v>770</v>
      </c>
      <c r="B56" s="469"/>
      <c r="C56" s="621">
        <f>+'4A'!D54</f>
        <v>0.9899</v>
      </c>
      <c r="D56" s="621">
        <f>+'4A'!E54</f>
        <v>0.9899</v>
      </c>
      <c r="E56" s="621">
        <f>+'4A'!F54</f>
        <v>1.1040000000000001</v>
      </c>
      <c r="F56" s="621">
        <f>+'4A'!G54</f>
        <v>0.9899</v>
      </c>
      <c r="G56" s="621">
        <f>+'4A'!H54</f>
        <v>0.9899</v>
      </c>
      <c r="H56" s="621">
        <f>+'4A'!I54</f>
        <v>0.99560000000000004</v>
      </c>
      <c r="I56" s="621">
        <f>+'4A'!J54</f>
        <v>0.99650000000000005</v>
      </c>
      <c r="J56" s="488">
        <f>+Peajes!C37</f>
        <v>0.9899</v>
      </c>
      <c r="K56" s="488">
        <f>+Peajes!C36</f>
        <v>0.9899</v>
      </c>
      <c r="L56" s="488"/>
      <c r="M56" s="488"/>
      <c r="N56" s="488"/>
      <c r="O56" s="451"/>
      <c r="P56" s="451"/>
    </row>
    <row r="57" spans="1:18">
      <c r="A57" s="491" t="str">
        <f>+CONCATENATE("FAPCSPT (días del 4 al ",RELACION!C71,"):")</f>
        <v>FAPCSPT (días del 4 al 31):</v>
      </c>
      <c r="B57" s="469"/>
      <c r="C57" s="621">
        <f>+'4A'!D55</f>
        <v>0.9738</v>
      </c>
      <c r="D57" s="621">
        <f>+'4A'!E55</f>
        <v>0.9738</v>
      </c>
      <c r="E57" s="621">
        <f>+'4A'!F55</f>
        <v>1.0416000000000001</v>
      </c>
      <c r="F57" s="621">
        <f>+'4A'!G55</f>
        <v>0.9738</v>
      </c>
      <c r="G57" s="621">
        <f>+'4A'!H55</f>
        <v>0.9738</v>
      </c>
      <c r="H57" s="621">
        <f>+'4A'!I55</f>
        <v>0.98429999999999995</v>
      </c>
      <c r="I57" s="621">
        <f>+'4A'!J55</f>
        <v>0.98499999999999999</v>
      </c>
      <c r="J57" s="488">
        <f>+Peajes!D37</f>
        <v>0.9738</v>
      </c>
      <c r="K57" s="488">
        <f>+Peajes!D36</f>
        <v>0.9738</v>
      </c>
      <c r="L57" s="488"/>
      <c r="M57" s="488"/>
      <c r="N57" s="488"/>
      <c r="O57" s="451"/>
      <c r="P57" s="451"/>
    </row>
    <row r="58" spans="1:18">
      <c r="A58" s="487" t="s">
        <v>793</v>
      </c>
      <c r="B58" s="486"/>
      <c r="C58" s="485">
        <f>+ROUND((ROUND(C55*C56,2)*3+ROUND(C55*C57,2)*(RELACION!$C$71-3))/RELACION!$C$71,2)</f>
        <v>3739.93</v>
      </c>
      <c r="D58" s="485">
        <f>+ROUND((ROUND(D55*D56,2)*3+ROUND(D55*D57,2)*(RELACION!$C$71-3))/RELACION!$C$71,2)</f>
        <v>0</v>
      </c>
      <c r="E58" s="485">
        <f>+ROUND((ROUND(E55*E56,2)*3+ROUND(E55*E57,2)*(RELACION!$C$71-3))/RELACION!$C$71,2)</f>
        <v>39085.26</v>
      </c>
      <c r="F58" s="485">
        <f>+ROUND((ROUND(F55*F56,2)*3+ROUND(F55*F57,2)*(RELACION!$C$71-3))/RELACION!$C$71,2)</f>
        <v>139783.82999999999</v>
      </c>
      <c r="G58" s="485">
        <f>+ROUND((ROUND(G55*G56,2)*3+ROUND(G55*G57,2)*(RELACION!$C$71-3))/RELACION!$C$71,2)</f>
        <v>118908.71</v>
      </c>
      <c r="H58" s="485">
        <f>+ROUND((ROUND(H55*H56,2)*3+ROUND(H55*H57,2)*(RELACION!$C$71-3))/RELACION!$C$71,2)</f>
        <v>0</v>
      </c>
      <c r="I58" s="485">
        <f>+ROUND((ROUND(I55*I56,2)*3+ROUND(I55*I57,2)*(RELACION!$C$71-3))/RELACION!$C$71,2)</f>
        <v>0</v>
      </c>
      <c r="J58" s="485">
        <f>+ROUND((ROUND(J55*J56,2)*3+ROUND(J55*J57,2)*(RELACION!$C$71-3))/RELACION!$C$71,2)</f>
        <v>409311.26</v>
      </c>
      <c r="K58" s="485">
        <f>+ROUND((ROUND(K55*K56,2)*3+ROUND(K55*K57,2)*(RELACION!$C$71-3))/RELACION!$C$71,2)</f>
        <v>200439.61</v>
      </c>
      <c r="L58" s="485"/>
      <c r="M58" s="485"/>
      <c r="N58" s="485"/>
    </row>
    <row r="59" spans="1:18">
      <c r="P59" s="618"/>
    </row>
    <row r="60" spans="1:18">
      <c r="A60" s="469" t="s">
        <v>768</v>
      </c>
      <c r="C60" s="484">
        <v>0.12</v>
      </c>
    </row>
    <row r="61" spans="1:18">
      <c r="A61" s="481"/>
    </row>
    <row r="62" spans="1:18">
      <c r="A62" s="620"/>
    </row>
    <row r="63" spans="1:18">
      <c r="P63" s="619"/>
      <c r="Q63" s="619"/>
      <c r="R63" s="618"/>
    </row>
    <row r="69" spans="2:4">
      <c r="B69" s="469"/>
      <c r="D69" s="451"/>
    </row>
    <row r="78" spans="2:4" ht="7.5" customHeight="1"/>
    <row r="79" spans="2:4" ht="6" customHeight="1"/>
    <row r="81" ht="6.75" customHeight="1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showGridLines="0" topLeftCell="A52" zoomScale="60" zoomScaleNormal="60" workbookViewId="0">
      <selection activeCell="B53" sqref="B53"/>
    </sheetView>
  </sheetViews>
  <sheetFormatPr defaultColWidth="11.42578125" defaultRowHeight="12.75"/>
  <cols>
    <col min="1" max="1" width="24.7109375" style="1646" customWidth="1"/>
    <col min="2" max="7" width="16.7109375" style="1646" customWidth="1"/>
    <col min="8" max="8" width="20.5703125" style="1646" customWidth="1"/>
    <col min="9" max="9" width="24.140625" style="1646" customWidth="1"/>
    <col min="10" max="10" width="26.42578125" style="1646" customWidth="1"/>
    <col min="11" max="11" width="24.140625" style="1646" customWidth="1"/>
    <col min="12" max="13" width="25.28515625" style="1646" customWidth="1"/>
    <col min="14" max="14" width="16" style="1646" customWidth="1"/>
    <col min="15" max="256" width="11.42578125" style="1646"/>
    <col min="257" max="257" width="24.7109375" style="1646" customWidth="1"/>
    <col min="258" max="263" width="16.7109375" style="1646" customWidth="1"/>
    <col min="264" max="264" width="20.5703125" style="1646" customWidth="1"/>
    <col min="265" max="265" width="24.140625" style="1646" customWidth="1"/>
    <col min="266" max="266" width="26.42578125" style="1646" customWidth="1"/>
    <col min="267" max="267" width="24.140625" style="1646" customWidth="1"/>
    <col min="268" max="269" width="25.28515625" style="1646" customWidth="1"/>
    <col min="270" max="270" width="16" style="1646" customWidth="1"/>
    <col min="271" max="512" width="11.42578125" style="1646"/>
    <col min="513" max="513" width="24.7109375" style="1646" customWidth="1"/>
    <col min="514" max="519" width="16.7109375" style="1646" customWidth="1"/>
    <col min="520" max="520" width="20.5703125" style="1646" customWidth="1"/>
    <col min="521" max="521" width="24.140625" style="1646" customWidth="1"/>
    <col min="522" max="522" width="26.42578125" style="1646" customWidth="1"/>
    <col min="523" max="523" width="24.140625" style="1646" customWidth="1"/>
    <col min="524" max="525" width="25.28515625" style="1646" customWidth="1"/>
    <col min="526" max="526" width="16" style="1646" customWidth="1"/>
    <col min="527" max="768" width="11.42578125" style="1646"/>
    <col min="769" max="769" width="24.7109375" style="1646" customWidth="1"/>
    <col min="770" max="775" width="16.7109375" style="1646" customWidth="1"/>
    <col min="776" max="776" width="20.5703125" style="1646" customWidth="1"/>
    <col min="777" max="777" width="24.140625" style="1646" customWidth="1"/>
    <col min="778" max="778" width="26.42578125" style="1646" customWidth="1"/>
    <col min="779" max="779" width="24.140625" style="1646" customWidth="1"/>
    <col min="780" max="781" width="25.28515625" style="1646" customWidth="1"/>
    <col min="782" max="782" width="16" style="1646" customWidth="1"/>
    <col min="783" max="1024" width="11.42578125" style="1646"/>
    <col min="1025" max="1025" width="24.7109375" style="1646" customWidth="1"/>
    <col min="1026" max="1031" width="16.7109375" style="1646" customWidth="1"/>
    <col min="1032" max="1032" width="20.5703125" style="1646" customWidth="1"/>
    <col min="1033" max="1033" width="24.140625" style="1646" customWidth="1"/>
    <col min="1034" max="1034" width="26.42578125" style="1646" customWidth="1"/>
    <col min="1035" max="1035" width="24.140625" style="1646" customWidth="1"/>
    <col min="1036" max="1037" width="25.28515625" style="1646" customWidth="1"/>
    <col min="1038" max="1038" width="16" style="1646" customWidth="1"/>
    <col min="1039" max="1280" width="11.42578125" style="1646"/>
    <col min="1281" max="1281" width="24.7109375" style="1646" customWidth="1"/>
    <col min="1282" max="1287" width="16.7109375" style="1646" customWidth="1"/>
    <col min="1288" max="1288" width="20.5703125" style="1646" customWidth="1"/>
    <col min="1289" max="1289" width="24.140625" style="1646" customWidth="1"/>
    <col min="1290" max="1290" width="26.42578125" style="1646" customWidth="1"/>
    <col min="1291" max="1291" width="24.140625" style="1646" customWidth="1"/>
    <col min="1292" max="1293" width="25.28515625" style="1646" customWidth="1"/>
    <col min="1294" max="1294" width="16" style="1646" customWidth="1"/>
    <col min="1295" max="1536" width="11.42578125" style="1646"/>
    <col min="1537" max="1537" width="24.7109375" style="1646" customWidth="1"/>
    <col min="1538" max="1543" width="16.7109375" style="1646" customWidth="1"/>
    <col min="1544" max="1544" width="20.5703125" style="1646" customWidth="1"/>
    <col min="1545" max="1545" width="24.140625" style="1646" customWidth="1"/>
    <col min="1546" max="1546" width="26.42578125" style="1646" customWidth="1"/>
    <col min="1547" max="1547" width="24.140625" style="1646" customWidth="1"/>
    <col min="1548" max="1549" width="25.28515625" style="1646" customWidth="1"/>
    <col min="1550" max="1550" width="16" style="1646" customWidth="1"/>
    <col min="1551" max="1792" width="11.42578125" style="1646"/>
    <col min="1793" max="1793" width="24.7109375" style="1646" customWidth="1"/>
    <col min="1794" max="1799" width="16.7109375" style="1646" customWidth="1"/>
    <col min="1800" max="1800" width="20.5703125" style="1646" customWidth="1"/>
    <col min="1801" max="1801" width="24.140625" style="1646" customWidth="1"/>
    <col min="1802" max="1802" width="26.42578125" style="1646" customWidth="1"/>
    <col min="1803" max="1803" width="24.140625" style="1646" customWidth="1"/>
    <col min="1804" max="1805" width="25.28515625" style="1646" customWidth="1"/>
    <col min="1806" max="1806" width="16" style="1646" customWidth="1"/>
    <col min="1807" max="2048" width="11.42578125" style="1646"/>
    <col min="2049" max="2049" width="24.7109375" style="1646" customWidth="1"/>
    <col min="2050" max="2055" width="16.7109375" style="1646" customWidth="1"/>
    <col min="2056" max="2056" width="20.5703125" style="1646" customWidth="1"/>
    <col min="2057" max="2057" width="24.140625" style="1646" customWidth="1"/>
    <col min="2058" max="2058" width="26.42578125" style="1646" customWidth="1"/>
    <col min="2059" max="2059" width="24.140625" style="1646" customWidth="1"/>
    <col min="2060" max="2061" width="25.28515625" style="1646" customWidth="1"/>
    <col min="2062" max="2062" width="16" style="1646" customWidth="1"/>
    <col min="2063" max="2304" width="11.42578125" style="1646"/>
    <col min="2305" max="2305" width="24.7109375" style="1646" customWidth="1"/>
    <col min="2306" max="2311" width="16.7109375" style="1646" customWidth="1"/>
    <col min="2312" max="2312" width="20.5703125" style="1646" customWidth="1"/>
    <col min="2313" max="2313" width="24.140625" style="1646" customWidth="1"/>
    <col min="2314" max="2314" width="26.42578125" style="1646" customWidth="1"/>
    <col min="2315" max="2315" width="24.140625" style="1646" customWidth="1"/>
    <col min="2316" max="2317" width="25.28515625" style="1646" customWidth="1"/>
    <col min="2318" max="2318" width="16" style="1646" customWidth="1"/>
    <col min="2319" max="2560" width="11.42578125" style="1646"/>
    <col min="2561" max="2561" width="24.7109375" style="1646" customWidth="1"/>
    <col min="2562" max="2567" width="16.7109375" style="1646" customWidth="1"/>
    <col min="2568" max="2568" width="20.5703125" style="1646" customWidth="1"/>
    <col min="2569" max="2569" width="24.140625" style="1646" customWidth="1"/>
    <col min="2570" max="2570" width="26.42578125" style="1646" customWidth="1"/>
    <col min="2571" max="2571" width="24.140625" style="1646" customWidth="1"/>
    <col min="2572" max="2573" width="25.28515625" style="1646" customWidth="1"/>
    <col min="2574" max="2574" width="16" style="1646" customWidth="1"/>
    <col min="2575" max="2816" width="11.42578125" style="1646"/>
    <col min="2817" max="2817" width="24.7109375" style="1646" customWidth="1"/>
    <col min="2818" max="2823" width="16.7109375" style="1646" customWidth="1"/>
    <col min="2824" max="2824" width="20.5703125" style="1646" customWidth="1"/>
    <col min="2825" max="2825" width="24.140625" style="1646" customWidth="1"/>
    <col min="2826" max="2826" width="26.42578125" style="1646" customWidth="1"/>
    <col min="2827" max="2827" width="24.140625" style="1646" customWidth="1"/>
    <col min="2828" max="2829" width="25.28515625" style="1646" customWidth="1"/>
    <col min="2830" max="2830" width="16" style="1646" customWidth="1"/>
    <col min="2831" max="3072" width="11.42578125" style="1646"/>
    <col min="3073" max="3073" width="24.7109375" style="1646" customWidth="1"/>
    <col min="3074" max="3079" width="16.7109375" style="1646" customWidth="1"/>
    <col min="3080" max="3080" width="20.5703125" style="1646" customWidth="1"/>
    <col min="3081" max="3081" width="24.140625" style="1646" customWidth="1"/>
    <col min="3082" max="3082" width="26.42578125" style="1646" customWidth="1"/>
    <col min="3083" max="3083" width="24.140625" style="1646" customWidth="1"/>
    <col min="3084" max="3085" width="25.28515625" style="1646" customWidth="1"/>
    <col min="3086" max="3086" width="16" style="1646" customWidth="1"/>
    <col min="3087" max="3328" width="11.42578125" style="1646"/>
    <col min="3329" max="3329" width="24.7109375" style="1646" customWidth="1"/>
    <col min="3330" max="3335" width="16.7109375" style="1646" customWidth="1"/>
    <col min="3336" max="3336" width="20.5703125" style="1646" customWidth="1"/>
    <col min="3337" max="3337" width="24.140625" style="1646" customWidth="1"/>
    <col min="3338" max="3338" width="26.42578125" style="1646" customWidth="1"/>
    <col min="3339" max="3339" width="24.140625" style="1646" customWidth="1"/>
    <col min="3340" max="3341" width="25.28515625" style="1646" customWidth="1"/>
    <col min="3342" max="3342" width="16" style="1646" customWidth="1"/>
    <col min="3343" max="3584" width="11.42578125" style="1646"/>
    <col min="3585" max="3585" width="24.7109375" style="1646" customWidth="1"/>
    <col min="3586" max="3591" width="16.7109375" style="1646" customWidth="1"/>
    <col min="3592" max="3592" width="20.5703125" style="1646" customWidth="1"/>
    <col min="3593" max="3593" width="24.140625" style="1646" customWidth="1"/>
    <col min="3594" max="3594" width="26.42578125" style="1646" customWidth="1"/>
    <col min="3595" max="3595" width="24.140625" style="1646" customWidth="1"/>
    <col min="3596" max="3597" width="25.28515625" style="1646" customWidth="1"/>
    <col min="3598" max="3598" width="16" style="1646" customWidth="1"/>
    <col min="3599" max="3840" width="11.42578125" style="1646"/>
    <col min="3841" max="3841" width="24.7109375" style="1646" customWidth="1"/>
    <col min="3842" max="3847" width="16.7109375" style="1646" customWidth="1"/>
    <col min="3848" max="3848" width="20.5703125" style="1646" customWidth="1"/>
    <col min="3849" max="3849" width="24.140625" style="1646" customWidth="1"/>
    <col min="3850" max="3850" width="26.42578125" style="1646" customWidth="1"/>
    <col min="3851" max="3851" width="24.140625" style="1646" customWidth="1"/>
    <col min="3852" max="3853" width="25.28515625" style="1646" customWidth="1"/>
    <col min="3854" max="3854" width="16" style="1646" customWidth="1"/>
    <col min="3855" max="4096" width="11.42578125" style="1646"/>
    <col min="4097" max="4097" width="24.7109375" style="1646" customWidth="1"/>
    <col min="4098" max="4103" width="16.7109375" style="1646" customWidth="1"/>
    <col min="4104" max="4104" width="20.5703125" style="1646" customWidth="1"/>
    <col min="4105" max="4105" width="24.140625" style="1646" customWidth="1"/>
    <col min="4106" max="4106" width="26.42578125" style="1646" customWidth="1"/>
    <col min="4107" max="4107" width="24.140625" style="1646" customWidth="1"/>
    <col min="4108" max="4109" width="25.28515625" style="1646" customWidth="1"/>
    <col min="4110" max="4110" width="16" style="1646" customWidth="1"/>
    <col min="4111" max="4352" width="11.42578125" style="1646"/>
    <col min="4353" max="4353" width="24.7109375" style="1646" customWidth="1"/>
    <col min="4354" max="4359" width="16.7109375" style="1646" customWidth="1"/>
    <col min="4360" max="4360" width="20.5703125" style="1646" customWidth="1"/>
    <col min="4361" max="4361" width="24.140625" style="1646" customWidth="1"/>
    <col min="4362" max="4362" width="26.42578125" style="1646" customWidth="1"/>
    <col min="4363" max="4363" width="24.140625" style="1646" customWidth="1"/>
    <col min="4364" max="4365" width="25.28515625" style="1646" customWidth="1"/>
    <col min="4366" max="4366" width="16" style="1646" customWidth="1"/>
    <col min="4367" max="4608" width="11.42578125" style="1646"/>
    <col min="4609" max="4609" width="24.7109375" style="1646" customWidth="1"/>
    <col min="4610" max="4615" width="16.7109375" style="1646" customWidth="1"/>
    <col min="4616" max="4616" width="20.5703125" style="1646" customWidth="1"/>
    <col min="4617" max="4617" width="24.140625" style="1646" customWidth="1"/>
    <col min="4618" max="4618" width="26.42578125" style="1646" customWidth="1"/>
    <col min="4619" max="4619" width="24.140625" style="1646" customWidth="1"/>
    <col min="4620" max="4621" width="25.28515625" style="1646" customWidth="1"/>
    <col min="4622" max="4622" width="16" style="1646" customWidth="1"/>
    <col min="4623" max="4864" width="11.42578125" style="1646"/>
    <col min="4865" max="4865" width="24.7109375" style="1646" customWidth="1"/>
    <col min="4866" max="4871" width="16.7109375" style="1646" customWidth="1"/>
    <col min="4872" max="4872" width="20.5703125" style="1646" customWidth="1"/>
    <col min="4873" max="4873" width="24.140625" style="1646" customWidth="1"/>
    <col min="4874" max="4874" width="26.42578125" style="1646" customWidth="1"/>
    <col min="4875" max="4875" width="24.140625" style="1646" customWidth="1"/>
    <col min="4876" max="4877" width="25.28515625" style="1646" customWidth="1"/>
    <col min="4878" max="4878" width="16" style="1646" customWidth="1"/>
    <col min="4879" max="5120" width="11.42578125" style="1646"/>
    <col min="5121" max="5121" width="24.7109375" style="1646" customWidth="1"/>
    <col min="5122" max="5127" width="16.7109375" style="1646" customWidth="1"/>
    <col min="5128" max="5128" width="20.5703125" style="1646" customWidth="1"/>
    <col min="5129" max="5129" width="24.140625" style="1646" customWidth="1"/>
    <col min="5130" max="5130" width="26.42578125" style="1646" customWidth="1"/>
    <col min="5131" max="5131" width="24.140625" style="1646" customWidth="1"/>
    <col min="5132" max="5133" width="25.28515625" style="1646" customWidth="1"/>
    <col min="5134" max="5134" width="16" style="1646" customWidth="1"/>
    <col min="5135" max="5376" width="11.42578125" style="1646"/>
    <col min="5377" max="5377" width="24.7109375" style="1646" customWidth="1"/>
    <col min="5378" max="5383" width="16.7109375" style="1646" customWidth="1"/>
    <col min="5384" max="5384" width="20.5703125" style="1646" customWidth="1"/>
    <col min="5385" max="5385" width="24.140625" style="1646" customWidth="1"/>
    <col min="5386" max="5386" width="26.42578125" style="1646" customWidth="1"/>
    <col min="5387" max="5387" width="24.140625" style="1646" customWidth="1"/>
    <col min="5388" max="5389" width="25.28515625" style="1646" customWidth="1"/>
    <col min="5390" max="5390" width="16" style="1646" customWidth="1"/>
    <col min="5391" max="5632" width="11.42578125" style="1646"/>
    <col min="5633" max="5633" width="24.7109375" style="1646" customWidth="1"/>
    <col min="5634" max="5639" width="16.7109375" style="1646" customWidth="1"/>
    <col min="5640" max="5640" width="20.5703125" style="1646" customWidth="1"/>
    <col min="5641" max="5641" width="24.140625" style="1646" customWidth="1"/>
    <col min="5642" max="5642" width="26.42578125" style="1646" customWidth="1"/>
    <col min="5643" max="5643" width="24.140625" style="1646" customWidth="1"/>
    <col min="5644" max="5645" width="25.28515625" style="1646" customWidth="1"/>
    <col min="5646" max="5646" width="16" style="1646" customWidth="1"/>
    <col min="5647" max="5888" width="11.42578125" style="1646"/>
    <col min="5889" max="5889" width="24.7109375" style="1646" customWidth="1"/>
    <col min="5890" max="5895" width="16.7109375" style="1646" customWidth="1"/>
    <col min="5896" max="5896" width="20.5703125" style="1646" customWidth="1"/>
    <col min="5897" max="5897" width="24.140625" style="1646" customWidth="1"/>
    <col min="5898" max="5898" width="26.42578125" style="1646" customWidth="1"/>
    <col min="5899" max="5899" width="24.140625" style="1646" customWidth="1"/>
    <col min="5900" max="5901" width="25.28515625" style="1646" customWidth="1"/>
    <col min="5902" max="5902" width="16" style="1646" customWidth="1"/>
    <col min="5903" max="6144" width="11.42578125" style="1646"/>
    <col min="6145" max="6145" width="24.7109375" style="1646" customWidth="1"/>
    <col min="6146" max="6151" width="16.7109375" style="1646" customWidth="1"/>
    <col min="6152" max="6152" width="20.5703125" style="1646" customWidth="1"/>
    <col min="6153" max="6153" width="24.140625" style="1646" customWidth="1"/>
    <col min="6154" max="6154" width="26.42578125" style="1646" customWidth="1"/>
    <col min="6155" max="6155" width="24.140625" style="1646" customWidth="1"/>
    <col min="6156" max="6157" width="25.28515625" style="1646" customWidth="1"/>
    <col min="6158" max="6158" width="16" style="1646" customWidth="1"/>
    <col min="6159" max="6400" width="11.42578125" style="1646"/>
    <col min="6401" max="6401" width="24.7109375" style="1646" customWidth="1"/>
    <col min="6402" max="6407" width="16.7109375" style="1646" customWidth="1"/>
    <col min="6408" max="6408" width="20.5703125" style="1646" customWidth="1"/>
    <col min="6409" max="6409" width="24.140625" style="1646" customWidth="1"/>
    <col min="6410" max="6410" width="26.42578125" style="1646" customWidth="1"/>
    <col min="6411" max="6411" width="24.140625" style="1646" customWidth="1"/>
    <col min="6412" max="6413" width="25.28515625" style="1646" customWidth="1"/>
    <col min="6414" max="6414" width="16" style="1646" customWidth="1"/>
    <col min="6415" max="6656" width="11.42578125" style="1646"/>
    <col min="6657" max="6657" width="24.7109375" style="1646" customWidth="1"/>
    <col min="6658" max="6663" width="16.7109375" style="1646" customWidth="1"/>
    <col min="6664" max="6664" width="20.5703125" style="1646" customWidth="1"/>
    <col min="6665" max="6665" width="24.140625" style="1646" customWidth="1"/>
    <col min="6666" max="6666" width="26.42578125" style="1646" customWidth="1"/>
    <col min="6667" max="6667" width="24.140625" style="1646" customWidth="1"/>
    <col min="6668" max="6669" width="25.28515625" style="1646" customWidth="1"/>
    <col min="6670" max="6670" width="16" style="1646" customWidth="1"/>
    <col min="6671" max="6912" width="11.42578125" style="1646"/>
    <col min="6913" max="6913" width="24.7109375" style="1646" customWidth="1"/>
    <col min="6914" max="6919" width="16.7109375" style="1646" customWidth="1"/>
    <col min="6920" max="6920" width="20.5703125" style="1646" customWidth="1"/>
    <col min="6921" max="6921" width="24.140625" style="1646" customWidth="1"/>
    <col min="6922" max="6922" width="26.42578125" style="1646" customWidth="1"/>
    <col min="6923" max="6923" width="24.140625" style="1646" customWidth="1"/>
    <col min="6924" max="6925" width="25.28515625" style="1646" customWidth="1"/>
    <col min="6926" max="6926" width="16" style="1646" customWidth="1"/>
    <col min="6927" max="7168" width="11.42578125" style="1646"/>
    <col min="7169" max="7169" width="24.7109375" style="1646" customWidth="1"/>
    <col min="7170" max="7175" width="16.7109375" style="1646" customWidth="1"/>
    <col min="7176" max="7176" width="20.5703125" style="1646" customWidth="1"/>
    <col min="7177" max="7177" width="24.140625" style="1646" customWidth="1"/>
    <col min="7178" max="7178" width="26.42578125" style="1646" customWidth="1"/>
    <col min="7179" max="7179" width="24.140625" style="1646" customWidth="1"/>
    <col min="7180" max="7181" width="25.28515625" style="1646" customWidth="1"/>
    <col min="7182" max="7182" width="16" style="1646" customWidth="1"/>
    <col min="7183" max="7424" width="11.42578125" style="1646"/>
    <col min="7425" max="7425" width="24.7109375" style="1646" customWidth="1"/>
    <col min="7426" max="7431" width="16.7109375" style="1646" customWidth="1"/>
    <col min="7432" max="7432" width="20.5703125" style="1646" customWidth="1"/>
    <col min="7433" max="7433" width="24.140625" style="1646" customWidth="1"/>
    <col min="7434" max="7434" width="26.42578125" style="1646" customWidth="1"/>
    <col min="7435" max="7435" width="24.140625" style="1646" customWidth="1"/>
    <col min="7436" max="7437" width="25.28515625" style="1646" customWidth="1"/>
    <col min="7438" max="7438" width="16" style="1646" customWidth="1"/>
    <col min="7439" max="7680" width="11.42578125" style="1646"/>
    <col min="7681" max="7681" width="24.7109375" style="1646" customWidth="1"/>
    <col min="7682" max="7687" width="16.7109375" style="1646" customWidth="1"/>
    <col min="7688" max="7688" width="20.5703125" style="1646" customWidth="1"/>
    <col min="7689" max="7689" width="24.140625" style="1646" customWidth="1"/>
    <col min="7690" max="7690" width="26.42578125" style="1646" customWidth="1"/>
    <col min="7691" max="7691" width="24.140625" style="1646" customWidth="1"/>
    <col min="7692" max="7693" width="25.28515625" style="1646" customWidth="1"/>
    <col min="7694" max="7694" width="16" style="1646" customWidth="1"/>
    <col min="7695" max="7936" width="11.42578125" style="1646"/>
    <col min="7937" max="7937" width="24.7109375" style="1646" customWidth="1"/>
    <col min="7938" max="7943" width="16.7109375" style="1646" customWidth="1"/>
    <col min="7944" max="7944" width="20.5703125" style="1646" customWidth="1"/>
    <col min="7945" max="7945" width="24.140625" style="1646" customWidth="1"/>
    <col min="7946" max="7946" width="26.42578125" style="1646" customWidth="1"/>
    <col min="7947" max="7947" width="24.140625" style="1646" customWidth="1"/>
    <col min="7948" max="7949" width="25.28515625" style="1646" customWidth="1"/>
    <col min="7950" max="7950" width="16" style="1646" customWidth="1"/>
    <col min="7951" max="8192" width="11.42578125" style="1646"/>
    <col min="8193" max="8193" width="24.7109375" style="1646" customWidth="1"/>
    <col min="8194" max="8199" width="16.7109375" style="1646" customWidth="1"/>
    <col min="8200" max="8200" width="20.5703125" style="1646" customWidth="1"/>
    <col min="8201" max="8201" width="24.140625" style="1646" customWidth="1"/>
    <col min="8202" max="8202" width="26.42578125" style="1646" customWidth="1"/>
    <col min="8203" max="8203" width="24.140625" style="1646" customWidth="1"/>
    <col min="8204" max="8205" width="25.28515625" style="1646" customWidth="1"/>
    <col min="8206" max="8206" width="16" style="1646" customWidth="1"/>
    <col min="8207" max="8448" width="11.42578125" style="1646"/>
    <col min="8449" max="8449" width="24.7109375" style="1646" customWidth="1"/>
    <col min="8450" max="8455" width="16.7109375" style="1646" customWidth="1"/>
    <col min="8456" max="8456" width="20.5703125" style="1646" customWidth="1"/>
    <col min="8457" max="8457" width="24.140625" style="1646" customWidth="1"/>
    <col min="8458" max="8458" width="26.42578125" style="1646" customWidth="1"/>
    <col min="8459" max="8459" width="24.140625" style="1646" customWidth="1"/>
    <col min="8460" max="8461" width="25.28515625" style="1646" customWidth="1"/>
    <col min="8462" max="8462" width="16" style="1646" customWidth="1"/>
    <col min="8463" max="8704" width="11.42578125" style="1646"/>
    <col min="8705" max="8705" width="24.7109375" style="1646" customWidth="1"/>
    <col min="8706" max="8711" width="16.7109375" style="1646" customWidth="1"/>
    <col min="8712" max="8712" width="20.5703125" style="1646" customWidth="1"/>
    <col min="8713" max="8713" width="24.140625" style="1646" customWidth="1"/>
    <col min="8714" max="8714" width="26.42578125" style="1646" customWidth="1"/>
    <col min="8715" max="8715" width="24.140625" style="1646" customWidth="1"/>
    <col min="8716" max="8717" width="25.28515625" style="1646" customWidth="1"/>
    <col min="8718" max="8718" width="16" style="1646" customWidth="1"/>
    <col min="8719" max="8960" width="11.42578125" style="1646"/>
    <col min="8961" max="8961" width="24.7109375" style="1646" customWidth="1"/>
    <col min="8962" max="8967" width="16.7109375" style="1646" customWidth="1"/>
    <col min="8968" max="8968" width="20.5703125" style="1646" customWidth="1"/>
    <col min="8969" max="8969" width="24.140625" style="1646" customWidth="1"/>
    <col min="8970" max="8970" width="26.42578125" style="1646" customWidth="1"/>
    <col min="8971" max="8971" width="24.140625" style="1646" customWidth="1"/>
    <col min="8972" max="8973" width="25.28515625" style="1646" customWidth="1"/>
    <col min="8974" max="8974" width="16" style="1646" customWidth="1"/>
    <col min="8975" max="9216" width="11.42578125" style="1646"/>
    <col min="9217" max="9217" width="24.7109375" style="1646" customWidth="1"/>
    <col min="9218" max="9223" width="16.7109375" style="1646" customWidth="1"/>
    <col min="9224" max="9224" width="20.5703125" style="1646" customWidth="1"/>
    <col min="9225" max="9225" width="24.140625" style="1646" customWidth="1"/>
    <col min="9226" max="9226" width="26.42578125" style="1646" customWidth="1"/>
    <col min="9227" max="9227" width="24.140625" style="1646" customWidth="1"/>
    <col min="9228" max="9229" width="25.28515625" style="1646" customWidth="1"/>
    <col min="9230" max="9230" width="16" style="1646" customWidth="1"/>
    <col min="9231" max="9472" width="11.42578125" style="1646"/>
    <col min="9473" max="9473" width="24.7109375" style="1646" customWidth="1"/>
    <col min="9474" max="9479" width="16.7109375" style="1646" customWidth="1"/>
    <col min="9480" max="9480" width="20.5703125" style="1646" customWidth="1"/>
    <col min="9481" max="9481" width="24.140625" style="1646" customWidth="1"/>
    <col min="9482" max="9482" width="26.42578125" style="1646" customWidth="1"/>
    <col min="9483" max="9483" width="24.140625" style="1646" customWidth="1"/>
    <col min="9484" max="9485" width="25.28515625" style="1646" customWidth="1"/>
    <col min="9486" max="9486" width="16" style="1646" customWidth="1"/>
    <col min="9487" max="9728" width="11.42578125" style="1646"/>
    <col min="9729" max="9729" width="24.7109375" style="1646" customWidth="1"/>
    <col min="9730" max="9735" width="16.7109375" style="1646" customWidth="1"/>
    <col min="9736" max="9736" width="20.5703125" style="1646" customWidth="1"/>
    <col min="9737" max="9737" width="24.140625" style="1646" customWidth="1"/>
    <col min="9738" max="9738" width="26.42578125" style="1646" customWidth="1"/>
    <col min="9739" max="9739" width="24.140625" style="1646" customWidth="1"/>
    <col min="9740" max="9741" width="25.28515625" style="1646" customWidth="1"/>
    <col min="9742" max="9742" width="16" style="1646" customWidth="1"/>
    <col min="9743" max="9984" width="11.42578125" style="1646"/>
    <col min="9985" max="9985" width="24.7109375" style="1646" customWidth="1"/>
    <col min="9986" max="9991" width="16.7109375" style="1646" customWidth="1"/>
    <col min="9992" max="9992" width="20.5703125" style="1646" customWidth="1"/>
    <col min="9993" max="9993" width="24.140625" style="1646" customWidth="1"/>
    <col min="9994" max="9994" width="26.42578125" style="1646" customWidth="1"/>
    <col min="9995" max="9995" width="24.140625" style="1646" customWidth="1"/>
    <col min="9996" max="9997" width="25.28515625" style="1646" customWidth="1"/>
    <col min="9998" max="9998" width="16" style="1646" customWidth="1"/>
    <col min="9999" max="10240" width="11.42578125" style="1646"/>
    <col min="10241" max="10241" width="24.7109375" style="1646" customWidth="1"/>
    <col min="10242" max="10247" width="16.7109375" style="1646" customWidth="1"/>
    <col min="10248" max="10248" width="20.5703125" style="1646" customWidth="1"/>
    <col min="10249" max="10249" width="24.140625" style="1646" customWidth="1"/>
    <col min="10250" max="10250" width="26.42578125" style="1646" customWidth="1"/>
    <col min="10251" max="10251" width="24.140625" style="1646" customWidth="1"/>
    <col min="10252" max="10253" width="25.28515625" style="1646" customWidth="1"/>
    <col min="10254" max="10254" width="16" style="1646" customWidth="1"/>
    <col min="10255" max="10496" width="11.42578125" style="1646"/>
    <col min="10497" max="10497" width="24.7109375" style="1646" customWidth="1"/>
    <col min="10498" max="10503" width="16.7109375" style="1646" customWidth="1"/>
    <col min="10504" max="10504" width="20.5703125" style="1646" customWidth="1"/>
    <col min="10505" max="10505" width="24.140625" style="1646" customWidth="1"/>
    <col min="10506" max="10506" width="26.42578125" style="1646" customWidth="1"/>
    <col min="10507" max="10507" width="24.140625" style="1646" customWidth="1"/>
    <col min="10508" max="10509" width="25.28515625" style="1646" customWidth="1"/>
    <col min="10510" max="10510" width="16" style="1646" customWidth="1"/>
    <col min="10511" max="10752" width="11.42578125" style="1646"/>
    <col min="10753" max="10753" width="24.7109375" style="1646" customWidth="1"/>
    <col min="10754" max="10759" width="16.7109375" style="1646" customWidth="1"/>
    <col min="10760" max="10760" width="20.5703125" style="1646" customWidth="1"/>
    <col min="10761" max="10761" width="24.140625" style="1646" customWidth="1"/>
    <col min="10762" max="10762" width="26.42578125" style="1646" customWidth="1"/>
    <col min="10763" max="10763" width="24.140625" style="1646" customWidth="1"/>
    <col min="10764" max="10765" width="25.28515625" style="1646" customWidth="1"/>
    <col min="10766" max="10766" width="16" style="1646" customWidth="1"/>
    <col min="10767" max="11008" width="11.42578125" style="1646"/>
    <col min="11009" max="11009" width="24.7109375" style="1646" customWidth="1"/>
    <col min="11010" max="11015" width="16.7109375" style="1646" customWidth="1"/>
    <col min="11016" max="11016" width="20.5703125" style="1646" customWidth="1"/>
    <col min="11017" max="11017" width="24.140625" style="1646" customWidth="1"/>
    <col min="11018" max="11018" width="26.42578125" style="1646" customWidth="1"/>
    <col min="11019" max="11019" width="24.140625" style="1646" customWidth="1"/>
    <col min="11020" max="11021" width="25.28515625" style="1646" customWidth="1"/>
    <col min="11022" max="11022" width="16" style="1646" customWidth="1"/>
    <col min="11023" max="11264" width="11.42578125" style="1646"/>
    <col min="11265" max="11265" width="24.7109375" style="1646" customWidth="1"/>
    <col min="11266" max="11271" width="16.7109375" style="1646" customWidth="1"/>
    <col min="11272" max="11272" width="20.5703125" style="1646" customWidth="1"/>
    <col min="11273" max="11273" width="24.140625" style="1646" customWidth="1"/>
    <col min="11274" max="11274" width="26.42578125" style="1646" customWidth="1"/>
    <col min="11275" max="11275" width="24.140625" style="1646" customWidth="1"/>
    <col min="11276" max="11277" width="25.28515625" style="1646" customWidth="1"/>
    <col min="11278" max="11278" width="16" style="1646" customWidth="1"/>
    <col min="11279" max="11520" width="11.42578125" style="1646"/>
    <col min="11521" max="11521" width="24.7109375" style="1646" customWidth="1"/>
    <col min="11522" max="11527" width="16.7109375" style="1646" customWidth="1"/>
    <col min="11528" max="11528" width="20.5703125" style="1646" customWidth="1"/>
    <col min="11529" max="11529" width="24.140625" style="1646" customWidth="1"/>
    <col min="11530" max="11530" width="26.42578125" style="1646" customWidth="1"/>
    <col min="11531" max="11531" width="24.140625" style="1646" customWidth="1"/>
    <col min="11532" max="11533" width="25.28515625" style="1646" customWidth="1"/>
    <col min="11534" max="11534" width="16" style="1646" customWidth="1"/>
    <col min="11535" max="11776" width="11.42578125" style="1646"/>
    <col min="11777" max="11777" width="24.7109375" style="1646" customWidth="1"/>
    <col min="11778" max="11783" width="16.7109375" style="1646" customWidth="1"/>
    <col min="11784" max="11784" width="20.5703125" style="1646" customWidth="1"/>
    <col min="11785" max="11785" width="24.140625" style="1646" customWidth="1"/>
    <col min="11786" max="11786" width="26.42578125" style="1646" customWidth="1"/>
    <col min="11787" max="11787" width="24.140625" style="1646" customWidth="1"/>
    <col min="11788" max="11789" width="25.28515625" style="1646" customWidth="1"/>
    <col min="11790" max="11790" width="16" style="1646" customWidth="1"/>
    <col min="11791" max="12032" width="11.42578125" style="1646"/>
    <col min="12033" max="12033" width="24.7109375" style="1646" customWidth="1"/>
    <col min="12034" max="12039" width="16.7109375" style="1646" customWidth="1"/>
    <col min="12040" max="12040" width="20.5703125" style="1646" customWidth="1"/>
    <col min="12041" max="12041" width="24.140625" style="1646" customWidth="1"/>
    <col min="12042" max="12042" width="26.42578125" style="1646" customWidth="1"/>
    <col min="12043" max="12043" width="24.140625" style="1646" customWidth="1"/>
    <col min="12044" max="12045" width="25.28515625" style="1646" customWidth="1"/>
    <col min="12046" max="12046" width="16" style="1646" customWidth="1"/>
    <col min="12047" max="12288" width="11.42578125" style="1646"/>
    <col min="12289" max="12289" width="24.7109375" style="1646" customWidth="1"/>
    <col min="12290" max="12295" width="16.7109375" style="1646" customWidth="1"/>
    <col min="12296" max="12296" width="20.5703125" style="1646" customWidth="1"/>
    <col min="12297" max="12297" width="24.140625" style="1646" customWidth="1"/>
    <col min="12298" max="12298" width="26.42578125" style="1646" customWidth="1"/>
    <col min="12299" max="12299" width="24.140625" style="1646" customWidth="1"/>
    <col min="12300" max="12301" width="25.28515625" style="1646" customWidth="1"/>
    <col min="12302" max="12302" width="16" style="1646" customWidth="1"/>
    <col min="12303" max="12544" width="11.42578125" style="1646"/>
    <col min="12545" max="12545" width="24.7109375" style="1646" customWidth="1"/>
    <col min="12546" max="12551" width="16.7109375" style="1646" customWidth="1"/>
    <col min="12552" max="12552" width="20.5703125" style="1646" customWidth="1"/>
    <col min="12553" max="12553" width="24.140625" style="1646" customWidth="1"/>
    <col min="12554" max="12554" width="26.42578125" style="1646" customWidth="1"/>
    <col min="12555" max="12555" width="24.140625" style="1646" customWidth="1"/>
    <col min="12556" max="12557" width="25.28515625" style="1646" customWidth="1"/>
    <col min="12558" max="12558" width="16" style="1646" customWidth="1"/>
    <col min="12559" max="12800" width="11.42578125" style="1646"/>
    <col min="12801" max="12801" width="24.7109375" style="1646" customWidth="1"/>
    <col min="12802" max="12807" width="16.7109375" style="1646" customWidth="1"/>
    <col min="12808" max="12808" width="20.5703125" style="1646" customWidth="1"/>
    <col min="12809" max="12809" width="24.140625" style="1646" customWidth="1"/>
    <col min="12810" max="12810" width="26.42578125" style="1646" customWidth="1"/>
    <col min="12811" max="12811" width="24.140625" style="1646" customWidth="1"/>
    <col min="12812" max="12813" width="25.28515625" style="1646" customWidth="1"/>
    <col min="12814" max="12814" width="16" style="1646" customWidth="1"/>
    <col min="12815" max="13056" width="11.42578125" style="1646"/>
    <col min="13057" max="13057" width="24.7109375" style="1646" customWidth="1"/>
    <col min="13058" max="13063" width="16.7109375" style="1646" customWidth="1"/>
    <col min="13064" max="13064" width="20.5703125" style="1646" customWidth="1"/>
    <col min="13065" max="13065" width="24.140625" style="1646" customWidth="1"/>
    <col min="13066" max="13066" width="26.42578125" style="1646" customWidth="1"/>
    <col min="13067" max="13067" width="24.140625" style="1646" customWidth="1"/>
    <col min="13068" max="13069" width="25.28515625" style="1646" customWidth="1"/>
    <col min="13070" max="13070" width="16" style="1646" customWidth="1"/>
    <col min="13071" max="13312" width="11.42578125" style="1646"/>
    <col min="13313" max="13313" width="24.7109375" style="1646" customWidth="1"/>
    <col min="13314" max="13319" width="16.7109375" style="1646" customWidth="1"/>
    <col min="13320" max="13320" width="20.5703125" style="1646" customWidth="1"/>
    <col min="13321" max="13321" width="24.140625" style="1646" customWidth="1"/>
    <col min="13322" max="13322" width="26.42578125" style="1646" customWidth="1"/>
    <col min="13323" max="13323" width="24.140625" style="1646" customWidth="1"/>
    <col min="13324" max="13325" width="25.28515625" style="1646" customWidth="1"/>
    <col min="13326" max="13326" width="16" style="1646" customWidth="1"/>
    <col min="13327" max="13568" width="11.42578125" style="1646"/>
    <col min="13569" max="13569" width="24.7109375" style="1646" customWidth="1"/>
    <col min="13570" max="13575" width="16.7109375" style="1646" customWidth="1"/>
    <col min="13576" max="13576" width="20.5703125" style="1646" customWidth="1"/>
    <col min="13577" max="13577" width="24.140625" style="1646" customWidth="1"/>
    <col min="13578" max="13578" width="26.42578125" style="1646" customWidth="1"/>
    <col min="13579" max="13579" width="24.140625" style="1646" customWidth="1"/>
    <col min="13580" max="13581" width="25.28515625" style="1646" customWidth="1"/>
    <col min="13582" max="13582" width="16" style="1646" customWidth="1"/>
    <col min="13583" max="13824" width="11.42578125" style="1646"/>
    <col min="13825" max="13825" width="24.7109375" style="1646" customWidth="1"/>
    <col min="13826" max="13831" width="16.7109375" style="1646" customWidth="1"/>
    <col min="13832" max="13832" width="20.5703125" style="1646" customWidth="1"/>
    <col min="13833" max="13833" width="24.140625" style="1646" customWidth="1"/>
    <col min="13834" max="13834" width="26.42578125" style="1646" customWidth="1"/>
    <col min="13835" max="13835" width="24.140625" style="1646" customWidth="1"/>
    <col min="13836" max="13837" width="25.28515625" style="1646" customWidth="1"/>
    <col min="13838" max="13838" width="16" style="1646" customWidth="1"/>
    <col min="13839" max="14080" width="11.42578125" style="1646"/>
    <col min="14081" max="14081" width="24.7109375" style="1646" customWidth="1"/>
    <col min="14082" max="14087" width="16.7109375" style="1646" customWidth="1"/>
    <col min="14088" max="14088" width="20.5703125" style="1646" customWidth="1"/>
    <col min="14089" max="14089" width="24.140625" style="1646" customWidth="1"/>
    <col min="14090" max="14090" width="26.42578125" style="1646" customWidth="1"/>
    <col min="14091" max="14091" width="24.140625" style="1646" customWidth="1"/>
    <col min="14092" max="14093" width="25.28515625" style="1646" customWidth="1"/>
    <col min="14094" max="14094" width="16" style="1646" customWidth="1"/>
    <col min="14095" max="14336" width="11.42578125" style="1646"/>
    <col min="14337" max="14337" width="24.7109375" style="1646" customWidth="1"/>
    <col min="14338" max="14343" width="16.7109375" style="1646" customWidth="1"/>
    <col min="14344" max="14344" width="20.5703125" style="1646" customWidth="1"/>
    <col min="14345" max="14345" width="24.140625" style="1646" customWidth="1"/>
    <col min="14346" max="14346" width="26.42578125" style="1646" customWidth="1"/>
    <col min="14347" max="14347" width="24.140625" style="1646" customWidth="1"/>
    <col min="14348" max="14349" width="25.28515625" style="1646" customWidth="1"/>
    <col min="14350" max="14350" width="16" style="1646" customWidth="1"/>
    <col min="14351" max="14592" width="11.42578125" style="1646"/>
    <col min="14593" max="14593" width="24.7109375" style="1646" customWidth="1"/>
    <col min="14594" max="14599" width="16.7109375" style="1646" customWidth="1"/>
    <col min="14600" max="14600" width="20.5703125" style="1646" customWidth="1"/>
    <col min="14601" max="14601" width="24.140625" style="1646" customWidth="1"/>
    <col min="14602" max="14602" width="26.42578125" style="1646" customWidth="1"/>
    <col min="14603" max="14603" width="24.140625" style="1646" customWidth="1"/>
    <col min="14604" max="14605" width="25.28515625" style="1646" customWidth="1"/>
    <col min="14606" max="14606" width="16" style="1646" customWidth="1"/>
    <col min="14607" max="14848" width="11.42578125" style="1646"/>
    <col min="14849" max="14849" width="24.7109375" style="1646" customWidth="1"/>
    <col min="14850" max="14855" width="16.7109375" style="1646" customWidth="1"/>
    <col min="14856" max="14856" width="20.5703125" style="1646" customWidth="1"/>
    <col min="14857" max="14857" width="24.140625" style="1646" customWidth="1"/>
    <col min="14858" max="14858" width="26.42578125" style="1646" customWidth="1"/>
    <col min="14859" max="14859" width="24.140625" style="1646" customWidth="1"/>
    <col min="14860" max="14861" width="25.28515625" style="1646" customWidth="1"/>
    <col min="14862" max="14862" width="16" style="1646" customWidth="1"/>
    <col min="14863" max="15104" width="11.42578125" style="1646"/>
    <col min="15105" max="15105" width="24.7109375" style="1646" customWidth="1"/>
    <col min="15106" max="15111" width="16.7109375" style="1646" customWidth="1"/>
    <col min="15112" max="15112" width="20.5703125" style="1646" customWidth="1"/>
    <col min="15113" max="15113" width="24.140625" style="1646" customWidth="1"/>
    <col min="15114" max="15114" width="26.42578125" style="1646" customWidth="1"/>
    <col min="15115" max="15115" width="24.140625" style="1646" customWidth="1"/>
    <col min="15116" max="15117" width="25.28515625" style="1646" customWidth="1"/>
    <col min="15118" max="15118" width="16" style="1646" customWidth="1"/>
    <col min="15119" max="15360" width="11.42578125" style="1646"/>
    <col min="15361" max="15361" width="24.7109375" style="1646" customWidth="1"/>
    <col min="15362" max="15367" width="16.7109375" style="1646" customWidth="1"/>
    <col min="15368" max="15368" width="20.5703125" style="1646" customWidth="1"/>
    <col min="15369" max="15369" width="24.140625" style="1646" customWidth="1"/>
    <col min="15370" max="15370" width="26.42578125" style="1646" customWidth="1"/>
    <col min="15371" max="15371" width="24.140625" style="1646" customWidth="1"/>
    <col min="15372" max="15373" width="25.28515625" style="1646" customWidth="1"/>
    <col min="15374" max="15374" width="16" style="1646" customWidth="1"/>
    <col min="15375" max="15616" width="11.42578125" style="1646"/>
    <col min="15617" max="15617" width="24.7109375" style="1646" customWidth="1"/>
    <col min="15618" max="15623" width="16.7109375" style="1646" customWidth="1"/>
    <col min="15624" max="15624" width="20.5703125" style="1646" customWidth="1"/>
    <col min="15625" max="15625" width="24.140625" style="1646" customWidth="1"/>
    <col min="15626" max="15626" width="26.42578125" style="1646" customWidth="1"/>
    <col min="15627" max="15627" width="24.140625" style="1646" customWidth="1"/>
    <col min="15628" max="15629" width="25.28515625" style="1646" customWidth="1"/>
    <col min="15630" max="15630" width="16" style="1646" customWidth="1"/>
    <col min="15631" max="15872" width="11.42578125" style="1646"/>
    <col min="15873" max="15873" width="24.7109375" style="1646" customWidth="1"/>
    <col min="15874" max="15879" width="16.7109375" style="1646" customWidth="1"/>
    <col min="15880" max="15880" width="20.5703125" style="1646" customWidth="1"/>
    <col min="15881" max="15881" width="24.140625" style="1646" customWidth="1"/>
    <col min="15882" max="15882" width="26.42578125" style="1646" customWidth="1"/>
    <col min="15883" max="15883" width="24.140625" style="1646" customWidth="1"/>
    <col min="15884" max="15885" width="25.28515625" style="1646" customWidth="1"/>
    <col min="15886" max="15886" width="16" style="1646" customWidth="1"/>
    <col min="15887" max="16128" width="11.42578125" style="1646"/>
    <col min="16129" max="16129" width="24.7109375" style="1646" customWidth="1"/>
    <col min="16130" max="16135" width="16.7109375" style="1646" customWidth="1"/>
    <col min="16136" max="16136" width="20.5703125" style="1646" customWidth="1"/>
    <col min="16137" max="16137" width="24.140625" style="1646" customWidth="1"/>
    <col min="16138" max="16138" width="26.42578125" style="1646" customWidth="1"/>
    <col min="16139" max="16139" width="24.140625" style="1646" customWidth="1"/>
    <col min="16140" max="16141" width="25.28515625" style="1646" customWidth="1"/>
    <col min="16142" max="16142" width="16" style="1646" customWidth="1"/>
    <col min="16143" max="16384" width="11.42578125" style="1646"/>
  </cols>
  <sheetData>
    <row r="1" spans="1:16" ht="15.75">
      <c r="N1" s="2260"/>
    </row>
    <row r="2" spans="1:16">
      <c r="A2" s="2386" t="s">
        <v>1858</v>
      </c>
      <c r="B2" s="2386"/>
      <c r="C2" s="2386"/>
      <c r="D2" s="2386"/>
      <c r="E2" s="2386"/>
      <c r="F2" s="2386"/>
      <c r="G2" s="2386"/>
      <c r="H2" s="2386"/>
      <c r="I2" s="2386"/>
      <c r="J2" s="2386"/>
      <c r="K2" s="2386"/>
      <c r="L2" s="2386"/>
      <c r="M2" s="2386"/>
      <c r="N2" s="2386"/>
    </row>
    <row r="3" spans="1:16" ht="15">
      <c r="A3" s="2387" t="str">
        <f>+RELACION!C66</f>
        <v xml:space="preserve"> OCTUBRE 2012  </v>
      </c>
      <c r="B3" s="2387"/>
      <c r="C3" s="2387"/>
      <c r="D3" s="2387"/>
      <c r="E3" s="2387"/>
      <c r="F3" s="2387"/>
      <c r="G3" s="2387"/>
      <c r="H3" s="2387"/>
      <c r="I3" s="2387"/>
      <c r="J3" s="2387"/>
      <c r="K3" s="2387"/>
      <c r="L3" s="2387"/>
      <c r="M3" s="2387"/>
      <c r="N3" s="2387"/>
    </row>
    <row r="5" spans="1:16">
      <c r="A5" s="2388" t="s">
        <v>1859</v>
      </c>
      <c r="B5" s="2388"/>
      <c r="C5" s="2388"/>
      <c r="D5" s="2388"/>
      <c r="E5" s="2388"/>
      <c r="F5" s="2388"/>
      <c r="G5" s="2388"/>
      <c r="H5" s="2388"/>
      <c r="I5" s="2388"/>
      <c r="J5" s="2388"/>
      <c r="K5" s="2388"/>
      <c r="L5" s="2388"/>
      <c r="M5" s="2388"/>
      <c r="N5" s="2388"/>
    </row>
    <row r="6" spans="1:16" ht="13.5" thickBot="1"/>
    <row r="7" spans="1:16">
      <c r="A7" s="2111"/>
      <c r="B7" s="2360" t="s">
        <v>1860</v>
      </c>
      <c r="C7" s="2360"/>
      <c r="D7" s="2360"/>
      <c r="E7" s="2360"/>
      <c r="F7" s="2360"/>
      <c r="G7" s="2360"/>
      <c r="H7" s="2360"/>
      <c r="I7" s="2360"/>
      <c r="J7" s="2360"/>
      <c r="K7" s="2360"/>
      <c r="L7" s="2360"/>
      <c r="M7" s="2360"/>
      <c r="N7" s="2361"/>
    </row>
    <row r="8" spans="1:16" ht="13.5" thickBot="1">
      <c r="A8" s="2112"/>
      <c r="B8" s="2354" t="s">
        <v>1864</v>
      </c>
      <c r="C8" s="2384"/>
      <c r="D8" s="2384"/>
      <c r="E8" s="2384"/>
      <c r="F8" s="2384"/>
      <c r="G8" s="2384"/>
      <c r="H8" s="2384"/>
      <c r="I8" s="2384"/>
      <c r="J8" s="2384"/>
      <c r="K8" s="2384"/>
      <c r="L8" s="2384"/>
      <c r="M8" s="2384"/>
      <c r="N8" s="2385"/>
    </row>
    <row r="9" spans="1:16">
      <c r="A9" s="2112" t="s">
        <v>0</v>
      </c>
      <c r="B9" s="2116" t="s">
        <v>779</v>
      </c>
      <c r="C9" s="2261" t="s">
        <v>774</v>
      </c>
      <c r="D9" s="2261" t="s">
        <v>778</v>
      </c>
      <c r="E9" s="2261" t="s">
        <v>777</v>
      </c>
      <c r="F9" s="2262" t="s">
        <v>776</v>
      </c>
      <c r="G9" s="2261" t="s">
        <v>205</v>
      </c>
      <c r="H9" s="2263" t="s">
        <v>775</v>
      </c>
      <c r="I9" s="2264" t="s">
        <v>773</v>
      </c>
      <c r="J9" s="2264" t="s">
        <v>774</v>
      </c>
      <c r="K9" s="2264"/>
      <c r="L9" s="2264"/>
      <c r="M9" s="2264"/>
      <c r="N9" s="2265"/>
    </row>
    <row r="10" spans="1:16" ht="38.25">
      <c r="A10" s="2112"/>
      <c r="B10" s="2266"/>
      <c r="C10" s="2267"/>
      <c r="D10" s="2267"/>
      <c r="E10" s="2267"/>
      <c r="F10" s="2266"/>
      <c r="G10" s="2267"/>
      <c r="H10" s="2267"/>
      <c r="I10" s="2268" t="s">
        <v>1503</v>
      </c>
      <c r="J10" s="2268" t="s">
        <v>1502</v>
      </c>
      <c r="K10" s="2268"/>
      <c r="L10" s="2268"/>
      <c r="M10" s="2268"/>
      <c r="N10" s="2269" t="s">
        <v>369</v>
      </c>
    </row>
    <row r="11" spans="1:16">
      <c r="A11" s="2112"/>
      <c r="B11" s="252" t="s">
        <v>782</v>
      </c>
      <c r="C11" s="2129" t="s">
        <v>782</v>
      </c>
      <c r="D11" s="252" t="s">
        <v>782</v>
      </c>
      <c r="E11" s="2129" t="s">
        <v>782</v>
      </c>
      <c r="F11" s="252" t="s">
        <v>782</v>
      </c>
      <c r="G11" s="2129" t="s">
        <v>782</v>
      </c>
      <c r="H11" s="2129" t="s">
        <v>782</v>
      </c>
      <c r="I11" s="2130" t="s">
        <v>783</v>
      </c>
      <c r="J11" s="2181" t="s">
        <v>781</v>
      </c>
      <c r="K11" s="2129"/>
      <c r="L11" s="2129"/>
      <c r="M11" s="2181"/>
      <c r="N11" s="2270"/>
    </row>
    <row r="12" spans="1:16">
      <c r="A12" s="2112"/>
      <c r="B12" s="252"/>
      <c r="C12" s="2129"/>
      <c r="D12" s="252"/>
      <c r="E12" s="2129"/>
      <c r="F12" s="252"/>
      <c r="G12" s="2129"/>
      <c r="H12" s="2129"/>
      <c r="I12" s="2129"/>
      <c r="J12" s="2129"/>
      <c r="K12" s="2129"/>
      <c r="L12" s="2129"/>
      <c r="M12" s="1259"/>
      <c r="N12" s="2271"/>
    </row>
    <row r="13" spans="1:16">
      <c r="A13" s="2272"/>
      <c r="B13" s="2251"/>
      <c r="C13" s="2251"/>
      <c r="D13" s="2251"/>
      <c r="E13" s="2251"/>
      <c r="F13" s="2251"/>
      <c r="G13" s="2251"/>
      <c r="H13" s="2251"/>
      <c r="I13" s="2251"/>
      <c r="J13" s="2251"/>
      <c r="K13" s="2251"/>
      <c r="L13" s="2251"/>
      <c r="M13" s="2186"/>
      <c r="N13" s="2273"/>
    </row>
    <row r="14" spans="1:16" ht="14.25">
      <c r="A14" s="2274" t="s">
        <v>12</v>
      </c>
      <c r="B14" s="2144">
        <v>95.44550154004412</v>
      </c>
      <c r="C14" s="2144">
        <v>0</v>
      </c>
      <c r="D14" s="2144">
        <v>997.48183616351776</v>
      </c>
      <c r="E14" s="2144">
        <v>3567.3763309843403</v>
      </c>
      <c r="F14" s="2144">
        <v>3034.6293816808497</v>
      </c>
      <c r="G14" s="2144">
        <v>0</v>
      </c>
      <c r="H14" s="2144">
        <v>0</v>
      </c>
      <c r="I14" s="2144">
        <v>10445.895644219918</v>
      </c>
      <c r="J14" s="2144">
        <v>5115.3521870572022</v>
      </c>
      <c r="K14" s="2144">
        <v>0</v>
      </c>
      <c r="L14" s="2144">
        <v>0</v>
      </c>
      <c r="M14" s="2275">
        <v>0</v>
      </c>
      <c r="N14" s="2276">
        <f>SUM(B14:M14)</f>
        <v>23256.180881645872</v>
      </c>
      <c r="O14" s="1738"/>
      <c r="P14" s="2177"/>
    </row>
    <row r="15" spans="1:16" ht="14.25">
      <c r="A15" s="2274" t="s">
        <v>39</v>
      </c>
      <c r="B15" s="2144">
        <v>867.98997537199693</v>
      </c>
      <c r="C15" s="2144">
        <v>0</v>
      </c>
      <c r="D15" s="2144">
        <v>9071.1895315709389</v>
      </c>
      <c r="E15" s="2144">
        <v>32442.041203740016</v>
      </c>
      <c r="F15" s="2144">
        <v>27597.192531522232</v>
      </c>
      <c r="G15" s="2144">
        <v>0</v>
      </c>
      <c r="H15" s="2144">
        <v>0</v>
      </c>
      <c r="I15" s="2144">
        <v>94995.914492218042</v>
      </c>
      <c r="J15" s="2144">
        <v>46519.472863789611</v>
      </c>
      <c r="K15" s="2144">
        <v>0</v>
      </c>
      <c r="L15" s="2144">
        <v>0</v>
      </c>
      <c r="M15" s="2275">
        <v>0</v>
      </c>
      <c r="N15" s="2276">
        <f t="shared" ref="N15:N44" si="0">SUM(B15:M15)</f>
        <v>211493.80059821284</v>
      </c>
      <c r="O15" s="1738"/>
      <c r="P15" s="2177"/>
    </row>
    <row r="16" spans="1:16" ht="14.25">
      <c r="A16" s="2274" t="s">
        <v>99</v>
      </c>
      <c r="B16" s="2144">
        <v>69.062995588827889</v>
      </c>
      <c r="C16" s="2144">
        <v>0</v>
      </c>
      <c r="D16" s="2144">
        <v>721.76354610064664</v>
      </c>
      <c r="E16" s="2144">
        <v>2581.3023331130444</v>
      </c>
      <c r="F16" s="2144">
        <v>2195.8142837441387</v>
      </c>
      <c r="G16" s="2144">
        <v>0</v>
      </c>
      <c r="H16" s="2144">
        <v>0</v>
      </c>
      <c r="I16" s="2144">
        <v>7558.5002242923229</v>
      </c>
      <c r="J16" s="2144">
        <v>3701.3954542615456</v>
      </c>
      <c r="K16" s="2144">
        <v>0</v>
      </c>
      <c r="L16" s="2144">
        <v>0</v>
      </c>
      <c r="M16" s="2275">
        <v>0</v>
      </c>
      <c r="N16" s="2276">
        <f t="shared" si="0"/>
        <v>16827.838837100528</v>
      </c>
      <c r="O16" s="1738"/>
      <c r="P16" s="2177"/>
    </row>
    <row r="17" spans="1:16" ht="14.25">
      <c r="A17" s="2274" t="s">
        <v>132</v>
      </c>
      <c r="B17" s="2144">
        <v>334.87528384420773</v>
      </c>
      <c r="C17" s="2144">
        <v>0</v>
      </c>
      <c r="D17" s="2144">
        <v>3499.7145766430544</v>
      </c>
      <c r="E17" s="2144">
        <v>12516.317082961572</v>
      </c>
      <c r="F17" s="2144">
        <v>10647.147944693774</v>
      </c>
      <c r="G17" s="2144">
        <v>0</v>
      </c>
      <c r="H17" s="2144">
        <v>0</v>
      </c>
      <c r="I17" s="2144">
        <v>36649.943815293424</v>
      </c>
      <c r="J17" s="2144">
        <v>17947.467276759806</v>
      </c>
      <c r="K17" s="2144">
        <v>0</v>
      </c>
      <c r="L17" s="2144">
        <v>0</v>
      </c>
      <c r="M17" s="2275">
        <v>0</v>
      </c>
      <c r="N17" s="2276">
        <f t="shared" si="0"/>
        <v>81595.465980195833</v>
      </c>
      <c r="O17" s="1738"/>
      <c r="P17" s="2177"/>
    </row>
    <row r="18" spans="1:16" ht="14.25">
      <c r="A18" s="2274" t="s">
        <v>148</v>
      </c>
      <c r="B18" s="2144">
        <v>155.9786084235991</v>
      </c>
      <c r="C18" s="2144">
        <v>0</v>
      </c>
      <c r="D18" s="2144">
        <v>1630.1012223957566</v>
      </c>
      <c r="E18" s="2144">
        <v>5829.8650732823726</v>
      </c>
      <c r="F18" s="2144">
        <v>4959.2412465595098</v>
      </c>
      <c r="G18" s="2144">
        <v>0</v>
      </c>
      <c r="H18" s="2144">
        <v>0</v>
      </c>
      <c r="I18" s="2144">
        <v>17070.854467038145</v>
      </c>
      <c r="J18" s="2144">
        <v>8359.5926770738806</v>
      </c>
      <c r="K18" s="2144">
        <v>0</v>
      </c>
      <c r="L18" s="2144">
        <v>0</v>
      </c>
      <c r="M18" s="2275">
        <v>0</v>
      </c>
      <c r="N18" s="2276">
        <f t="shared" si="0"/>
        <v>38005.633294773266</v>
      </c>
      <c r="O18" s="1738"/>
      <c r="P18" s="2177"/>
    </row>
    <row r="19" spans="1:16" ht="14.25">
      <c r="A19" s="2274" t="s">
        <v>221</v>
      </c>
      <c r="B19" s="2144">
        <v>577.39201932622484</v>
      </c>
      <c r="C19" s="2144">
        <v>0</v>
      </c>
      <c r="D19" s="2144">
        <v>6034.2084470272239</v>
      </c>
      <c r="E19" s="2144">
        <v>21580.635967211612</v>
      </c>
      <c r="F19" s="2144">
        <v>18357.814232452605</v>
      </c>
      <c r="G19" s="2144">
        <v>0</v>
      </c>
      <c r="H19" s="2144">
        <v>0</v>
      </c>
      <c r="I19" s="2144">
        <v>63191.839137192801</v>
      </c>
      <c r="J19" s="2144">
        <v>30945.026022107621</v>
      </c>
      <c r="K19" s="2144">
        <v>0</v>
      </c>
      <c r="L19" s="2144">
        <v>0</v>
      </c>
      <c r="M19" s="2275">
        <v>0</v>
      </c>
      <c r="N19" s="2276">
        <f t="shared" si="0"/>
        <v>140686.91582531808</v>
      </c>
      <c r="O19" s="1738"/>
      <c r="P19" s="2177"/>
    </row>
    <row r="20" spans="1:16" ht="14.25">
      <c r="A20" s="2274" t="s">
        <v>92</v>
      </c>
      <c r="B20" s="2144">
        <v>11.567994016710202</v>
      </c>
      <c r="C20" s="2144">
        <v>0</v>
      </c>
      <c r="D20" s="2144">
        <v>120.8947904964966</v>
      </c>
      <c r="E20" s="2144">
        <v>432.36598253786451</v>
      </c>
      <c r="F20" s="2144">
        <v>367.79705657986341</v>
      </c>
      <c r="G20" s="2144">
        <v>0</v>
      </c>
      <c r="H20" s="2144">
        <v>0</v>
      </c>
      <c r="I20" s="2144">
        <v>1266.0424678141337</v>
      </c>
      <c r="J20" s="2144">
        <v>619.98064380662902</v>
      </c>
      <c r="K20" s="2144">
        <v>0</v>
      </c>
      <c r="L20" s="2144">
        <v>0</v>
      </c>
      <c r="M20" s="2275">
        <v>0</v>
      </c>
      <c r="N20" s="2276">
        <f t="shared" si="0"/>
        <v>2818.6489352516974</v>
      </c>
      <c r="O20" s="1738"/>
      <c r="P20" s="2177"/>
    </row>
    <row r="21" spans="1:16" ht="14.25">
      <c r="A21" s="2274" t="s">
        <v>172</v>
      </c>
      <c r="B21" s="2144">
        <v>114.59174266409443</v>
      </c>
      <c r="C21" s="2144">
        <v>0</v>
      </c>
      <c r="D21" s="2144">
        <v>1197.5753706297239</v>
      </c>
      <c r="E21" s="2144">
        <v>4282.9872954738512</v>
      </c>
      <c r="F21" s="2144">
        <v>3643.37201413915</v>
      </c>
      <c r="G21" s="2144">
        <v>0</v>
      </c>
      <c r="H21" s="2144">
        <v>0</v>
      </c>
      <c r="I21" s="2144">
        <v>12541.328467494377</v>
      </c>
      <c r="J21" s="2144">
        <v>6141.4850568891525</v>
      </c>
      <c r="K21" s="2144">
        <v>0</v>
      </c>
      <c r="L21" s="2144">
        <v>0</v>
      </c>
      <c r="M21" s="2275">
        <v>0</v>
      </c>
      <c r="N21" s="2276">
        <f t="shared" si="0"/>
        <v>27921.339947290351</v>
      </c>
      <c r="O21" s="1738"/>
      <c r="P21" s="2177"/>
    </row>
    <row r="22" spans="1:16" ht="14.25">
      <c r="A22" s="2274" t="s">
        <v>185</v>
      </c>
      <c r="B22" s="2144">
        <v>56.051055688014962</v>
      </c>
      <c r="C22" s="2144">
        <v>0</v>
      </c>
      <c r="D22" s="2144">
        <v>585.77836612999272</v>
      </c>
      <c r="E22" s="2144">
        <v>2094.967349553071</v>
      </c>
      <c r="F22" s="2144">
        <v>1782.1078806287878</v>
      </c>
      <c r="G22" s="2144">
        <v>0</v>
      </c>
      <c r="H22" s="2144">
        <v>0</v>
      </c>
      <c r="I22" s="2144">
        <v>6134.4271759074563</v>
      </c>
      <c r="J22" s="2144">
        <v>3004.0272791720704</v>
      </c>
      <c r="K22" s="2144">
        <v>0</v>
      </c>
      <c r="L22" s="2144">
        <v>0</v>
      </c>
      <c r="M22" s="2275">
        <v>0</v>
      </c>
      <c r="N22" s="2276">
        <f t="shared" si="0"/>
        <v>13657.359107079394</v>
      </c>
      <c r="O22" s="1738"/>
      <c r="P22" s="2177"/>
    </row>
    <row r="23" spans="1:16" ht="14.25">
      <c r="A23" s="2274" t="s">
        <v>205</v>
      </c>
      <c r="B23" s="2144">
        <v>67.692257825912378</v>
      </c>
      <c r="C23" s="2144">
        <v>0</v>
      </c>
      <c r="D23" s="2144">
        <v>707.43824005070155</v>
      </c>
      <c r="E23" s="2144">
        <v>2530.0695628670869</v>
      </c>
      <c r="F23" s="2144">
        <v>2152.2325431402851</v>
      </c>
      <c r="G23" s="2144">
        <v>0</v>
      </c>
      <c r="H23" s="2144">
        <v>0</v>
      </c>
      <c r="I23" s="2144">
        <v>7408.481801255386</v>
      </c>
      <c r="J23" s="2144">
        <v>3627.9314742910492</v>
      </c>
      <c r="K23" s="2144">
        <v>0</v>
      </c>
      <c r="L23" s="2144">
        <v>0</v>
      </c>
      <c r="M23" s="2275">
        <v>0</v>
      </c>
      <c r="N23" s="2276">
        <f t="shared" si="0"/>
        <v>16493.845879430421</v>
      </c>
      <c r="O23" s="1738"/>
      <c r="P23" s="2177"/>
    </row>
    <row r="24" spans="1:16" ht="14.25">
      <c r="A24" s="2274" t="s">
        <v>214</v>
      </c>
      <c r="B24" s="2144">
        <v>35.385399270988174</v>
      </c>
      <c r="C24" s="2144">
        <v>0</v>
      </c>
      <c r="D24" s="2144">
        <v>369.8057265003311</v>
      </c>
      <c r="E24" s="2144">
        <v>1322.5666352519791</v>
      </c>
      <c r="F24" s="2144">
        <v>1125.056399490938</v>
      </c>
      <c r="G24" s="2144">
        <v>0</v>
      </c>
      <c r="H24" s="2144">
        <v>0</v>
      </c>
      <c r="I24" s="2144">
        <v>3872.7041311498479</v>
      </c>
      <c r="J24" s="2144">
        <v>1896.4621342033549</v>
      </c>
      <c r="K24" s="2144">
        <v>0</v>
      </c>
      <c r="L24" s="2144">
        <v>0</v>
      </c>
      <c r="M24" s="2275">
        <v>0</v>
      </c>
      <c r="N24" s="2276">
        <f t="shared" si="0"/>
        <v>8621.9804258674394</v>
      </c>
      <c r="O24" s="1738"/>
      <c r="P24" s="2177"/>
    </row>
    <row r="25" spans="1:16" ht="14.25">
      <c r="A25" s="2274" t="s">
        <v>306</v>
      </c>
      <c r="B25" s="2144">
        <v>533.29406251934654</v>
      </c>
      <c r="C25" s="2144">
        <v>0</v>
      </c>
      <c r="D25" s="2144">
        <v>5573.3495252651555</v>
      </c>
      <c r="E25" s="2144">
        <v>19932.428300854212</v>
      </c>
      <c r="F25" s="2144">
        <v>16955.747574108296</v>
      </c>
      <c r="G25" s="2144">
        <v>0</v>
      </c>
      <c r="H25" s="2144">
        <v>0</v>
      </c>
      <c r="I25" s="2144">
        <v>58365.601677120285</v>
      </c>
      <c r="J25" s="2144">
        <v>28581.618882357001</v>
      </c>
      <c r="K25" s="2144">
        <v>0</v>
      </c>
      <c r="L25" s="2144">
        <v>0</v>
      </c>
      <c r="M25" s="2275">
        <v>0</v>
      </c>
      <c r="N25" s="2276">
        <f t="shared" si="0"/>
        <v>129942.04002222429</v>
      </c>
      <c r="O25" s="1738"/>
      <c r="P25" s="2177"/>
    </row>
    <row r="26" spans="1:16" ht="14.25">
      <c r="A26" s="2274" t="s">
        <v>260</v>
      </c>
      <c r="B26" s="2144">
        <v>12.087348244179319</v>
      </c>
      <c r="C26" s="2144">
        <v>0</v>
      </c>
      <c r="D26" s="2144">
        <v>126.32245759527376</v>
      </c>
      <c r="E26" s="2144">
        <v>451.77739479486519</v>
      </c>
      <c r="F26" s="2144">
        <v>384.30959591118761</v>
      </c>
      <c r="G26" s="2144">
        <v>0</v>
      </c>
      <c r="H26" s="2144">
        <v>0</v>
      </c>
      <c r="I26" s="2144">
        <v>1322.8824442927607</v>
      </c>
      <c r="J26" s="2144">
        <v>647.81516445427781</v>
      </c>
      <c r="K26" s="2144">
        <v>0</v>
      </c>
      <c r="L26" s="2144">
        <v>0</v>
      </c>
      <c r="M26" s="2275">
        <v>0</v>
      </c>
      <c r="N26" s="2276">
        <f t="shared" si="0"/>
        <v>2945.1944052925446</v>
      </c>
      <c r="O26" s="1738"/>
      <c r="P26" s="2177"/>
    </row>
    <row r="27" spans="1:16" ht="14.25">
      <c r="A27" s="2274" t="s">
        <v>271</v>
      </c>
      <c r="B27" s="2150">
        <v>505.89109580676626</v>
      </c>
      <c r="C27" s="2150">
        <v>0</v>
      </c>
      <c r="D27" s="2150">
        <v>5286.9666039985696</v>
      </c>
      <c r="E27" s="2150">
        <v>18908.213505270614</v>
      </c>
      <c r="F27" s="2150">
        <v>16084.487571390102</v>
      </c>
      <c r="G27" s="2150">
        <v>0</v>
      </c>
      <c r="H27" s="2150">
        <v>0</v>
      </c>
      <c r="I27" s="2150">
        <v>55366.523396814438</v>
      </c>
      <c r="J27" s="2150">
        <v>27112.971083945653</v>
      </c>
      <c r="K27" s="2150">
        <v>0</v>
      </c>
      <c r="L27" s="2150">
        <v>0</v>
      </c>
      <c r="M27" s="2275">
        <v>0</v>
      </c>
      <c r="N27" s="2276">
        <f t="shared" si="0"/>
        <v>123265.05325722614</v>
      </c>
      <c r="O27" s="1738"/>
      <c r="P27" s="2177"/>
    </row>
    <row r="28" spans="1:16" ht="14.25">
      <c r="A28" s="2277" t="s">
        <v>362</v>
      </c>
      <c r="B28" s="2150">
        <v>6.2347777146458405</v>
      </c>
      <c r="C28" s="2150">
        <v>0</v>
      </c>
      <c r="D28" s="2150">
        <v>65.158414200035438</v>
      </c>
      <c r="E28" s="2150">
        <v>233.03139581538764</v>
      </c>
      <c r="F28" s="2150">
        <v>198.23081586695076</v>
      </c>
      <c r="G28" s="2150">
        <v>0</v>
      </c>
      <c r="H28" s="2150">
        <v>0</v>
      </c>
      <c r="I28" s="2150">
        <v>682.35627998428038</v>
      </c>
      <c r="J28" s="2150">
        <v>334.14968022404258</v>
      </c>
      <c r="K28" s="2150">
        <v>0</v>
      </c>
      <c r="L28" s="2150">
        <v>0</v>
      </c>
      <c r="M28" s="2275">
        <v>0</v>
      </c>
      <c r="N28" s="2276">
        <f t="shared" si="0"/>
        <v>1519.1613638053427</v>
      </c>
      <c r="O28" s="1738"/>
      <c r="P28" s="2177"/>
    </row>
    <row r="29" spans="1:16" ht="14.25">
      <c r="A29" s="2277" t="s">
        <v>141</v>
      </c>
      <c r="B29" s="2150">
        <v>18.261142759491694</v>
      </c>
      <c r="C29" s="2150">
        <v>0</v>
      </c>
      <c r="D29" s="2150">
        <v>190.84354858295487</v>
      </c>
      <c r="E29" s="2150">
        <v>682.52947918771679</v>
      </c>
      <c r="F29" s="2150">
        <v>580.60148950835912</v>
      </c>
      <c r="G29" s="2150">
        <v>0</v>
      </c>
      <c r="H29" s="2150">
        <v>0</v>
      </c>
      <c r="I29" s="2150">
        <v>1998.5645057333754</v>
      </c>
      <c r="J29" s="2150">
        <v>978.69648171672702</v>
      </c>
      <c r="K29" s="2150">
        <v>0</v>
      </c>
      <c r="L29" s="2150">
        <v>0</v>
      </c>
      <c r="M29" s="2275">
        <v>0</v>
      </c>
      <c r="N29" s="2276">
        <f t="shared" si="0"/>
        <v>4449.4966474886251</v>
      </c>
      <c r="O29" s="1738"/>
      <c r="P29" s="2177"/>
    </row>
    <row r="30" spans="1:16" ht="14.25">
      <c r="A30" s="2277" t="s">
        <v>303</v>
      </c>
      <c r="B30" s="2150">
        <v>94.078296567568103</v>
      </c>
      <c r="C30" s="2150">
        <v>0</v>
      </c>
      <c r="D30" s="2150">
        <v>983.19345059947841</v>
      </c>
      <c r="E30" s="2150">
        <v>3516.2756025087428</v>
      </c>
      <c r="F30" s="2150">
        <v>2991.159963915622</v>
      </c>
      <c r="G30" s="2150">
        <v>0</v>
      </c>
      <c r="H30" s="2150">
        <v>0</v>
      </c>
      <c r="I30" s="2150">
        <v>10296.263862351696</v>
      </c>
      <c r="J30" s="2150">
        <v>5042.0775451593181</v>
      </c>
      <c r="K30" s="2150">
        <v>0</v>
      </c>
      <c r="L30" s="2150">
        <v>0</v>
      </c>
      <c r="M30" s="2275">
        <v>0</v>
      </c>
      <c r="N30" s="2276">
        <f t="shared" si="0"/>
        <v>22923.048721102426</v>
      </c>
      <c r="O30" s="1738"/>
      <c r="P30" s="2177"/>
    </row>
    <row r="31" spans="1:16" ht="14.25">
      <c r="A31" s="2274" t="s">
        <v>363</v>
      </c>
      <c r="B31" s="2150">
        <v>2.1796899580122635</v>
      </c>
      <c r="C31" s="2150">
        <v>0</v>
      </c>
      <c r="D31" s="2150">
        <v>22.779503554424387</v>
      </c>
      <c r="E31" s="2150">
        <v>81.46821211720362</v>
      </c>
      <c r="F31" s="2150">
        <v>69.30186423467616</v>
      </c>
      <c r="G31" s="2150">
        <v>0</v>
      </c>
      <c r="H31" s="2150">
        <v>0</v>
      </c>
      <c r="I31" s="2150">
        <v>238.55303257637087</v>
      </c>
      <c r="J31" s="2150">
        <v>116.8193535988359</v>
      </c>
      <c r="K31" s="2150">
        <v>0</v>
      </c>
      <c r="L31" s="2150">
        <v>0</v>
      </c>
      <c r="M31" s="2275">
        <v>0</v>
      </c>
      <c r="N31" s="2276">
        <f t="shared" si="0"/>
        <v>531.10165603952328</v>
      </c>
      <c r="O31" s="1738"/>
      <c r="P31" s="2177"/>
    </row>
    <row r="32" spans="1:16" ht="14.25">
      <c r="A32" s="2274" t="s">
        <v>342</v>
      </c>
      <c r="B32" s="2150">
        <v>131.6645656295286</v>
      </c>
      <c r="C32" s="2150">
        <v>0</v>
      </c>
      <c r="D32" s="2150">
        <v>1376.0000268500182</v>
      </c>
      <c r="E32" s="2150">
        <v>4921.1020684830637</v>
      </c>
      <c r="F32" s="2150">
        <v>4186.1916270405018</v>
      </c>
      <c r="G32" s="2150">
        <v>0</v>
      </c>
      <c r="H32" s="2150">
        <v>0</v>
      </c>
      <c r="I32" s="2150">
        <v>14409.839022434924</v>
      </c>
      <c r="J32" s="2150">
        <v>7056.4941551318107</v>
      </c>
      <c r="K32" s="2150">
        <v>0</v>
      </c>
      <c r="L32" s="2150">
        <v>0</v>
      </c>
      <c r="M32" s="2275">
        <v>0</v>
      </c>
      <c r="N32" s="2276">
        <f t="shared" si="0"/>
        <v>32081.291465569848</v>
      </c>
      <c r="O32" s="1738"/>
      <c r="P32" s="2177"/>
    </row>
    <row r="33" spans="1:16" ht="14.25">
      <c r="A33" s="2274" t="s">
        <v>364</v>
      </c>
      <c r="B33" s="2150">
        <v>7.6603875077136436</v>
      </c>
      <c r="C33" s="2150">
        <v>0</v>
      </c>
      <c r="D33" s="2150">
        <v>80.057176856181741</v>
      </c>
      <c r="E33" s="2150">
        <v>286.31506608743149</v>
      </c>
      <c r="F33" s="2150">
        <v>243.55717797989388</v>
      </c>
      <c r="G33" s="2150">
        <v>0</v>
      </c>
      <c r="H33" s="2150">
        <v>0</v>
      </c>
      <c r="I33" s="2150">
        <v>838.38009344306761</v>
      </c>
      <c r="J33" s="2150">
        <v>410.55449821119504</v>
      </c>
      <c r="K33" s="2150">
        <v>0</v>
      </c>
      <c r="L33" s="2150">
        <v>0</v>
      </c>
      <c r="M33" s="2275">
        <v>0</v>
      </c>
      <c r="N33" s="2276">
        <f t="shared" si="0"/>
        <v>1866.5244000854834</v>
      </c>
      <c r="O33" s="1738"/>
      <c r="P33" s="2177"/>
    </row>
    <row r="34" spans="1:16" ht="14.25">
      <c r="A34" s="2274" t="s">
        <v>435</v>
      </c>
      <c r="B34" s="2150">
        <v>0.86574006269418946</v>
      </c>
      <c r="C34" s="2150">
        <v>0</v>
      </c>
      <c r="D34" s="2150">
        <v>9.0476761444248162</v>
      </c>
      <c r="E34" s="2150">
        <v>32.357948343373785</v>
      </c>
      <c r="F34" s="2150">
        <v>27.525657980305834</v>
      </c>
      <c r="G34" s="2150">
        <v>0</v>
      </c>
      <c r="H34" s="2150">
        <v>0</v>
      </c>
      <c r="I34" s="2150">
        <v>94.749676035069569</v>
      </c>
      <c r="J34" s="2150">
        <v>46.398889959918733</v>
      </c>
      <c r="K34" s="2150">
        <v>0</v>
      </c>
      <c r="L34" s="2150">
        <v>0</v>
      </c>
      <c r="M34" s="2275">
        <v>0</v>
      </c>
      <c r="N34" s="2276">
        <f t="shared" si="0"/>
        <v>210.94558852578695</v>
      </c>
      <c r="O34" s="1738"/>
      <c r="P34" s="2177"/>
    </row>
    <row r="35" spans="1:16" ht="14.25">
      <c r="A35" s="2274" t="s">
        <v>366</v>
      </c>
      <c r="B35" s="2150">
        <v>3.4230472457621617</v>
      </c>
      <c r="C35" s="2150">
        <v>0</v>
      </c>
      <c r="D35" s="2150">
        <v>35.773581749631141</v>
      </c>
      <c r="E35" s="2150">
        <v>127.9400026961965</v>
      </c>
      <c r="F35" s="2150">
        <v>108.83362315942588</v>
      </c>
      <c r="G35" s="2150">
        <v>0</v>
      </c>
      <c r="H35" s="2150">
        <v>0</v>
      </c>
      <c r="I35" s="2150">
        <v>374.63048271022188</v>
      </c>
      <c r="J35" s="2150">
        <v>183.45644302223354</v>
      </c>
      <c r="K35" s="2150">
        <v>0</v>
      </c>
      <c r="L35" s="2150">
        <v>0</v>
      </c>
      <c r="M35" s="2275">
        <v>0</v>
      </c>
      <c r="N35" s="2276">
        <f t="shared" si="0"/>
        <v>834.05718058347111</v>
      </c>
      <c r="O35" s="1738"/>
      <c r="P35" s="2177"/>
    </row>
    <row r="36" spans="1:16" ht="14.25">
      <c r="A36" s="2277" t="s">
        <v>367</v>
      </c>
      <c r="B36" s="2150">
        <v>0.22575385515513977</v>
      </c>
      <c r="C36" s="2150">
        <v>0</v>
      </c>
      <c r="D36" s="2150">
        <v>2.359308362654108</v>
      </c>
      <c r="E36" s="2150">
        <v>8.4377885443980709</v>
      </c>
      <c r="F36" s="2150">
        <v>7.1777011051074533</v>
      </c>
      <c r="G36" s="2150">
        <v>0</v>
      </c>
      <c r="H36" s="2150">
        <v>0</v>
      </c>
      <c r="I36" s="2150">
        <v>24.707305993269326</v>
      </c>
      <c r="J36" s="2150">
        <v>12.099160862179961</v>
      </c>
      <c r="K36" s="2150">
        <v>0</v>
      </c>
      <c r="L36" s="2150">
        <v>0</v>
      </c>
      <c r="M36" s="2275">
        <v>0</v>
      </c>
      <c r="N36" s="2276">
        <f t="shared" si="0"/>
        <v>55.007018722764059</v>
      </c>
      <c r="O36" s="1738"/>
      <c r="P36" s="2177"/>
    </row>
    <row r="37" spans="1:16" ht="14.25">
      <c r="A37" s="2278" t="s">
        <v>350</v>
      </c>
      <c r="B37" s="2150">
        <v>7.5639405505076791</v>
      </c>
      <c r="C37" s="2150">
        <v>0</v>
      </c>
      <c r="D37" s="2150">
        <v>79.049229007263719</v>
      </c>
      <c r="E37" s="2150">
        <v>282.71025929423064</v>
      </c>
      <c r="F37" s="2150">
        <v>240.49070794842635</v>
      </c>
      <c r="G37" s="2150">
        <v>0</v>
      </c>
      <c r="H37" s="2150">
        <v>0</v>
      </c>
      <c r="I37" s="2150">
        <v>827.82459492380667</v>
      </c>
      <c r="J37" s="2150">
        <v>405.38547352676244</v>
      </c>
      <c r="K37" s="2150">
        <v>0</v>
      </c>
      <c r="L37" s="2150">
        <v>0</v>
      </c>
      <c r="M37" s="2275">
        <v>0</v>
      </c>
      <c r="N37" s="2276">
        <f t="shared" si="0"/>
        <v>1843.0242052509975</v>
      </c>
      <c r="O37" s="1738"/>
      <c r="P37" s="2177"/>
    </row>
    <row r="38" spans="1:16" ht="14.25">
      <c r="A38" s="2278" t="s">
        <v>368</v>
      </c>
      <c r="B38" s="2150">
        <v>3.0963200762747713</v>
      </c>
      <c r="C38" s="2150">
        <v>0</v>
      </c>
      <c r="D38" s="2150">
        <v>32.359021485540978</v>
      </c>
      <c r="E38" s="2150">
        <v>115.7282299849408</v>
      </c>
      <c r="F38" s="2150">
        <v>98.445539359542749</v>
      </c>
      <c r="G38" s="2150">
        <v>0</v>
      </c>
      <c r="H38" s="2150">
        <v>0</v>
      </c>
      <c r="I38" s="2150">
        <v>338.8722975519122</v>
      </c>
      <c r="J38" s="2150">
        <v>165.94566971138107</v>
      </c>
      <c r="K38" s="2150">
        <v>0</v>
      </c>
      <c r="L38" s="2150">
        <v>0</v>
      </c>
      <c r="M38" s="2275">
        <v>0</v>
      </c>
      <c r="N38" s="2276">
        <f t="shared" si="0"/>
        <v>754.44707816959249</v>
      </c>
      <c r="O38" s="1738"/>
      <c r="P38" s="2177"/>
    </row>
    <row r="39" spans="1:16" ht="14.25">
      <c r="A39" s="2279" t="s">
        <v>1479</v>
      </c>
      <c r="B39" s="2151">
        <v>1.5733641601916282</v>
      </c>
      <c r="C39" s="2150">
        <v>0</v>
      </c>
      <c r="D39" s="2151">
        <v>16.442913978542766</v>
      </c>
      <c r="E39" s="2150">
        <v>58.806145648800729</v>
      </c>
      <c r="F39" s="2151">
        <v>50.024118806667467</v>
      </c>
      <c r="G39" s="2150">
        <v>0</v>
      </c>
      <c r="H39" s="2150">
        <v>0</v>
      </c>
      <c r="I39" s="2152">
        <v>172.19457766505715</v>
      </c>
      <c r="J39" s="2150">
        <v>84.323636714266698</v>
      </c>
      <c r="K39" s="2150">
        <v>0</v>
      </c>
      <c r="L39" s="2150">
        <v>0</v>
      </c>
      <c r="M39" s="2275">
        <v>0</v>
      </c>
      <c r="N39" s="2276">
        <f t="shared" si="0"/>
        <v>383.36475697352643</v>
      </c>
      <c r="O39" s="1738"/>
      <c r="P39" s="2177"/>
    </row>
    <row r="40" spans="1:16" ht="14.25">
      <c r="A40" s="2279" t="s">
        <v>1558</v>
      </c>
      <c r="B40" s="2151">
        <v>8.1085317040434006</v>
      </c>
      <c r="C40" s="2150">
        <v>0</v>
      </c>
      <c r="D40" s="2151">
        <v>84.740642169981626</v>
      </c>
      <c r="E40" s="2150">
        <v>303.06492829213727</v>
      </c>
      <c r="F40" s="2151">
        <v>257.80563938948126</v>
      </c>
      <c r="G40" s="2150">
        <v>0</v>
      </c>
      <c r="H40" s="2150">
        <v>0</v>
      </c>
      <c r="I40" s="2152">
        <v>887.42659047948803</v>
      </c>
      <c r="J40" s="2150">
        <v>434.57255414702803</v>
      </c>
      <c r="K40" s="2150">
        <v>0</v>
      </c>
      <c r="L40" s="2150">
        <v>0</v>
      </c>
      <c r="M40" s="2275">
        <v>0</v>
      </c>
      <c r="N40" s="2276">
        <f t="shared" si="0"/>
        <v>1975.7188861821598</v>
      </c>
      <c r="O40" s="1738"/>
      <c r="P40" s="2177"/>
    </row>
    <row r="41" spans="1:16" ht="14.25">
      <c r="A41" s="2279" t="s">
        <v>1777</v>
      </c>
      <c r="B41" s="2151">
        <v>17.689102077498323</v>
      </c>
      <c r="C41" s="2150">
        <v>0</v>
      </c>
      <c r="D41" s="2151">
        <v>184.86526589149054</v>
      </c>
      <c r="E41" s="2150">
        <v>661.14885509987414</v>
      </c>
      <c r="F41" s="2151">
        <v>562.41381766333757</v>
      </c>
      <c r="G41" s="2150">
        <v>0</v>
      </c>
      <c r="H41" s="2150">
        <v>0</v>
      </c>
      <c r="I41" s="2152">
        <v>1935.9583360141655</v>
      </c>
      <c r="J41" s="2150">
        <v>948.03825784545541</v>
      </c>
      <c r="K41" s="2150">
        <v>0</v>
      </c>
      <c r="L41" s="2150">
        <v>0</v>
      </c>
      <c r="M41" s="2275">
        <v>0</v>
      </c>
      <c r="N41" s="2276">
        <f t="shared" si="0"/>
        <v>4310.1136345918212</v>
      </c>
      <c r="O41" s="1738"/>
      <c r="P41" s="2177"/>
    </row>
    <row r="42" spans="1:16" ht="14.25">
      <c r="A42" s="2279" t="s">
        <v>1806</v>
      </c>
      <c r="B42" s="2151">
        <v>0</v>
      </c>
      <c r="C42" s="2150">
        <v>0</v>
      </c>
      <c r="D42" s="2151">
        <v>0</v>
      </c>
      <c r="E42" s="2150">
        <v>0</v>
      </c>
      <c r="F42" s="2151">
        <v>0</v>
      </c>
      <c r="G42" s="2150">
        <v>0</v>
      </c>
      <c r="H42" s="2150">
        <v>0</v>
      </c>
      <c r="I42" s="2152">
        <v>0</v>
      </c>
      <c r="J42" s="2150">
        <v>0</v>
      </c>
      <c r="K42" s="2150">
        <v>0</v>
      </c>
      <c r="L42" s="2150">
        <v>0</v>
      </c>
      <c r="M42" s="2275">
        <v>0</v>
      </c>
      <c r="N42" s="2276">
        <f t="shared" si="0"/>
        <v>0</v>
      </c>
      <c r="O42" s="1738"/>
      <c r="P42" s="2177"/>
    </row>
    <row r="43" spans="1:16" ht="14.25">
      <c r="A43" s="2279" t="s">
        <v>1807</v>
      </c>
      <c r="B43" s="2151">
        <v>0</v>
      </c>
      <c r="C43" s="2150">
        <v>0</v>
      </c>
      <c r="D43" s="2151">
        <v>0</v>
      </c>
      <c r="E43" s="2150">
        <v>0</v>
      </c>
      <c r="F43" s="2151">
        <v>0</v>
      </c>
      <c r="G43" s="2150">
        <v>0</v>
      </c>
      <c r="H43" s="2150">
        <v>0</v>
      </c>
      <c r="I43" s="2152">
        <v>0</v>
      </c>
      <c r="J43" s="2150">
        <v>0</v>
      </c>
      <c r="K43" s="2150">
        <v>0</v>
      </c>
      <c r="L43" s="2150">
        <v>0</v>
      </c>
      <c r="M43" s="2275">
        <v>0</v>
      </c>
      <c r="N43" s="2276">
        <f t="shared" si="0"/>
        <v>0</v>
      </c>
      <c r="O43" s="1738"/>
      <c r="P43" s="2177"/>
    </row>
    <row r="44" spans="1:16" ht="14.25">
      <c r="A44" s="2280" t="s">
        <v>1808</v>
      </c>
      <c r="B44" s="2281">
        <v>0</v>
      </c>
      <c r="C44" s="2282">
        <v>0</v>
      </c>
      <c r="D44" s="2281">
        <v>0</v>
      </c>
      <c r="E44" s="2282">
        <v>0</v>
      </c>
      <c r="F44" s="2281">
        <v>0</v>
      </c>
      <c r="G44" s="2282">
        <v>0</v>
      </c>
      <c r="H44" s="2282">
        <v>0</v>
      </c>
      <c r="I44" s="2283">
        <v>0</v>
      </c>
      <c r="J44" s="2282">
        <v>0</v>
      </c>
      <c r="K44" s="2282">
        <v>0</v>
      </c>
      <c r="L44" s="2282">
        <v>0</v>
      </c>
      <c r="M44" s="2284">
        <v>0</v>
      </c>
      <c r="N44" s="2302">
        <f t="shared" si="0"/>
        <v>0</v>
      </c>
      <c r="O44" s="1738"/>
      <c r="P44" s="2177"/>
    </row>
    <row r="45" spans="1:16" ht="14.25">
      <c r="A45" s="2188"/>
      <c r="B45" s="1422"/>
      <c r="C45" s="2285"/>
      <c r="D45" s="1422"/>
      <c r="E45" s="2285"/>
      <c r="F45" s="1422"/>
      <c r="G45" s="2285"/>
      <c r="H45" s="2285"/>
      <c r="I45" s="2286"/>
      <c r="J45" s="2285"/>
      <c r="K45" s="2285"/>
      <c r="L45" s="2285"/>
      <c r="M45" s="2287"/>
      <c r="N45" s="2273"/>
    </row>
    <row r="46" spans="1:16" ht="14.25">
      <c r="A46" s="2188" t="s">
        <v>766</v>
      </c>
      <c r="B46" s="2185">
        <f>SUM(B14:B44)</f>
        <v>3739.9300000000003</v>
      </c>
      <c r="C46" s="2185">
        <f t="shared" ref="C46:N46" si="1">SUM(C14:C44)</f>
        <v>0</v>
      </c>
      <c r="D46" s="2185">
        <f t="shared" si="1"/>
        <v>39085.26</v>
      </c>
      <c r="E46" s="2185">
        <f t="shared" si="1"/>
        <v>139783.83000000002</v>
      </c>
      <c r="F46" s="2185">
        <f t="shared" si="1"/>
        <v>118908.71</v>
      </c>
      <c r="G46" s="2185">
        <f t="shared" si="1"/>
        <v>0</v>
      </c>
      <c r="H46" s="2185">
        <f t="shared" si="1"/>
        <v>0</v>
      </c>
      <c r="I46" s="2185">
        <f t="shared" si="1"/>
        <v>409311.26000000007</v>
      </c>
      <c r="J46" s="2185">
        <f t="shared" si="1"/>
        <v>200439.61</v>
      </c>
      <c r="K46" s="2185">
        <f t="shared" si="1"/>
        <v>0</v>
      </c>
      <c r="L46" s="2185">
        <f t="shared" si="1"/>
        <v>0</v>
      </c>
      <c r="M46" s="2185">
        <f t="shared" si="1"/>
        <v>0</v>
      </c>
      <c r="N46" s="2185">
        <f t="shared" si="1"/>
        <v>911268.6</v>
      </c>
    </row>
    <row r="47" spans="1:16" ht="13.5" thickBot="1">
      <c r="A47" s="2191"/>
      <c r="B47" s="2174"/>
      <c r="C47" s="2173"/>
      <c r="D47" s="2174"/>
      <c r="E47" s="2173"/>
      <c r="F47" s="2174"/>
      <c r="G47" s="2173"/>
      <c r="H47" s="2173"/>
      <c r="I47" s="2175"/>
      <c r="J47" s="2173"/>
      <c r="K47" s="2173"/>
      <c r="L47" s="2173"/>
      <c r="M47" s="2288"/>
      <c r="N47" s="2289"/>
    </row>
    <row r="48" spans="1:16">
      <c r="B48" s="2177"/>
      <c r="C48" s="2177"/>
      <c r="D48" s="2177"/>
      <c r="E48" s="2177"/>
      <c r="F48" s="2177"/>
      <c r="G48" s="2177"/>
      <c r="H48" s="2177"/>
      <c r="I48" s="2177"/>
      <c r="J48" s="2177"/>
      <c r="K48" s="2177"/>
      <c r="L48" s="2177"/>
      <c r="M48" s="2177"/>
      <c r="N48" s="2177"/>
    </row>
    <row r="49" spans="1:14">
      <c r="A49" s="2178"/>
    </row>
    <row r="50" spans="1:14" ht="13.5" thickBot="1">
      <c r="D50" s="2179"/>
      <c r="E50" s="2179"/>
      <c r="F50" s="2179"/>
      <c r="G50" s="2179"/>
      <c r="H50" s="2179"/>
      <c r="I50" s="2179"/>
      <c r="J50" s="2179"/>
      <c r="K50" s="2179"/>
      <c r="L50" s="2179"/>
      <c r="M50" s="2179"/>
    </row>
    <row r="51" spans="1:14">
      <c r="A51" s="2111"/>
      <c r="B51" s="2360" t="s">
        <v>1861</v>
      </c>
      <c r="C51" s="2360"/>
      <c r="D51" s="2360"/>
      <c r="E51" s="2360"/>
      <c r="F51" s="2360"/>
      <c r="G51" s="2360"/>
      <c r="H51" s="2360"/>
      <c r="I51" s="2360"/>
      <c r="J51" s="2360"/>
      <c r="K51" s="2360"/>
      <c r="L51" s="2360"/>
      <c r="M51" s="2360"/>
      <c r="N51" s="2361"/>
    </row>
    <row r="52" spans="1:14" ht="13.5" thickBot="1">
      <c r="A52" s="2112"/>
      <c r="B52" s="2354" t="s">
        <v>1863</v>
      </c>
      <c r="C52" s="2384"/>
      <c r="D52" s="2384"/>
      <c r="E52" s="2384"/>
      <c r="F52" s="2384"/>
      <c r="G52" s="2384"/>
      <c r="H52" s="2384"/>
      <c r="I52" s="2384"/>
      <c r="J52" s="2384"/>
      <c r="K52" s="2384"/>
      <c r="L52" s="2384"/>
      <c r="M52" s="2384"/>
      <c r="N52" s="2385"/>
    </row>
    <row r="53" spans="1:14">
      <c r="A53" s="2112" t="s">
        <v>0</v>
      </c>
      <c r="B53" s="2116" t="s">
        <v>779</v>
      </c>
      <c r="C53" s="2261" t="s">
        <v>774</v>
      </c>
      <c r="D53" s="2261" t="s">
        <v>778</v>
      </c>
      <c r="E53" s="2261" t="s">
        <v>777</v>
      </c>
      <c r="F53" s="2262" t="s">
        <v>776</v>
      </c>
      <c r="G53" s="2261" t="s">
        <v>205</v>
      </c>
      <c r="H53" s="2263" t="s">
        <v>775</v>
      </c>
      <c r="I53" s="2264" t="s">
        <v>773</v>
      </c>
      <c r="J53" s="2264" t="s">
        <v>774</v>
      </c>
      <c r="K53" s="2264"/>
      <c r="L53" s="2290"/>
      <c r="M53" s="1622"/>
      <c r="N53" s="2127" t="s">
        <v>369</v>
      </c>
    </row>
    <row r="54" spans="1:14" ht="38.25">
      <c r="A54" s="2112"/>
      <c r="B54" s="2266"/>
      <c r="C54" s="2267"/>
      <c r="D54" s="2267"/>
      <c r="E54" s="2267"/>
      <c r="F54" s="2266"/>
      <c r="G54" s="2267"/>
      <c r="H54" s="2267"/>
      <c r="I54" s="2268" t="s">
        <v>1503</v>
      </c>
      <c r="J54" s="2268" t="s">
        <v>1502</v>
      </c>
      <c r="K54" s="2268"/>
      <c r="L54" s="2268"/>
      <c r="M54" s="2291"/>
      <c r="N54" s="2112"/>
    </row>
    <row r="55" spans="1:14">
      <c r="A55" s="2112"/>
      <c r="B55" s="2128" t="s">
        <v>782</v>
      </c>
      <c r="C55" s="2129" t="s">
        <v>782</v>
      </c>
      <c r="D55" s="2129" t="s">
        <v>782</v>
      </c>
      <c r="E55" s="2129" t="s">
        <v>782</v>
      </c>
      <c r="F55" s="2129" t="s">
        <v>782</v>
      </c>
      <c r="G55" s="2129" t="s">
        <v>782</v>
      </c>
      <c r="H55" s="2129" t="s">
        <v>782</v>
      </c>
      <c r="I55" s="2129" t="s">
        <v>783</v>
      </c>
      <c r="J55" s="2129" t="s">
        <v>783</v>
      </c>
      <c r="K55" s="2129"/>
      <c r="L55" s="2129"/>
      <c r="M55" s="2270"/>
      <c r="N55" s="2112"/>
    </row>
    <row r="56" spans="1:14" ht="13.5" thickBot="1">
      <c r="A56" s="2112"/>
      <c r="B56" s="2132"/>
      <c r="C56" s="2133"/>
      <c r="D56" s="2133"/>
      <c r="E56" s="2133"/>
      <c r="F56" s="2133"/>
      <c r="G56" s="2133"/>
      <c r="H56" s="2133"/>
      <c r="I56" s="2133"/>
      <c r="J56" s="2133"/>
      <c r="K56" s="2133"/>
      <c r="L56" s="2133"/>
      <c r="M56" s="2292"/>
      <c r="N56" s="2137"/>
    </row>
    <row r="57" spans="1:14">
      <c r="A57" s="2182"/>
      <c r="B57" s="2293"/>
      <c r="C57" s="2140"/>
      <c r="D57" s="2140"/>
      <c r="E57" s="2140"/>
      <c r="F57" s="2140"/>
      <c r="G57" s="2140"/>
      <c r="H57" s="2140"/>
      <c r="I57" s="2140"/>
      <c r="J57" s="2140"/>
      <c r="K57" s="2140"/>
      <c r="L57" s="2140"/>
      <c r="M57" s="2142"/>
      <c r="N57" s="2111"/>
    </row>
    <row r="58" spans="1:14" ht="14.25">
      <c r="A58" s="2183" t="s">
        <v>12</v>
      </c>
      <c r="B58" s="2184">
        <f>+'4C'!C15-'4D'!B14</f>
        <v>10.567256515971252</v>
      </c>
      <c r="C58" s="2184">
        <f>+'4C'!D15-'4D'!C14</f>
        <v>0</v>
      </c>
      <c r="D58" s="2184">
        <f>+'4C'!E15-'4D'!D14</f>
        <v>110.43628314258012</v>
      </c>
      <c r="E58" s="2184">
        <f>+'4C'!F15-'4D'!E14</f>
        <v>394.96236250275206</v>
      </c>
      <c r="F58" s="2184">
        <f>+'4C'!G15-'4D'!F14</f>
        <v>335.97924040108637</v>
      </c>
      <c r="G58" s="2184">
        <f>+'4C'!H15-'4D'!G14</f>
        <v>0</v>
      </c>
      <c r="H58" s="2184">
        <f>+'4C'!I15-'4D'!H14</f>
        <v>0</v>
      </c>
      <c r="I58" s="2184">
        <f>+'4C'!J15-'4D'!I14</f>
        <v>1156.518191328556</v>
      </c>
      <c r="J58" s="2184">
        <f>+'4C'!K15-'4D'!J14</f>
        <v>566.34663612186159</v>
      </c>
      <c r="K58" s="2184"/>
      <c r="L58" s="2184"/>
      <c r="M58" s="2184"/>
      <c r="N58" s="2148">
        <f>SUM(B58:M58)</f>
        <v>2574.8099700128073</v>
      </c>
    </row>
    <row r="59" spans="1:14" ht="14.25">
      <c r="A59" s="2183" t="s">
        <v>39</v>
      </c>
      <c r="B59" s="2184">
        <f>+'4C'!C16-'4D'!B15</f>
        <v>-0.30919962714540361</v>
      </c>
      <c r="C59" s="2184">
        <f>+'4C'!D16-'4D'!C15</f>
        <v>0</v>
      </c>
      <c r="D59" s="2184">
        <f>+'4C'!E16-'4D'!D15</f>
        <v>-3.2313834266642516</v>
      </c>
      <c r="E59" s="2184">
        <f>+'4C'!F16-'4D'!E15</f>
        <v>-11.556662321741896</v>
      </c>
      <c r="F59" s="2184">
        <f>+'4C'!G16-'4D'!F15</f>
        <v>-9.8308066718782356</v>
      </c>
      <c r="G59" s="2184">
        <f>+'4C'!H16-'4D'!G15</f>
        <v>0</v>
      </c>
      <c r="H59" s="2184">
        <f>+'4C'!I16-'4D'!H15</f>
        <v>0</v>
      </c>
      <c r="I59" s="2184">
        <f>+'4C'!J16-'4D'!I15</f>
        <v>-33.839908495181589</v>
      </c>
      <c r="J59" s="2184">
        <f>+'4C'!K16-'4D'!J15</f>
        <v>-16.571393763304513</v>
      </c>
      <c r="K59" s="2184"/>
      <c r="L59" s="2184"/>
      <c r="M59" s="2184"/>
      <c r="N59" s="2148">
        <f t="shared" ref="N59:N88" si="2">SUM(B59:M59)</f>
        <v>-75.33935430591589</v>
      </c>
    </row>
    <row r="60" spans="1:14" ht="14.25">
      <c r="A60" s="2183" t="s">
        <v>99</v>
      </c>
      <c r="B60" s="2184">
        <f>+'4C'!C17-'4D'!B16</f>
        <v>-2.4601958485575892E-2</v>
      </c>
      <c r="C60" s="2184">
        <f>+'4C'!D17-'4D'!C16</f>
        <v>0</v>
      </c>
      <c r="D60" s="2184">
        <f>+'4C'!E17-'4D'!D16</f>
        <v>-0.25711014482033079</v>
      </c>
      <c r="E60" s="2184">
        <f>+'4C'!F17-'4D'!E16</f>
        <v>-0.91952415756895789</v>
      </c>
      <c r="F60" s="2184">
        <f>+'4C'!G17-'4D'!F16</f>
        <v>-0.78220371691304535</v>
      </c>
      <c r="G60" s="2184">
        <f>+'4C'!H17-'4D'!G16</f>
        <v>0</v>
      </c>
      <c r="H60" s="2184">
        <f>+'4C'!I17-'4D'!H16</f>
        <v>0</v>
      </c>
      <c r="I60" s="2184">
        <f>+'4C'!J17-'4D'!I16</f>
        <v>-2.692525963373555</v>
      </c>
      <c r="J60" s="2184">
        <f>+'4C'!K17-'4D'!J16</f>
        <v>-1.3185292142061371</v>
      </c>
      <c r="K60" s="2184"/>
      <c r="L60" s="2184"/>
      <c r="M60" s="2184"/>
      <c r="N60" s="2148">
        <f t="shared" si="2"/>
        <v>-5.994495155367602</v>
      </c>
    </row>
    <row r="61" spans="1:14" ht="14.25">
      <c r="A61" s="2183" t="s">
        <v>132</v>
      </c>
      <c r="B61" s="2184">
        <f>+'4C'!C18-'4D'!B17</f>
        <v>-0.11929091046471285</v>
      </c>
      <c r="C61" s="2184">
        <f>+'4C'!D18-'4D'!C17</f>
        <v>0</v>
      </c>
      <c r="D61" s="2184">
        <f>+'4C'!E18-'4D'!D17</f>
        <v>-1.2466854329227317</v>
      </c>
      <c r="E61" s="2184">
        <f>+'4C'!F18-'4D'!E17</f>
        <v>-4.4586236504273984</v>
      </c>
      <c r="F61" s="2184">
        <f>+'4C'!G18-'4D'!F17</f>
        <v>-3.7927790835892665</v>
      </c>
      <c r="G61" s="2184">
        <f>+'4C'!H18-'4D'!G17</f>
        <v>0</v>
      </c>
      <c r="H61" s="2184">
        <f>+'4C'!I18-'4D'!H17</f>
        <v>0</v>
      </c>
      <c r="I61" s="2184">
        <f>+'4C'!J18-'4D'!I17</f>
        <v>-13.055622128988034</v>
      </c>
      <c r="J61" s="2184">
        <f>+'4C'!K18-'4D'!J17</f>
        <v>-6.3933345196564915</v>
      </c>
      <c r="K61" s="2184"/>
      <c r="L61" s="2184"/>
      <c r="M61" s="2184"/>
      <c r="N61" s="2148">
        <f t="shared" si="2"/>
        <v>-29.066335726048635</v>
      </c>
    </row>
    <row r="62" spans="1:14" ht="14.25">
      <c r="A62" s="2183" t="s">
        <v>148</v>
      </c>
      <c r="B62" s="2184">
        <f>+'4C'!C19-'4D'!B18</f>
        <v>-5.5563472208405074E-2</v>
      </c>
      <c r="C62" s="2184">
        <f>+'4C'!D19-'4D'!C18</f>
        <v>0</v>
      </c>
      <c r="D62" s="2184">
        <f>+'4C'!E19-'4D'!D18</f>
        <v>-0.58068272875925686</v>
      </c>
      <c r="E62" s="2184">
        <f>+'4C'!F19-'4D'!E18</f>
        <v>-2.0767434025210605</v>
      </c>
      <c r="F62" s="2184">
        <f>+'4C'!G19-'4D'!F18</f>
        <v>-1.7666054721412365</v>
      </c>
      <c r="G62" s="2184">
        <f>+'4C'!H19-'4D'!G18</f>
        <v>0</v>
      </c>
      <c r="H62" s="2184">
        <f>+'4C'!I19-'4D'!H18</f>
        <v>0</v>
      </c>
      <c r="I62" s="2184">
        <f>+'4C'!J19-'4D'!I18</f>
        <v>-6.0810643032345979</v>
      </c>
      <c r="J62" s="2184">
        <f>+'4C'!K19-'4D'!J18</f>
        <v>-2.9778954952889762</v>
      </c>
      <c r="K62" s="2184"/>
      <c r="L62" s="2184"/>
      <c r="M62" s="2184"/>
      <c r="N62" s="2148">
        <f t="shared" si="2"/>
        <v>-13.538554874153533</v>
      </c>
    </row>
    <row r="63" spans="1:14" ht="14.25">
      <c r="A63" s="2183" t="s">
        <v>221</v>
      </c>
      <c r="B63" s="2184">
        <f>+'4C'!C20-'4D'!B19</f>
        <v>-6.234416714900135</v>
      </c>
      <c r="C63" s="2184">
        <f>+'4C'!D20-'4D'!C19</f>
        <v>0</v>
      </c>
      <c r="D63" s="2184">
        <f>+'4C'!E20-'4D'!D19</f>
        <v>-65.154641463936059</v>
      </c>
      <c r="E63" s="2184">
        <f>+'4C'!F20-'4D'!E19</f>
        <v>-233.01790306897601</v>
      </c>
      <c r="F63" s="2184">
        <f>+'4C'!G20-'4D'!F19</f>
        <v>-198.21933810825431</v>
      </c>
      <c r="G63" s="2184">
        <f>+'4C'!H20-'4D'!G19</f>
        <v>0</v>
      </c>
      <c r="H63" s="2184">
        <f>+'4C'!I20-'4D'!H19</f>
        <v>0</v>
      </c>
      <c r="I63" s="2184">
        <f>+'4C'!J20-'4D'!I19</f>
        <v>-682.31677088631113</v>
      </c>
      <c r="J63" s="2184">
        <f>+'4C'!K20-'4D'!J19</f>
        <v>-334.13033262976387</v>
      </c>
      <c r="K63" s="2184"/>
      <c r="L63" s="2184"/>
      <c r="M63" s="2184"/>
      <c r="N63" s="2148">
        <f t="shared" si="2"/>
        <v>-1519.0734028721415</v>
      </c>
    </row>
    <row r="64" spans="1:14" ht="14.25">
      <c r="A64" s="2183" t="s">
        <v>92</v>
      </c>
      <c r="B64" s="2184">
        <f>+'4C'!C21-'4D'!B20</f>
        <v>-3.2098038476069863</v>
      </c>
      <c r="C64" s="2184">
        <f>+'4C'!D21-'4D'!C20</f>
        <v>0</v>
      </c>
      <c r="D64" s="2184">
        <f>+'4C'!E21-'4D'!D20</f>
        <v>-33.545017669507004</v>
      </c>
      <c r="E64" s="2184">
        <f>+'4C'!F21-'4D'!E20</f>
        <v>-119.96980568279099</v>
      </c>
      <c r="F64" s="2184">
        <f>+'4C'!G21-'4D'!F20</f>
        <v>-102.05368412563422</v>
      </c>
      <c r="G64" s="2184">
        <f>+'4C'!H21-'4D'!G20</f>
        <v>0</v>
      </c>
      <c r="H64" s="2184">
        <f>+'4C'!I21-'4D'!H20</f>
        <v>0</v>
      </c>
      <c r="I64" s="2184">
        <f>+'4C'!J21-'4D'!I20</f>
        <v>-351.2923656904976</v>
      </c>
      <c r="J64" s="2184">
        <f>+'4C'!K21-'4D'!J20</f>
        <v>-172.02777361898308</v>
      </c>
      <c r="K64" s="2184"/>
      <c r="L64" s="2184"/>
      <c r="M64" s="2184"/>
      <c r="N64" s="2148">
        <f t="shared" si="2"/>
        <v>-782.09845063501984</v>
      </c>
    </row>
    <row r="65" spans="1:14" ht="14.25">
      <c r="A65" s="2183" t="s">
        <v>172</v>
      </c>
      <c r="B65" s="2184">
        <f>+'4C'!C22-'4D'!B21</f>
        <v>-4.0820427847336305E-2</v>
      </c>
      <c r="C65" s="2184">
        <f>+'4C'!D22-'4D'!C21</f>
        <v>0</v>
      </c>
      <c r="D65" s="2184">
        <f>+'4C'!E22-'4D'!D21</f>
        <v>-0.42660612250074337</v>
      </c>
      <c r="E65" s="2184">
        <f>+'4C'!F22-'4D'!E21</f>
        <v>-1.5257065631549267</v>
      </c>
      <c r="F65" s="2184">
        <f>+'4C'!G22-'4D'!F21</f>
        <v>-1.2978596970997387</v>
      </c>
      <c r="G65" s="2184">
        <f>+'4C'!H22-'4D'!G21</f>
        <v>0</v>
      </c>
      <c r="H65" s="2184">
        <f>+'4C'!I22-'4D'!H21</f>
        <v>0</v>
      </c>
      <c r="I65" s="2184">
        <f>+'4C'!J22-'4D'!I21</f>
        <v>-4.4675330169084191</v>
      </c>
      <c r="J65" s="2184">
        <f>+'4C'!K22-'4D'!J21</f>
        <v>-2.1877496738588889</v>
      </c>
      <c r="K65" s="2184"/>
      <c r="L65" s="2184"/>
      <c r="M65" s="2184"/>
      <c r="N65" s="2148">
        <f t="shared" si="2"/>
        <v>-9.946275501370053</v>
      </c>
    </row>
    <row r="66" spans="1:14" ht="14.25">
      <c r="A66" s="2183" t="s">
        <v>185</v>
      </c>
      <c r="B66" s="2184">
        <f>+'4C'!C23-'4D'!B22</f>
        <v>-1.996639593596683E-2</v>
      </c>
      <c r="C66" s="2184">
        <f>+'4C'!D23-'4D'!C22</f>
        <v>0</v>
      </c>
      <c r="D66" s="2184">
        <f>+'4C'!E23-'4D'!D22</f>
        <v>-0.20866480827726264</v>
      </c>
      <c r="E66" s="2184">
        <f>+'4C'!F23-'4D'!E22</f>
        <v>-0.74626511598580691</v>
      </c>
      <c r="F66" s="2184">
        <f>+'4C'!G23-'4D'!F22</f>
        <v>-0.63481893620905794</v>
      </c>
      <c r="G66" s="2184">
        <f>+'4C'!H23-'4D'!G22</f>
        <v>0</v>
      </c>
      <c r="H66" s="2184">
        <f>+'4C'!I23-'4D'!H22</f>
        <v>0</v>
      </c>
      <c r="I66" s="2184">
        <f>+'4C'!J23-'4D'!I22</f>
        <v>-2.1851934871010599</v>
      </c>
      <c r="J66" s="2184">
        <f>+'4C'!K23-'4D'!J22</f>
        <v>-1.0700886419031121</v>
      </c>
      <c r="K66" s="2184"/>
      <c r="L66" s="2184"/>
      <c r="M66" s="2184"/>
      <c r="N66" s="2148">
        <f t="shared" si="2"/>
        <v>-4.8649973854122663</v>
      </c>
    </row>
    <row r="67" spans="1:14" ht="14.25">
      <c r="A67" s="2183" t="s">
        <v>205</v>
      </c>
      <c r="B67" s="2184">
        <f>+'4C'!C24-'4D'!B23</f>
        <v>-2.4113664633290455E-2</v>
      </c>
      <c r="C67" s="2184">
        <f>+'4C'!D24-'4D'!C23</f>
        <v>0</v>
      </c>
      <c r="D67" s="2184">
        <f>+'4C'!E24-'4D'!D23</f>
        <v>-0.25200708348677381</v>
      </c>
      <c r="E67" s="2184">
        <f>+'4C'!F24-'4D'!E23</f>
        <v>-0.90127365960779571</v>
      </c>
      <c r="F67" s="2184">
        <f>+'4C'!G24-'4D'!F23</f>
        <v>-0.7666787225743974</v>
      </c>
      <c r="G67" s="2184">
        <f>+'4C'!H24-'4D'!G23</f>
        <v>0</v>
      </c>
      <c r="H67" s="2184">
        <f>+'4C'!I24-'4D'!H23</f>
        <v>0</v>
      </c>
      <c r="I67" s="2184">
        <f>+'4C'!J24-'4D'!I23</f>
        <v>-2.6390853449847782</v>
      </c>
      <c r="J67" s="2184">
        <f>+'4C'!K24-'4D'!J23</f>
        <v>-1.2923593582677313</v>
      </c>
      <c r="K67" s="2184"/>
      <c r="L67" s="2184"/>
      <c r="M67" s="2184"/>
      <c r="N67" s="2148">
        <f t="shared" si="2"/>
        <v>-5.8755178335547669</v>
      </c>
    </row>
    <row r="68" spans="1:14" ht="14.25">
      <c r="A68" s="2183" t="s">
        <v>214</v>
      </c>
      <c r="B68" s="2184">
        <f>+'4C'!C25-'4D'!B24</f>
        <v>-1.2605160695777329E-2</v>
      </c>
      <c r="C68" s="2184">
        <f>+'4C'!D25-'4D'!C24</f>
        <v>0</v>
      </c>
      <c r="D68" s="2184">
        <f>+'4C'!E25-'4D'!D24</f>
        <v>-0.13173401190294953</v>
      </c>
      <c r="E68" s="2184">
        <f>+'4C'!F25-'4D'!E24</f>
        <v>-0.47113118155175471</v>
      </c>
      <c r="F68" s="2184">
        <f>+'4C'!G25-'4D'!F24</f>
        <v>-0.40077311545314842</v>
      </c>
      <c r="G68" s="2184">
        <f>+'4C'!H25-'4D'!G24</f>
        <v>0</v>
      </c>
      <c r="H68" s="2184">
        <f>+'4C'!I25-'4D'!H24</f>
        <v>0</v>
      </c>
      <c r="I68" s="2184">
        <f>+'4C'!J25-'4D'!I24</f>
        <v>-1.3795536833281403</v>
      </c>
      <c r="J68" s="2184">
        <f>+'4C'!K25-'4D'!J24</f>
        <v>-0.675567054423027</v>
      </c>
      <c r="K68" s="2184"/>
      <c r="L68" s="2184"/>
      <c r="M68" s="2184"/>
      <c r="N68" s="2148">
        <f t="shared" si="2"/>
        <v>-3.0713642073547973</v>
      </c>
    </row>
    <row r="69" spans="1:14" ht="14.25">
      <c r="A69" s="2183" t="s">
        <v>306</v>
      </c>
      <c r="B69" s="2184">
        <f>+'4C'!C26-'4D'!B25</f>
        <v>-0.22455508392397405</v>
      </c>
      <c r="C69" s="2184">
        <f>+'4C'!D26-'4D'!C25</f>
        <v>0</v>
      </c>
      <c r="D69" s="2184">
        <f>+'4C'!E26-'4D'!D25</f>
        <v>-2.346780244412912</v>
      </c>
      <c r="E69" s="2184">
        <f>+'4C'!F26-'4D'!E25</f>
        <v>-8.3929832047288073</v>
      </c>
      <c r="F69" s="2184">
        <f>+'4C'!G26-'4D'!F25</f>
        <v>-7.1395869316620519</v>
      </c>
      <c r="G69" s="2184">
        <f>+'4C'!H26-'4D'!G25</f>
        <v>0</v>
      </c>
      <c r="H69" s="2184">
        <f>+'4C'!I26-'4D'!H25</f>
        <v>0</v>
      </c>
      <c r="I69" s="2184">
        <f>+'4C'!J26-'4D'!I25</f>
        <v>-24.576108199958981</v>
      </c>
      <c r="J69" s="2184">
        <f>+'4C'!K26-'4D'!J25</f>
        <v>-12.034913339350169</v>
      </c>
      <c r="K69" s="2184"/>
      <c r="L69" s="2184"/>
      <c r="M69" s="2184"/>
      <c r="N69" s="2148">
        <f t="shared" si="2"/>
        <v>-54.714927004036895</v>
      </c>
    </row>
    <row r="70" spans="1:14" ht="14.25">
      <c r="A70" s="2183" t="s">
        <v>260</v>
      </c>
      <c r="B70" s="2184">
        <f>+'4C'!C27-'4D'!B26</f>
        <v>-4.305816159158482E-3</v>
      </c>
      <c r="C70" s="2184">
        <f>+'4C'!D27-'4D'!C26</f>
        <v>0</v>
      </c>
      <c r="D70" s="2184">
        <f>+'4C'!E27-'4D'!D26</f>
        <v>-4.4999223004936084E-2</v>
      </c>
      <c r="E70" s="2184">
        <f>+'4C'!F27-'4D'!E26</f>
        <v>-0.16093442230277333</v>
      </c>
      <c r="F70" s="2184">
        <f>+'4C'!G27-'4D'!F26</f>
        <v>-0.13690070268228283</v>
      </c>
      <c r="G70" s="2184">
        <f>+'4C'!H27-'4D'!G26</f>
        <v>0</v>
      </c>
      <c r="H70" s="2184">
        <f>+'4C'!I27-'4D'!H26</f>
        <v>0</v>
      </c>
      <c r="I70" s="2184">
        <f>+'4C'!J27-'4D'!I26</f>
        <v>-0.47124385681900094</v>
      </c>
      <c r="J70" s="2184">
        <f>+'4C'!K27-'4D'!J26</f>
        <v>-0.23076798540955679</v>
      </c>
      <c r="K70" s="2184"/>
      <c r="L70" s="2184"/>
      <c r="M70" s="2184"/>
      <c r="N70" s="2148">
        <f t="shared" si="2"/>
        <v>-1.0491520063777084</v>
      </c>
    </row>
    <row r="71" spans="1:14" ht="14.25">
      <c r="A71" s="2183" t="s">
        <v>271</v>
      </c>
      <c r="B71" s="2184">
        <f>+'4C'!C28-'4D'!B27</f>
        <v>-0.18021099866820123</v>
      </c>
      <c r="C71" s="2184">
        <f>+'4C'!D28-'4D'!C27</f>
        <v>0</v>
      </c>
      <c r="D71" s="2184">
        <f>+'4C'!E28-'4D'!D27</f>
        <v>-1.8833490834877011</v>
      </c>
      <c r="E71" s="2184">
        <f>+'4C'!F28-'4D'!E27</f>
        <v>-6.7355762278930342</v>
      </c>
      <c r="F71" s="2184">
        <f>+'4C'!G28-'4D'!F27</f>
        <v>-5.7296947748873208</v>
      </c>
      <c r="G71" s="2184">
        <f>+'4C'!H28-'4D'!G27</f>
        <v>0</v>
      </c>
      <c r="H71" s="2184">
        <f>+'4C'!I28-'4D'!H27</f>
        <v>0</v>
      </c>
      <c r="I71" s="2184">
        <f>+'4C'!J28-'4D'!I27</f>
        <v>-19.722933565804851</v>
      </c>
      <c r="J71" s="2184">
        <f>+'4C'!K28-'4D'!J27</f>
        <v>-9.6583150729493354</v>
      </c>
      <c r="K71" s="2184"/>
      <c r="L71" s="2184"/>
      <c r="M71" s="2184"/>
      <c r="N71" s="2148">
        <f t="shared" si="2"/>
        <v>-43.910079723690444</v>
      </c>
    </row>
    <row r="72" spans="1:14" ht="14.25">
      <c r="A72" s="2186" t="s">
        <v>362</v>
      </c>
      <c r="B72" s="2184">
        <f>+'4C'!C29-'4D'!B28</f>
        <v>-2.2209830453130408E-3</v>
      </c>
      <c r="C72" s="2184">
        <f>+'4C'!D29-'4D'!C28</f>
        <v>0</v>
      </c>
      <c r="D72" s="2184">
        <f>+'4C'!E29-'4D'!D28</f>
        <v>-2.3211049346301138E-2</v>
      </c>
      <c r="E72" s="2184">
        <f>+'4C'!F29-'4D'!E28</f>
        <v>-8.301158482623805E-2</v>
      </c>
      <c r="F72" s="2184">
        <f>+'4C'!G29-'4D'!F28</f>
        <v>-7.0614751840338386E-2</v>
      </c>
      <c r="G72" s="2184">
        <f>+'4C'!H29-'4D'!G28</f>
        <v>0</v>
      </c>
      <c r="H72" s="2184">
        <f>+'4C'!I29-'4D'!H28</f>
        <v>0</v>
      </c>
      <c r="I72" s="2184">
        <f>+'4C'!J29-'4D'!I28</f>
        <v>-0.24307229512749018</v>
      </c>
      <c r="J72" s="2184">
        <f>+'4C'!K29-'4D'!J28</f>
        <v>-0.11903243521118156</v>
      </c>
      <c r="K72" s="2184"/>
      <c r="L72" s="2184"/>
      <c r="M72" s="2184"/>
      <c r="N72" s="2148">
        <f t="shared" si="2"/>
        <v>-0.54116309939686236</v>
      </c>
    </row>
    <row r="73" spans="1:14" ht="14.25">
      <c r="A73" s="2186" t="s">
        <v>141</v>
      </c>
      <c r="B73" s="2184">
        <f>+'4C'!C30-'4D'!B29</f>
        <v>-6.5050709072735913E-3</v>
      </c>
      <c r="C73" s="2184">
        <f>+'4C'!D30-'4D'!C29</f>
        <v>0</v>
      </c>
      <c r="D73" s="2184">
        <f>+'4C'!E30-'4D'!D29</f>
        <v>-6.7983194265480051E-2</v>
      </c>
      <c r="E73" s="2184">
        <f>+'4C'!F30-'4D'!E29</f>
        <v>-0.24313388909422429</v>
      </c>
      <c r="F73" s="2184">
        <f>+'4C'!G30-'4D'!F29</f>
        <v>-0.20682461704961952</v>
      </c>
      <c r="G73" s="2184">
        <f>+'4C'!H30-'4D'!G29</f>
        <v>0</v>
      </c>
      <c r="H73" s="2184">
        <f>+'4C'!I30-'4D'!H29</f>
        <v>0</v>
      </c>
      <c r="I73" s="2184">
        <f>+'4C'!J30-'4D'!I29</f>
        <v>-0.71193812971023362</v>
      </c>
      <c r="J73" s="2184">
        <f>+'4C'!K30-'4D'!J29</f>
        <v>-0.34863590379404741</v>
      </c>
      <c r="K73" s="2184"/>
      <c r="L73" s="2184"/>
      <c r="M73" s="2184"/>
      <c r="N73" s="2148">
        <f t="shared" si="2"/>
        <v>-1.5850208048208785</v>
      </c>
    </row>
    <row r="74" spans="1:14" ht="14.25">
      <c r="A74" s="2186" t="s">
        <v>303</v>
      </c>
      <c r="B74" s="2184">
        <f>+'4C'!C31-'4D'!B30</f>
        <v>-3.3513032577161539E-2</v>
      </c>
      <c r="C74" s="2184">
        <f>+'4C'!D31-'4D'!C30</f>
        <v>0</v>
      </c>
      <c r="D74" s="2184">
        <f>+'4C'!E31-'4D'!D30</f>
        <v>-0.35023799687883184</v>
      </c>
      <c r="E74" s="2184">
        <f>+'4C'!F31-'4D'!E30</f>
        <v>-1.2525849544113044</v>
      </c>
      <c r="F74" s="2184">
        <f>+'4C'!G31-'4D'!F30</f>
        <v>-1.0655256841541814</v>
      </c>
      <c r="G74" s="2184">
        <f>+'4C'!H31-'4D'!G30</f>
        <v>0</v>
      </c>
      <c r="H74" s="2184">
        <f>+'4C'!I31-'4D'!H30</f>
        <v>0</v>
      </c>
      <c r="I74" s="2184">
        <f>+'4C'!J31-'4D'!I30</f>
        <v>-3.667785651223312</v>
      </c>
      <c r="J74" s="2184">
        <f>+'4C'!K31-'4D'!J30</f>
        <v>-1.7961136116673515</v>
      </c>
      <c r="K74" s="2184"/>
      <c r="L74" s="2184"/>
      <c r="M74" s="2184"/>
      <c r="N74" s="2148">
        <f t="shared" si="2"/>
        <v>-8.1657609309121426</v>
      </c>
    </row>
    <row r="75" spans="1:14" ht="14.25">
      <c r="A75" s="2183" t="s">
        <v>363</v>
      </c>
      <c r="B75" s="2184">
        <f>+'4C'!C32-'4D'!B31</f>
        <v>-7.764595632400173E-4</v>
      </c>
      <c r="C75" s="2184">
        <f>+'4C'!D32-'4D'!C31</f>
        <v>0</v>
      </c>
      <c r="D75" s="2184">
        <f>+'4C'!E32-'4D'!D31</f>
        <v>-8.1146235113251919E-3</v>
      </c>
      <c r="E75" s="2184">
        <f>+'4C'!F32-'4D'!E31</f>
        <v>-2.9020995470446564E-2</v>
      </c>
      <c r="F75" s="2184">
        <f>+'4C'!G32-'4D'!F31</f>
        <v>-2.4687040942481531E-2</v>
      </c>
      <c r="G75" s="2184">
        <f>+'4C'!H32-'4D'!G31</f>
        <v>0</v>
      </c>
      <c r="H75" s="2184">
        <f>+'4C'!I32-'4D'!H31</f>
        <v>0</v>
      </c>
      <c r="I75" s="2184">
        <f>+'4C'!J32-'4D'!I31</f>
        <v>-8.4978500177470551E-2</v>
      </c>
      <c r="J75" s="2184">
        <f>+'4C'!K32-'4D'!J31</f>
        <v>-4.1613947864405532E-2</v>
      </c>
      <c r="K75" s="2184"/>
      <c r="L75" s="2184"/>
      <c r="M75" s="2184"/>
      <c r="N75" s="2148">
        <f t="shared" si="2"/>
        <v>-0.18919156752936939</v>
      </c>
    </row>
    <row r="76" spans="1:14" ht="14.25">
      <c r="A76" s="2183" t="s">
        <v>342</v>
      </c>
      <c r="B76" s="2184">
        <f>+'4C'!C33-'4D'!B32</f>
        <v>-4.6902195650005751E-2</v>
      </c>
      <c r="C76" s="2184">
        <f>+'4C'!D33-'4D'!C32</f>
        <v>0</v>
      </c>
      <c r="D76" s="2184">
        <f>+'4C'!E33-'4D'!D32</f>
        <v>-0.4901654607308501</v>
      </c>
      <c r="E76" s="2184">
        <f>+'4C'!F33-'4D'!E32</f>
        <v>-1.7530190520592441</v>
      </c>
      <c r="F76" s="2184">
        <f>+'4C'!G33-'4D'!F32</f>
        <v>-1.4912256595480358</v>
      </c>
      <c r="G76" s="2184">
        <f>+'4C'!H33-'4D'!G32</f>
        <v>0</v>
      </c>
      <c r="H76" s="2184">
        <f>+'4C'!I33-'4D'!H32</f>
        <v>0</v>
      </c>
      <c r="I76" s="2184">
        <f>+'4C'!J33-'4D'!I32</f>
        <v>-5.1331433471441414</v>
      </c>
      <c r="J76" s="2184">
        <f>+'4C'!K33-'4D'!J32</f>
        <v>-2.5136988671529252</v>
      </c>
      <c r="K76" s="2184"/>
      <c r="L76" s="2184"/>
      <c r="M76" s="2184"/>
      <c r="N76" s="2148">
        <f t="shared" si="2"/>
        <v>-11.428154582285202</v>
      </c>
    </row>
    <row r="77" spans="1:14" ht="14.25">
      <c r="A77" s="2183" t="s">
        <v>364</v>
      </c>
      <c r="B77" s="2184">
        <f>+'4C'!C34-'4D'!B33</f>
        <v>-2.7288224593400301E-3</v>
      </c>
      <c r="C77" s="2184">
        <f>+'4C'!D34-'4D'!C33</f>
        <v>0</v>
      </c>
      <c r="D77" s="2184">
        <f>+'4C'!E34-'4D'!D33</f>
        <v>-2.8518377434110675E-2</v>
      </c>
      <c r="E77" s="2184">
        <f>+'4C'!F34-'4D'!E33</f>
        <v>-0.1019926187807414</v>
      </c>
      <c r="F77" s="2184">
        <f>+'4C'!G34-'4D'!F33</f>
        <v>-8.6761184957794057E-2</v>
      </c>
      <c r="G77" s="2184">
        <f>+'4C'!H34-'4D'!G33</f>
        <v>0</v>
      </c>
      <c r="H77" s="2184">
        <f>+'4C'!I34-'4D'!H33</f>
        <v>0</v>
      </c>
      <c r="I77" s="2184">
        <f>+'4C'!J34-'4D'!I33</f>
        <v>-0.29865204940983858</v>
      </c>
      <c r="J77" s="2184">
        <f>+'4C'!K34-'4D'!J33</f>
        <v>-0.14624982540033216</v>
      </c>
      <c r="K77" s="2184"/>
      <c r="L77" s="2184"/>
      <c r="M77" s="2184"/>
      <c r="N77" s="2148">
        <f t="shared" si="2"/>
        <v>-0.6649028784421569</v>
      </c>
    </row>
    <row r="78" spans="1:14" ht="14.25">
      <c r="A78" s="2183" t="s">
        <v>435</v>
      </c>
      <c r="B78" s="2184">
        <f>+'4C'!C35-'4D'!B34</f>
        <v>-3.0839630844592403E-4</v>
      </c>
      <c r="C78" s="2184">
        <f>+'4C'!D35-'4D'!C34</f>
        <v>0</v>
      </c>
      <c r="D78" s="2184">
        <f>+'4C'!E35-'4D'!D34</f>
        <v>-3.2229881036958119E-3</v>
      </c>
      <c r="E78" s="2184">
        <f>+'4C'!F35-'4D'!E34</f>
        <v>-1.1526637437718534E-2</v>
      </c>
      <c r="F78" s="2184">
        <f>+'4C'!G35-'4D'!F34</f>
        <v>-9.8052656616758327E-3</v>
      </c>
      <c r="G78" s="2184">
        <f>+'4C'!H35-'4D'!G34</f>
        <v>0</v>
      </c>
      <c r="H78" s="2184">
        <f>+'4C'!I35-'4D'!H34</f>
        <v>0</v>
      </c>
      <c r="I78" s="2184">
        <f>+'4C'!J35-'4D'!I34</f>
        <v>-3.3751990435476387E-2</v>
      </c>
      <c r="J78" s="2184">
        <f>+'4C'!K35-'4D'!J34</f>
        <v>-1.6528340313946899E-2</v>
      </c>
      <c r="K78" s="2184"/>
      <c r="L78" s="2184"/>
      <c r="M78" s="2184"/>
      <c r="N78" s="2148">
        <f t="shared" si="2"/>
        <v>-7.5143618260959388E-2</v>
      </c>
    </row>
    <row r="79" spans="1:14" ht="14.25">
      <c r="A79" s="2183" t="s">
        <v>366</v>
      </c>
      <c r="B79" s="2184">
        <f>+'4C'!C36-'4D'!B35</f>
        <v>-1.2193727107296937E-3</v>
      </c>
      <c r="C79" s="2184">
        <f>+'4C'!D36-'4D'!C35</f>
        <v>0</v>
      </c>
      <c r="D79" s="2184">
        <f>+'4C'!E36-'4D'!D35</f>
        <v>-1.2743420180534315E-2</v>
      </c>
      <c r="E79" s="2184">
        <f>+'4C'!F36-'4D'!E35</f>
        <v>-4.5575341705145433E-2</v>
      </c>
      <c r="F79" s="2184">
        <f>+'4C'!G36-'4D'!F35</f>
        <v>-3.8769184461230566E-2</v>
      </c>
      <c r="G79" s="2184">
        <f>+'4C'!H36-'4D'!G35</f>
        <v>0</v>
      </c>
      <c r="H79" s="2184">
        <f>+'4C'!I36-'4D'!H35</f>
        <v>0</v>
      </c>
      <c r="I79" s="2184">
        <f>+'4C'!J36-'4D'!I35</f>
        <v>-0.13345249259702996</v>
      </c>
      <c r="J79" s="2184">
        <f>+'4C'!K36-'4D'!J35</f>
        <v>-6.5351648448881861E-2</v>
      </c>
      <c r="K79" s="2184"/>
      <c r="L79" s="2184"/>
      <c r="M79" s="2184"/>
      <c r="N79" s="2148">
        <f t="shared" si="2"/>
        <v>-0.29711146010355183</v>
      </c>
    </row>
    <row r="80" spans="1:14" ht="14.25">
      <c r="A80" s="2186" t="s">
        <v>367</v>
      </c>
      <c r="B80" s="2184">
        <f>+'4C'!C37-'4D'!B36</f>
        <v>-8.0420043161250065E-5</v>
      </c>
      <c r="C80" s="2184">
        <f>+'4C'!D37-'4D'!C36</f>
        <v>0</v>
      </c>
      <c r="D80" s="2184">
        <f>+'4C'!E37-'4D'!D36</f>
        <v>-8.4045377752195449E-4</v>
      </c>
      <c r="E80" s="2184">
        <f>+'4C'!F37-'4D'!E36</f>
        <v>-3.0057839697104072E-3</v>
      </c>
      <c r="F80" s="2184">
        <f>+'4C'!G37-'4D'!F36</f>
        <v>-2.556904431485485E-3</v>
      </c>
      <c r="G80" s="2184">
        <f>+'4C'!H37-'4D'!G36</f>
        <v>0</v>
      </c>
      <c r="H80" s="2184">
        <f>+'4C'!I37-'4D'!H36</f>
        <v>0</v>
      </c>
      <c r="I80" s="2184">
        <f>+'4C'!J37-'4D'!I36</f>
        <v>-8.8014559618976307E-3</v>
      </c>
      <c r="J80" s="2184">
        <f>+'4C'!K37-'4D'!J36</f>
        <v>-4.3100705327159261E-3</v>
      </c>
      <c r="K80" s="2184"/>
      <c r="L80" s="2184"/>
      <c r="M80" s="2184"/>
      <c r="N80" s="2148">
        <f t="shared" si="2"/>
        <v>-1.9595088716492653E-2</v>
      </c>
    </row>
    <row r="81" spans="1:14" ht="14.25">
      <c r="A81" s="2294" t="s">
        <v>350</v>
      </c>
      <c r="B81" s="2184">
        <f>+'4C'!C38-'4D'!B37</f>
        <v>-2.6944653294664889E-3</v>
      </c>
      <c r="C81" s="2184">
        <f>+'4C'!D38-'4D'!C37</f>
        <v>0</v>
      </c>
      <c r="D81" s="2184">
        <f>+'4C'!E38-'4D'!D37</f>
        <v>-2.815931794529547E-2</v>
      </c>
      <c r="E81" s="2184">
        <f>+'4C'!F38-'4D'!E37</f>
        <v>-0.10070848479927008</v>
      </c>
      <c r="F81" s="2184">
        <f>+'4C'!G38-'4D'!F37</f>
        <v>-8.5668821733719369E-2</v>
      </c>
      <c r="G81" s="2184">
        <f>+'4C'!H38-'4D'!G37</f>
        <v>0</v>
      </c>
      <c r="H81" s="2184">
        <f>+'4C'!I38-'4D'!H37</f>
        <v>0</v>
      </c>
      <c r="I81" s="2184">
        <f>+'4C'!J38-'4D'!I37</f>
        <v>-0.29489188274396838</v>
      </c>
      <c r="J81" s="2184">
        <f>+'4C'!K38-'4D'!J37</f>
        <v>-0.14440847283157154</v>
      </c>
      <c r="K81" s="2184"/>
      <c r="L81" s="2184"/>
      <c r="M81" s="2184"/>
      <c r="N81" s="2148">
        <f t="shared" si="2"/>
        <v>-0.65653144538329133</v>
      </c>
    </row>
    <row r="82" spans="1:14" ht="14.25">
      <c r="A82" s="2294" t="s">
        <v>368</v>
      </c>
      <c r="B82" s="2184">
        <f>+'4C'!C39-'4D'!B38</f>
        <v>-1.1029871884109532E-3</v>
      </c>
      <c r="C82" s="2184">
        <f>+'4C'!D39-'4D'!C38</f>
        <v>0</v>
      </c>
      <c r="D82" s="2184">
        <f>+'4C'!E39-'4D'!D38</f>
        <v>-1.1527098377698053E-2</v>
      </c>
      <c r="E82" s="2184">
        <f>+'4C'!F39-'4D'!E38</f>
        <v>-4.1225310002332094E-2</v>
      </c>
      <c r="F82" s="2184">
        <f>+'4C'!G39-'4D'!F38</f>
        <v>-3.5068780356994012E-2</v>
      </c>
      <c r="G82" s="2184">
        <f>+'4C'!H39-'4D'!G38</f>
        <v>0</v>
      </c>
      <c r="H82" s="2184">
        <f>+'4C'!I39-'4D'!H38</f>
        <v>0</v>
      </c>
      <c r="I82" s="2184">
        <f>+'4C'!J39-'4D'!I38</f>
        <v>-0.12071484649510467</v>
      </c>
      <c r="J82" s="2184">
        <f>+'4C'!K39-'4D'!J38</f>
        <v>-5.9114026701053035E-2</v>
      </c>
      <c r="K82" s="2184"/>
      <c r="L82" s="2184"/>
      <c r="M82" s="2184"/>
      <c r="N82" s="2148">
        <f t="shared" si="2"/>
        <v>-0.26875304912159281</v>
      </c>
    </row>
    <row r="83" spans="1:14" ht="14.25">
      <c r="A83" s="2294" t="s">
        <v>1479</v>
      </c>
      <c r="B83" s="2184">
        <f>+'4C'!C40-'4D'!B39</f>
        <v>-5.6047106414447434E-4</v>
      </c>
      <c r="C83" s="2184">
        <f>+'4C'!D40-'4D'!C39</f>
        <v>0</v>
      </c>
      <c r="D83" s="2184">
        <f>+'4C'!E40-'4D'!D39</f>
        <v>-5.8573709306237731E-3</v>
      </c>
      <c r="E83" s="2184">
        <f>+'4C'!F40-'4D'!E39</f>
        <v>-2.0948197412863578E-2</v>
      </c>
      <c r="F83" s="2184">
        <f>+'4C'!G40-'4D'!F39</f>
        <v>-1.7819823159719306E-2</v>
      </c>
      <c r="G83" s="2184">
        <f>+'4C'!H40-'4D'!G39</f>
        <v>0</v>
      </c>
      <c r="H83" s="2184">
        <f>+'4C'!I40-'4D'!H39</f>
        <v>0</v>
      </c>
      <c r="I83" s="2184">
        <f>+'4C'!J40-'4D'!I39</f>
        <v>-6.1339949533419258E-2</v>
      </c>
      <c r="J83" s="2184">
        <f>+'4C'!K40-'4D'!J39</f>
        <v>-3.0038156199026389E-2</v>
      </c>
      <c r="K83" s="2184"/>
      <c r="L83" s="2184"/>
      <c r="M83" s="2184"/>
      <c r="N83" s="2148">
        <f t="shared" si="2"/>
        <v>-0.13656396829979678</v>
      </c>
    </row>
    <row r="84" spans="1:14" ht="14.25">
      <c r="A84" s="2294" t="s">
        <v>1558</v>
      </c>
      <c r="B84" s="2184">
        <f>+'4C'!C41-'4D'!B40</f>
        <v>-2.8884609265684702E-3</v>
      </c>
      <c r="C84" s="2184">
        <f>+'4C'!D41-'4D'!C40</f>
        <v>0</v>
      </c>
      <c r="D84" s="2184">
        <f>+'4C'!E41-'4D'!D40</f>
        <v>-3.018672710845749E-2</v>
      </c>
      <c r="E84" s="2184">
        <f>+'4C'!F41-'4D'!E40</f>
        <v>-0.10795927493859381</v>
      </c>
      <c r="F84" s="2184">
        <f>+'4C'!G41-'4D'!F40</f>
        <v>-9.1836789101307659E-2</v>
      </c>
      <c r="G84" s="2184">
        <f>+'4C'!H41-'4D'!G40</f>
        <v>0</v>
      </c>
      <c r="H84" s="2184">
        <f>+'4C'!I41-'4D'!H40</f>
        <v>0</v>
      </c>
      <c r="I84" s="2184">
        <f>+'4C'!J41-'4D'!I40</f>
        <v>-0.31612345185988033</v>
      </c>
      <c r="J84" s="2184">
        <f>+'4C'!K41-'4D'!J40</f>
        <v>-0.15480556631320042</v>
      </c>
      <c r="K84" s="2184"/>
      <c r="L84" s="2184"/>
      <c r="M84" s="2184"/>
      <c r="N84" s="2148">
        <f t="shared" si="2"/>
        <v>-0.70380027024800818</v>
      </c>
    </row>
    <row r="85" spans="1:14" ht="14.25">
      <c r="A85" s="2294" t="s">
        <v>1777</v>
      </c>
      <c r="B85" s="2184">
        <f>+'4C'!C42-'4D'!B41</f>
        <v>-6.3012995237166081E-3</v>
      </c>
      <c r="C85" s="2184">
        <f>+'4C'!D42-'4D'!C41</f>
        <v>0</v>
      </c>
      <c r="D85" s="2184">
        <f>+'4C'!E42-'4D'!D41</f>
        <v>-6.5853620314385353E-2</v>
      </c>
      <c r="E85" s="2184">
        <f>+'4C'!F42-'4D'!E41</f>
        <v>-0.23551771862094029</v>
      </c>
      <c r="F85" s="2184">
        <f>+'4C'!G42-'4D'!F41</f>
        <v>-0.20034583473193379</v>
      </c>
      <c r="G85" s="2184">
        <f>+'4C'!H42-'4D'!G41</f>
        <v>0</v>
      </c>
      <c r="H85" s="2184">
        <f>+'4C'!I42-'4D'!H41</f>
        <v>0</v>
      </c>
      <c r="I85" s="2184">
        <f>+'4C'!J42-'4D'!I41</f>
        <v>-0.68963666370518695</v>
      </c>
      <c r="J85" s="2184">
        <f>+'4C'!K42-'4D'!J41</f>
        <v>-0.33771488210402367</v>
      </c>
      <c r="K85" s="2184"/>
      <c r="L85" s="2184"/>
      <c r="M85" s="2184"/>
      <c r="N85" s="2148">
        <f t="shared" si="2"/>
        <v>-1.5353700190001867</v>
      </c>
    </row>
    <row r="86" spans="1:14" ht="14.25">
      <c r="A86" s="2294" t="s">
        <v>1806</v>
      </c>
      <c r="B86" s="2184">
        <f>+'4C'!C43-'4D'!B42</f>
        <v>0</v>
      </c>
      <c r="C86" s="2184">
        <f>+'4C'!D43-'4D'!C42</f>
        <v>0</v>
      </c>
      <c r="D86" s="2184">
        <f>+'4C'!E43-'4D'!D42</f>
        <v>0</v>
      </c>
      <c r="E86" s="2184">
        <f>+'4C'!F43-'4D'!E42</f>
        <v>0</v>
      </c>
      <c r="F86" s="2184">
        <f>+'4C'!G43-'4D'!F42</f>
        <v>0</v>
      </c>
      <c r="G86" s="2184">
        <f>+'4C'!H43-'4D'!G42</f>
        <v>0</v>
      </c>
      <c r="H86" s="2184">
        <f>+'4C'!I43-'4D'!H42</f>
        <v>0</v>
      </c>
      <c r="I86" s="2184">
        <f>+'4C'!J43-'4D'!I42</f>
        <v>0</v>
      </c>
      <c r="J86" s="2184">
        <f>+'4C'!K43-'4D'!J42</f>
        <v>0</v>
      </c>
      <c r="K86" s="2184"/>
      <c r="L86" s="2184"/>
      <c r="M86" s="2184"/>
      <c r="N86" s="2148">
        <f t="shared" si="2"/>
        <v>0</v>
      </c>
    </row>
    <row r="87" spans="1:14" ht="14.25">
      <c r="A87" s="2294" t="s">
        <v>1807</v>
      </c>
      <c r="B87" s="2184">
        <f>+'4C'!C44-'4D'!B43</f>
        <v>0</v>
      </c>
      <c r="C87" s="2184">
        <f>+'4C'!D44-'4D'!C43</f>
        <v>0</v>
      </c>
      <c r="D87" s="2184">
        <f>+'4C'!E44-'4D'!D43</f>
        <v>0</v>
      </c>
      <c r="E87" s="2184">
        <f>+'4C'!F44-'4D'!E43</f>
        <v>0</v>
      </c>
      <c r="F87" s="2184">
        <f>+'4C'!G44-'4D'!F43</f>
        <v>0</v>
      </c>
      <c r="G87" s="2184">
        <f>+'4C'!H44-'4D'!G43</f>
        <v>0</v>
      </c>
      <c r="H87" s="2184">
        <f>+'4C'!I44-'4D'!H43</f>
        <v>0</v>
      </c>
      <c r="I87" s="2184">
        <f>+'4C'!J44-'4D'!I43</f>
        <v>0</v>
      </c>
      <c r="J87" s="2184">
        <f>+'4C'!K44-'4D'!J43</f>
        <v>0</v>
      </c>
      <c r="K87" s="2184"/>
      <c r="L87" s="2184"/>
      <c r="M87" s="2184"/>
      <c r="N87" s="2148">
        <f t="shared" si="2"/>
        <v>0</v>
      </c>
    </row>
    <row r="88" spans="1:14" ht="15" thickBot="1">
      <c r="A88" s="2295" t="s">
        <v>1808</v>
      </c>
      <c r="B88" s="2184">
        <f>+'4C'!C45-'4D'!B44</f>
        <v>0</v>
      </c>
      <c r="C88" s="2184">
        <f>+'4C'!D45-'4D'!C44</f>
        <v>0</v>
      </c>
      <c r="D88" s="2184">
        <f>+'4C'!E45-'4D'!D44</f>
        <v>0</v>
      </c>
      <c r="E88" s="2184">
        <f>+'4C'!F45-'4D'!E44</f>
        <v>0</v>
      </c>
      <c r="F88" s="2184">
        <f>+'4C'!G45-'4D'!F44</f>
        <v>0</v>
      </c>
      <c r="G88" s="2184">
        <f>+'4C'!H45-'4D'!G44</f>
        <v>0</v>
      </c>
      <c r="H88" s="2184">
        <f>+'4C'!I45-'4D'!H44</f>
        <v>0</v>
      </c>
      <c r="I88" s="2184">
        <f>+'4C'!J45-'4D'!I44</f>
        <v>0</v>
      </c>
      <c r="J88" s="2184">
        <f>+'4C'!K45-'4D'!J44</f>
        <v>0</v>
      </c>
      <c r="K88" s="2184"/>
      <c r="L88" s="2184"/>
      <c r="M88" s="2184"/>
      <c r="N88" s="2148">
        <f t="shared" si="2"/>
        <v>0</v>
      </c>
    </row>
    <row r="89" spans="1:14">
      <c r="A89" s="2208"/>
      <c r="B89" s="2296"/>
      <c r="C89" s="2297"/>
      <c r="D89" s="2297"/>
      <c r="E89" s="2297"/>
      <c r="F89" s="2297"/>
      <c r="G89" s="2297"/>
      <c r="H89" s="2297"/>
      <c r="I89" s="2297"/>
      <c r="J89" s="2297"/>
      <c r="K89" s="2297"/>
      <c r="L89" s="2297"/>
      <c r="M89" s="2298"/>
      <c r="N89" s="2299"/>
    </row>
    <row r="90" spans="1:14" ht="14.25">
      <c r="A90" s="2208" t="s">
        <v>766</v>
      </c>
      <c r="B90" s="2254">
        <f>SUM(B58:B88)</f>
        <v>-6.4939720267886969E-13</v>
      </c>
      <c r="C90" s="2254">
        <f t="shared" ref="C90:N90" si="3">SUM(C58:C88)</f>
        <v>0</v>
      </c>
      <c r="D90" s="2254">
        <f t="shared" si="3"/>
        <v>-7.900791132442464E-12</v>
      </c>
      <c r="E90" s="2254">
        <f t="shared" si="3"/>
        <v>-2.7929658585890138E-11</v>
      </c>
      <c r="F90" s="2254">
        <f t="shared" si="3"/>
        <v>-2.2452262271599466E-11</v>
      </c>
      <c r="G90" s="2254">
        <f t="shared" si="3"/>
        <v>0</v>
      </c>
      <c r="H90" s="2254">
        <f t="shared" si="3"/>
        <v>0</v>
      </c>
      <c r="I90" s="2254">
        <f t="shared" si="3"/>
        <v>-6.0207838714632089E-11</v>
      </c>
      <c r="J90" s="2254">
        <f t="shared" si="3"/>
        <v>-3.7955416587465152E-11</v>
      </c>
      <c r="K90" s="2254">
        <f t="shared" si="3"/>
        <v>0</v>
      </c>
      <c r="L90" s="2254">
        <f t="shared" si="3"/>
        <v>0</v>
      </c>
      <c r="M90" s="2254">
        <f t="shared" si="3"/>
        <v>0</v>
      </c>
      <c r="N90" s="2254">
        <f t="shared" si="3"/>
        <v>-1.5702461553246394E-10</v>
      </c>
    </row>
    <row r="91" spans="1:14" ht="13.5" thickBot="1">
      <c r="A91" s="2300"/>
      <c r="B91" s="2172"/>
      <c r="C91" s="2173"/>
      <c r="D91" s="2173"/>
      <c r="E91" s="2173"/>
      <c r="F91" s="2173"/>
      <c r="G91" s="2173"/>
      <c r="H91" s="2173"/>
      <c r="I91" s="2173"/>
      <c r="J91" s="2173"/>
      <c r="K91" s="2173"/>
      <c r="L91" s="2173"/>
      <c r="M91" s="2173"/>
      <c r="N91" s="2176"/>
    </row>
    <row r="92" spans="1:14">
      <c r="B92" s="2177"/>
      <c r="C92" s="2177"/>
      <c r="D92" s="2177"/>
      <c r="E92" s="2177"/>
      <c r="F92" s="2177"/>
      <c r="G92" s="2177"/>
      <c r="H92" s="2177"/>
      <c r="I92" s="2177"/>
      <c r="J92" s="2177"/>
      <c r="K92" s="2177"/>
      <c r="L92" s="2177"/>
      <c r="M92" s="2177"/>
      <c r="N92" s="2177"/>
    </row>
    <row r="93" spans="1:14">
      <c r="A93" s="1280"/>
    </row>
    <row r="94" spans="1:14">
      <c r="D94" s="2179"/>
      <c r="E94" s="2179"/>
      <c r="F94" s="2179"/>
      <c r="G94" s="2179"/>
      <c r="H94" s="2179"/>
      <c r="I94" s="2179"/>
      <c r="J94" s="2179"/>
      <c r="K94" s="2179"/>
      <c r="L94" s="2179"/>
      <c r="M94" s="2179"/>
    </row>
    <row r="98" spans="1:1" ht="15.75">
      <c r="A98" s="2301"/>
    </row>
  </sheetData>
  <mergeCells count="7">
    <mergeCell ref="B52:N52"/>
    <mergeCell ref="A2:N2"/>
    <mergeCell ref="A3:N3"/>
    <mergeCell ref="A5:N5"/>
    <mergeCell ref="B7:N7"/>
    <mergeCell ref="B8:N8"/>
    <mergeCell ref="B51:N5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6"/>
  <sheetViews>
    <sheetView showGridLines="0" view="pageBreakPreview" topLeftCell="A10" zoomScale="75" zoomScaleNormal="75" workbookViewId="0">
      <selection activeCell="G108" sqref="G108"/>
    </sheetView>
  </sheetViews>
  <sheetFormatPr defaultColWidth="11.42578125" defaultRowHeight="12.75"/>
  <cols>
    <col min="1" max="1" width="30.85546875" style="450" customWidth="1"/>
    <col min="2" max="2" width="29.7109375" style="450" customWidth="1"/>
    <col min="3" max="3" width="32.42578125" style="450" customWidth="1"/>
    <col min="4" max="4" width="29.5703125" style="450" customWidth="1"/>
    <col min="5" max="6" width="19.28515625" style="450" customWidth="1"/>
    <col min="7" max="16384" width="11.42578125" style="450"/>
  </cols>
  <sheetData>
    <row r="4" spans="1:6" ht="15.75">
      <c r="A4" s="2351"/>
      <c r="B4" s="2351"/>
      <c r="C4" s="2351"/>
      <c r="D4" s="2351"/>
    </row>
    <row r="5" spans="1:6">
      <c r="A5" s="2389"/>
      <c r="B5" s="2389"/>
      <c r="C5" s="2389"/>
      <c r="D5" s="2389"/>
    </row>
    <row r="6" spans="1:6">
      <c r="A6" s="2390"/>
      <c r="B6" s="2391"/>
      <c r="C6" s="2391"/>
      <c r="D6" s="2391"/>
    </row>
    <row r="7" spans="1:6">
      <c r="A7" s="455"/>
      <c r="B7" s="456"/>
      <c r="C7" s="456"/>
      <c r="D7" s="680" t="str">
        <f>+RELACION!C65</f>
        <v>COES/D/DO/STR-INF-122-2012 Revision 2</v>
      </c>
    </row>
    <row r="8" spans="1:6">
      <c r="A8" s="1273" t="s">
        <v>1454</v>
      </c>
      <c r="B8" s="456"/>
      <c r="C8" s="456"/>
      <c r="D8" s="456"/>
    </row>
    <row r="9" spans="1:6" ht="13.5" thickBot="1"/>
    <row r="10" spans="1:6">
      <c r="A10" s="679"/>
      <c r="B10" s="478"/>
      <c r="C10" s="478"/>
      <c r="D10" s="678"/>
    </row>
    <row r="11" spans="1:6">
      <c r="A11" s="565"/>
      <c r="B11" s="475" t="s">
        <v>811</v>
      </c>
      <c r="C11" s="475" t="s">
        <v>788</v>
      </c>
      <c r="D11" s="677" t="s">
        <v>810</v>
      </c>
    </row>
    <row r="12" spans="1:6">
      <c r="A12" s="565" t="s">
        <v>0</v>
      </c>
      <c r="B12" s="475" t="s">
        <v>809</v>
      </c>
      <c r="C12" s="475" t="s">
        <v>808</v>
      </c>
      <c r="D12" s="677" t="s">
        <v>807</v>
      </c>
    </row>
    <row r="13" spans="1:6">
      <c r="A13" s="565"/>
      <c r="B13" s="475" t="s">
        <v>797</v>
      </c>
      <c r="C13" s="475"/>
      <c r="D13" s="677" t="s">
        <v>806</v>
      </c>
    </row>
    <row r="14" spans="1:6" ht="13.5" thickBot="1">
      <c r="A14" s="557"/>
      <c r="B14" s="473" t="s">
        <v>767</v>
      </c>
      <c r="C14" s="473" t="s">
        <v>767</v>
      </c>
      <c r="D14" s="676" t="s">
        <v>767</v>
      </c>
    </row>
    <row r="15" spans="1:6">
      <c r="A15" s="533"/>
      <c r="B15" s="550"/>
      <c r="C15" s="550"/>
      <c r="D15" s="675"/>
    </row>
    <row r="16" spans="1:6">
      <c r="A16" s="674" t="s">
        <v>12</v>
      </c>
      <c r="B16" s="452">
        <f>+'2'!K105</f>
        <v>2196624.2092494676</v>
      </c>
      <c r="C16" s="471">
        <f>+'4A'!P15</f>
        <v>-36742.827044887235</v>
      </c>
      <c r="D16" s="670">
        <f t="shared" ref="D16:D40" si="0">B16+C16</f>
        <v>2159881.3822045801</v>
      </c>
      <c r="E16" s="467"/>
      <c r="F16" s="467"/>
    </row>
    <row r="17" spans="1:6">
      <c r="A17" s="674" t="s">
        <v>39</v>
      </c>
      <c r="B17" s="452">
        <f>+'2'!K106</f>
        <v>18232573.885901969</v>
      </c>
      <c r="C17" s="471">
        <f>+'4A'!P16</f>
        <v>-301044.74554152135</v>
      </c>
      <c r="D17" s="670">
        <f t="shared" si="0"/>
        <v>17931529.140360449</v>
      </c>
      <c r="E17" s="467"/>
      <c r="F17" s="467"/>
    </row>
    <row r="18" spans="1:6">
      <c r="A18" s="674" t="s">
        <v>99</v>
      </c>
      <c r="B18" s="452">
        <f>+'2'!K107</f>
        <v>2193179.8836206598</v>
      </c>
      <c r="C18" s="471">
        <f>+'4A'!P17</f>
        <v>-36078.728540410637</v>
      </c>
      <c r="D18" s="670">
        <f t="shared" si="0"/>
        <v>2157101.1550802491</v>
      </c>
      <c r="E18" s="467"/>
      <c r="F18" s="467"/>
    </row>
    <row r="19" spans="1:6">
      <c r="A19" s="674" t="s">
        <v>132</v>
      </c>
      <c r="B19" s="452">
        <f>+'2'!K108</f>
        <v>4617247.515037545</v>
      </c>
      <c r="C19" s="471">
        <f>+'4A'!P18</f>
        <v>-75854.84832476126</v>
      </c>
      <c r="D19" s="670">
        <f t="shared" si="0"/>
        <v>4541392.6667127833</v>
      </c>
      <c r="E19" s="467"/>
      <c r="F19" s="467"/>
    </row>
    <row r="20" spans="1:6">
      <c r="A20" s="461" t="s">
        <v>148</v>
      </c>
      <c r="B20" s="452">
        <f>+'2'!K109</f>
        <v>3078783.4537094957</v>
      </c>
      <c r="C20" s="471">
        <f>+'4A'!P19</f>
        <v>-53267.016656199121</v>
      </c>
      <c r="D20" s="670">
        <f t="shared" si="0"/>
        <v>3025516.4370532967</v>
      </c>
      <c r="E20" s="467"/>
      <c r="F20" s="467"/>
    </row>
    <row r="21" spans="1:6">
      <c r="A21" s="674" t="s">
        <v>221</v>
      </c>
      <c r="B21" s="452">
        <f>+'2'!K110</f>
        <v>13836617.21284445</v>
      </c>
      <c r="C21" s="471">
        <f>+'4A'!P20</f>
        <v>-225406.87000951404</v>
      </c>
      <c r="D21" s="670">
        <f t="shared" si="0"/>
        <v>13611210.342834936</v>
      </c>
      <c r="E21" s="467"/>
      <c r="F21" s="467"/>
    </row>
    <row r="22" spans="1:6">
      <c r="A22" s="674" t="s">
        <v>92</v>
      </c>
      <c r="B22" s="452">
        <f>+'2'!K111</f>
        <v>598200.05000000005</v>
      </c>
      <c r="C22" s="471">
        <f>+'4A'!P21</f>
        <v>-15669.639825033781</v>
      </c>
      <c r="D22" s="670">
        <f t="shared" si="0"/>
        <v>582530.41017496632</v>
      </c>
      <c r="E22" s="467"/>
      <c r="F22" s="467"/>
    </row>
    <row r="23" spans="1:6">
      <c r="A23" s="674" t="s">
        <v>172</v>
      </c>
      <c r="B23" s="452">
        <f>+'2'!K112</f>
        <v>2875955.626109676</v>
      </c>
      <c r="C23" s="471">
        <f>+'4A'!P22</f>
        <v>-46832.111345082521</v>
      </c>
      <c r="D23" s="670">
        <f t="shared" si="0"/>
        <v>2829123.5147645934</v>
      </c>
      <c r="E23" s="467"/>
      <c r="F23" s="467"/>
    </row>
    <row r="24" spans="1:6">
      <c r="A24" s="674" t="s">
        <v>185</v>
      </c>
      <c r="B24" s="452">
        <f>+'2'!K113</f>
        <v>1115047.6554861879</v>
      </c>
      <c r="C24" s="471">
        <f>+'4A'!P23</f>
        <v>-18363.735607753741</v>
      </c>
      <c r="D24" s="670">
        <f t="shared" si="0"/>
        <v>1096683.9198784342</v>
      </c>
      <c r="E24" s="467"/>
      <c r="F24" s="467"/>
    </row>
    <row r="25" spans="1:6">
      <c r="A25" s="674" t="s">
        <v>205</v>
      </c>
      <c r="B25" s="452">
        <f>+'2'!K114</f>
        <v>2763742.9491241169</v>
      </c>
      <c r="C25" s="471">
        <f>+'4A'!P24</f>
        <v>-45523.583597336081</v>
      </c>
      <c r="D25" s="670">
        <f t="shared" si="0"/>
        <v>2718219.365526781</v>
      </c>
      <c r="E25" s="467"/>
      <c r="F25" s="467"/>
    </row>
    <row r="26" spans="1:6">
      <c r="A26" s="674" t="s">
        <v>214</v>
      </c>
      <c r="B26" s="452">
        <f>+'2'!K115</f>
        <v>753565.22684716561</v>
      </c>
      <c r="C26" s="471">
        <f>+'4A'!P25</f>
        <v>-12308.705557087931</v>
      </c>
      <c r="D26" s="670">
        <f t="shared" si="0"/>
        <v>741256.52129007771</v>
      </c>
      <c r="E26" s="467"/>
      <c r="F26" s="467"/>
    </row>
    <row r="27" spans="1:6">
      <c r="A27" s="674" t="s">
        <v>306</v>
      </c>
      <c r="B27" s="452">
        <f>+'2'!K116</f>
        <v>13600177.223954298</v>
      </c>
      <c r="C27" s="471">
        <f>+'4A'!P26</f>
        <v>-222586.41528501455</v>
      </c>
      <c r="D27" s="670">
        <f t="shared" si="0"/>
        <v>13377590.808669284</v>
      </c>
      <c r="E27" s="467"/>
      <c r="F27" s="467"/>
    </row>
    <row r="28" spans="1:6">
      <c r="A28" s="674" t="s">
        <v>260</v>
      </c>
      <c r="B28" s="452">
        <f>+'2'!K117</f>
        <v>218357.59352346539</v>
      </c>
      <c r="C28" s="471">
        <f>+'4A'!P27</f>
        <v>-3553.7026019392943</v>
      </c>
      <c r="D28" s="670">
        <f t="shared" si="0"/>
        <v>214803.89092152609</v>
      </c>
      <c r="E28" s="467"/>
      <c r="F28" s="467"/>
    </row>
    <row r="29" spans="1:6">
      <c r="A29" s="674" t="s">
        <v>271</v>
      </c>
      <c r="B29" s="452">
        <f>+'2'!K118</f>
        <v>10781136.031513592</v>
      </c>
      <c r="C29" s="471">
        <f>+'4A'!P28</f>
        <v>-177441.7702536867</v>
      </c>
      <c r="D29" s="670">
        <f t="shared" si="0"/>
        <v>10603694.261259906</v>
      </c>
      <c r="E29" s="467"/>
      <c r="F29" s="467"/>
    </row>
    <row r="30" spans="1:6" ht="13.5" customHeight="1">
      <c r="A30" s="461" t="s">
        <v>362</v>
      </c>
      <c r="B30" s="452">
        <f>+'2'!K119</f>
        <v>0</v>
      </c>
      <c r="C30" s="471">
        <f>+'4A'!P29</f>
        <v>0</v>
      </c>
      <c r="D30" s="670">
        <f t="shared" si="0"/>
        <v>0</v>
      </c>
      <c r="E30" s="467"/>
      <c r="F30" s="467"/>
    </row>
    <row r="31" spans="1:6" ht="13.5" customHeight="1">
      <c r="A31" s="673" t="s">
        <v>141</v>
      </c>
      <c r="B31" s="452">
        <f>+'2'!K120</f>
        <v>417654.58390000009</v>
      </c>
      <c r="C31" s="471">
        <f>+'4A'!P30</f>
        <v>-6880.143287962288</v>
      </c>
      <c r="D31" s="670">
        <f t="shared" si="0"/>
        <v>410774.44061203778</v>
      </c>
      <c r="E31" s="467"/>
      <c r="F31" s="467"/>
    </row>
    <row r="32" spans="1:6" ht="13.5" customHeight="1">
      <c r="A32" s="673" t="s">
        <v>303</v>
      </c>
      <c r="B32" s="452">
        <f>+'2'!K121</f>
        <v>2399160.9893691544</v>
      </c>
      <c r="C32" s="471">
        <f>+'4A'!P31</f>
        <v>-39632.8258427619</v>
      </c>
      <c r="D32" s="670">
        <f t="shared" si="0"/>
        <v>2359528.1635263925</v>
      </c>
      <c r="E32" s="467"/>
      <c r="F32" s="467"/>
    </row>
    <row r="33" spans="1:6" ht="13.5" customHeight="1">
      <c r="A33" s="461" t="s">
        <v>363</v>
      </c>
      <c r="B33" s="452">
        <f>+'2'!K122</f>
        <v>0</v>
      </c>
      <c r="C33" s="471">
        <f>+'4A'!P32</f>
        <v>0</v>
      </c>
      <c r="D33" s="670">
        <f t="shared" si="0"/>
        <v>0</v>
      </c>
      <c r="E33" s="467"/>
      <c r="F33" s="467"/>
    </row>
    <row r="34" spans="1:6" ht="13.5" customHeight="1">
      <c r="A34" s="673" t="s">
        <v>342</v>
      </c>
      <c r="B34" s="452">
        <f>+'2'!K123</f>
        <v>2019370.8171636041</v>
      </c>
      <c r="C34" s="471">
        <f>+'4A'!P33</f>
        <v>-33271.192020292976</v>
      </c>
      <c r="D34" s="670">
        <f t="shared" si="0"/>
        <v>1986099.625143311</v>
      </c>
      <c r="E34" s="467"/>
      <c r="F34" s="467"/>
    </row>
    <row r="35" spans="1:6" ht="13.5" customHeight="1">
      <c r="A35" s="673" t="s">
        <v>364</v>
      </c>
      <c r="B35" s="452">
        <f>+'2'!K124</f>
        <v>0</v>
      </c>
      <c r="C35" s="471">
        <f>+'4A'!P34</f>
        <v>0</v>
      </c>
      <c r="D35" s="670">
        <f t="shared" si="0"/>
        <v>0</v>
      </c>
      <c r="E35" s="467"/>
      <c r="F35" s="467"/>
    </row>
    <row r="36" spans="1:6" ht="13.5" customHeight="1">
      <c r="A36" s="673" t="s">
        <v>435</v>
      </c>
      <c r="B36" s="452">
        <f>+'2'!K125</f>
        <v>0</v>
      </c>
      <c r="C36" s="471">
        <f>+'4A'!P35</f>
        <v>0</v>
      </c>
      <c r="D36" s="670">
        <f t="shared" si="0"/>
        <v>0</v>
      </c>
      <c r="E36" s="467"/>
      <c r="F36" s="467"/>
    </row>
    <row r="37" spans="1:6" ht="13.5" customHeight="1">
      <c r="A37" s="673" t="s">
        <v>366</v>
      </c>
      <c r="B37" s="452">
        <f>+'2'!K126</f>
        <v>0</v>
      </c>
      <c r="C37" s="471">
        <f>+'4A'!P36</f>
        <v>0</v>
      </c>
      <c r="D37" s="670">
        <f t="shared" si="0"/>
        <v>0</v>
      </c>
      <c r="E37" s="467"/>
      <c r="F37" s="467"/>
    </row>
    <row r="38" spans="1:6" ht="13.5" customHeight="1">
      <c r="A38" s="673" t="s">
        <v>367</v>
      </c>
      <c r="B38" s="452">
        <f>+'2'!K127</f>
        <v>0</v>
      </c>
      <c r="C38" s="471">
        <f>+'4A'!P37</f>
        <v>0</v>
      </c>
      <c r="D38" s="670">
        <f t="shared" si="0"/>
        <v>0</v>
      </c>
      <c r="E38" s="467"/>
      <c r="F38" s="467"/>
    </row>
    <row r="39" spans="1:6" ht="13.5" customHeight="1">
      <c r="A39" s="454" t="s">
        <v>350</v>
      </c>
      <c r="B39" s="452">
        <f>+'2'!K128</f>
        <v>111287.30837128864</v>
      </c>
      <c r="C39" s="471">
        <f>+'4A'!P38</f>
        <v>-1849.7880165351453</v>
      </c>
      <c r="D39" s="670">
        <f t="shared" si="0"/>
        <v>109437.52035475351</v>
      </c>
      <c r="E39" s="467"/>
      <c r="F39" s="467"/>
    </row>
    <row r="40" spans="1:6" ht="13.5" customHeight="1">
      <c r="A40" s="454" t="s">
        <v>368</v>
      </c>
      <c r="B40" s="452">
        <f>+'2'!K129</f>
        <v>0</v>
      </c>
      <c r="C40" s="471">
        <f>+'4A'!P39</f>
        <v>0</v>
      </c>
      <c r="D40" s="670">
        <f t="shared" si="0"/>
        <v>0</v>
      </c>
      <c r="E40" s="467"/>
      <c r="F40" s="467"/>
    </row>
    <row r="41" spans="1:6" ht="13.5" customHeight="1">
      <c r="A41" s="454" t="s">
        <v>1479</v>
      </c>
      <c r="B41" s="452">
        <f>+'2'!K130</f>
        <v>0</v>
      </c>
      <c r="C41" s="471">
        <f>+'4A'!P40</f>
        <v>0</v>
      </c>
      <c r="D41" s="670">
        <f t="shared" ref="D41" si="1">B41+C41</f>
        <v>0</v>
      </c>
      <c r="E41" s="467"/>
      <c r="F41" s="467"/>
    </row>
    <row r="42" spans="1:6" ht="13.5" customHeight="1">
      <c r="A42" s="454" t="s">
        <v>1558</v>
      </c>
      <c r="B42" s="452">
        <f>+'2'!K131</f>
        <v>236275.65000000002</v>
      </c>
      <c r="C42" s="471">
        <f>+'4A'!P41</f>
        <v>0</v>
      </c>
      <c r="D42" s="670">
        <f t="shared" ref="D42" si="2">B42+C42</f>
        <v>236275.65000000002</v>
      </c>
      <c r="E42" s="467"/>
      <c r="F42" s="467"/>
    </row>
    <row r="43" spans="1:6" ht="13.5" customHeight="1">
      <c r="A43" s="454" t="s">
        <v>1777</v>
      </c>
      <c r="B43" s="452">
        <f>+'2'!K132</f>
        <v>8183.8061165005956</v>
      </c>
      <c r="C43" s="471">
        <f>+'4A'!P42</f>
        <v>-133.7942468217002</v>
      </c>
      <c r="D43" s="670">
        <f t="shared" ref="D43" si="3">B43+C43</f>
        <v>8050.0118696788959</v>
      </c>
      <c r="E43" s="467"/>
      <c r="F43" s="467"/>
    </row>
    <row r="44" spans="1:6" ht="13.5" customHeight="1">
      <c r="A44" s="1864" t="s">
        <v>1806</v>
      </c>
      <c r="B44" s="452">
        <f>+'2'!K133</f>
        <v>0</v>
      </c>
      <c r="C44" s="471">
        <f>+'4A'!P43</f>
        <v>0</v>
      </c>
      <c r="D44" s="670">
        <f t="shared" ref="D44:D46" si="4">B44+C44</f>
        <v>0</v>
      </c>
      <c r="E44" s="467"/>
      <c r="F44" s="467"/>
    </row>
    <row r="45" spans="1:6" ht="13.5" customHeight="1">
      <c r="A45" s="1864" t="s">
        <v>1807</v>
      </c>
      <c r="B45" s="452">
        <f>+'2'!K134</f>
        <v>0</v>
      </c>
      <c r="C45" s="471">
        <f>+'4A'!P44</f>
        <v>0</v>
      </c>
      <c r="D45" s="670">
        <f t="shared" si="4"/>
        <v>0</v>
      </c>
      <c r="E45" s="467"/>
      <c r="F45" s="467"/>
    </row>
    <row r="46" spans="1:6" ht="13.5" customHeight="1" thickBot="1">
      <c r="A46" s="1865" t="s">
        <v>1808</v>
      </c>
      <c r="B46" s="452">
        <f>+'2'!K135</f>
        <v>0</v>
      </c>
      <c r="C46" s="471">
        <f>+'4A'!P45</f>
        <v>0</v>
      </c>
      <c r="D46" s="670">
        <f t="shared" si="4"/>
        <v>0</v>
      </c>
      <c r="E46" s="467"/>
      <c r="F46" s="467"/>
    </row>
    <row r="47" spans="1:6" ht="8.25" customHeight="1">
      <c r="A47" s="661"/>
      <c r="B47" s="672"/>
      <c r="C47" s="672"/>
      <c r="D47" s="671"/>
    </row>
    <row r="48" spans="1:6">
      <c r="A48" s="533" t="s">
        <v>766</v>
      </c>
      <c r="B48" s="471">
        <f>SUM(B16:B46)</f>
        <v>82053141.67184265</v>
      </c>
      <c r="C48" s="471">
        <f t="shared" ref="C48:D48" si="5">SUM(C16:C46)</f>
        <v>-1352442.4436046022</v>
      </c>
      <c r="D48" s="670">
        <f t="shared" si="5"/>
        <v>80700699.228238016</v>
      </c>
    </row>
    <row r="49" spans="1:6" ht="5.25" customHeight="1" thickBot="1">
      <c r="A49" s="523"/>
      <c r="B49" s="524"/>
      <c r="C49" s="524"/>
      <c r="D49" s="669"/>
    </row>
    <row r="50" spans="1:6">
      <c r="B50" s="467"/>
      <c r="C50" s="467"/>
      <c r="D50" s="467"/>
    </row>
    <row r="51" spans="1:6">
      <c r="A51" s="451"/>
      <c r="B51" s="451"/>
      <c r="C51" s="451"/>
      <c r="D51" s="451"/>
    </row>
    <row r="52" spans="1:6" ht="15.75">
      <c r="A52" s="451"/>
      <c r="B52" s="665"/>
      <c r="C52" s="665"/>
      <c r="D52" s="667" t="s">
        <v>805</v>
      </c>
    </row>
    <row r="53" spans="1:6" ht="15.75">
      <c r="A53" s="451"/>
      <c r="B53" s="665"/>
      <c r="C53" s="665"/>
      <c r="D53" s="667"/>
    </row>
    <row r="54" spans="1:6">
      <c r="A54" s="451" t="s">
        <v>804</v>
      </c>
      <c r="B54" s="665"/>
      <c r="C54" s="665"/>
      <c r="D54" s="668">
        <f>D48</f>
        <v>80700699.228238016</v>
      </c>
      <c r="E54" s="619"/>
      <c r="F54" s="467"/>
    </row>
    <row r="55" spans="1:6" ht="15.75">
      <c r="A55" s="451"/>
      <c r="B55" s="665"/>
      <c r="C55" s="665"/>
      <c r="D55" s="667"/>
    </row>
    <row r="56" spans="1:6">
      <c r="A56" s="451" t="s">
        <v>803</v>
      </c>
      <c r="B56" s="665"/>
      <c r="C56" s="665"/>
      <c r="D56" s="664">
        <f>D54</f>
        <v>80700699.228238016</v>
      </c>
      <c r="E56" s="619"/>
      <c r="F56" s="618"/>
    </row>
    <row r="57" spans="1:6">
      <c r="A57" s="451"/>
      <c r="B57" s="665"/>
      <c r="C57" s="665"/>
      <c r="D57" s="665"/>
    </row>
    <row r="58" spans="1:6">
      <c r="A58" s="451" t="s">
        <v>802</v>
      </c>
      <c r="B58" s="665"/>
      <c r="C58" s="665"/>
      <c r="D58" s="666">
        <f>+RELACION!C70</f>
        <v>0</v>
      </c>
    </row>
    <row r="59" spans="1:6">
      <c r="A59" s="451"/>
      <c r="B59" s="665"/>
      <c r="C59" s="665"/>
      <c r="D59" s="665"/>
    </row>
    <row r="60" spans="1:6">
      <c r="A60" s="451" t="s">
        <v>801</v>
      </c>
      <c r="B60" s="665"/>
      <c r="C60" s="665"/>
      <c r="D60" s="664">
        <f>D56*D58</f>
        <v>0</v>
      </c>
      <c r="E60" s="480"/>
      <c r="F60" s="467"/>
    </row>
    <row r="61" spans="1:6">
      <c r="A61" s="451"/>
      <c r="B61" s="665"/>
      <c r="C61" s="665"/>
      <c r="D61" s="665"/>
    </row>
    <row r="62" spans="1:6">
      <c r="A62" s="451" t="s">
        <v>800</v>
      </c>
      <c r="B62" s="665"/>
      <c r="C62" s="665"/>
      <c r="D62" s="664">
        <f>D56-D60</f>
        <v>80700699.228238016</v>
      </c>
    </row>
    <row r="63" spans="1:6">
      <c r="D63" s="664"/>
    </row>
    <row r="64" spans="1:6" ht="14.25">
      <c r="A64" s="663"/>
    </row>
    <row r="65" spans="2:4">
      <c r="B65" s="662"/>
      <c r="D65" s="619"/>
    </row>
    <row r="66" spans="2:4">
      <c r="D66" s="618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4"/>
  <sheetViews>
    <sheetView view="pageBreakPreview" zoomScale="75" zoomScaleNormal="75" workbookViewId="0">
      <selection activeCell="L13" sqref="L13"/>
    </sheetView>
  </sheetViews>
  <sheetFormatPr defaultColWidth="11.42578125" defaultRowHeight="12.75"/>
  <cols>
    <col min="1" max="4" width="9.140625" style="681" customWidth="1"/>
    <col min="5" max="5" width="21.140625" style="681" customWidth="1"/>
    <col min="6" max="6" width="21.85546875" style="681" customWidth="1"/>
    <col min="7" max="7" width="26.42578125" style="681" customWidth="1"/>
    <col min="8" max="8" width="15" style="681" customWidth="1"/>
    <col min="9" max="9" width="12.5703125" style="681" customWidth="1"/>
    <col min="10" max="10" width="13.5703125" style="681" customWidth="1"/>
    <col min="11" max="11" width="11.42578125" style="681"/>
    <col min="12" max="13" width="13.5703125" style="681" customWidth="1"/>
    <col min="14" max="16384" width="11.42578125" style="681"/>
  </cols>
  <sheetData>
    <row r="1" spans="5:14">
      <c r="E1" s="683"/>
      <c r="F1" s="325"/>
      <c r="G1" s="325"/>
      <c r="H1" s="330"/>
      <c r="I1" s="330"/>
    </row>
    <row r="2" spans="5:14">
      <c r="E2" s="2392"/>
      <c r="F2" s="2392"/>
      <c r="G2" s="2392"/>
      <c r="H2" s="2392"/>
      <c r="I2" s="2392"/>
    </row>
    <row r="3" spans="5:14">
      <c r="E3" s="2393"/>
      <c r="F3" s="2393"/>
      <c r="G3" s="2393"/>
      <c r="H3" s="2393"/>
      <c r="I3" s="2393"/>
    </row>
    <row r="4" spans="5:14">
      <c r="E4" s="759"/>
      <c r="F4" s="759"/>
      <c r="G4" s="759"/>
      <c r="H4" s="759"/>
      <c r="M4" s="1275" t="str">
        <f>+RELACION!C65</f>
        <v>COES/D/DO/STR-INF-122-2012 Revision 2</v>
      </c>
    </row>
    <row r="5" spans="5:14">
      <c r="E5" s="1213"/>
      <c r="F5" s="1213"/>
      <c r="G5" s="1213"/>
      <c r="H5" s="1213"/>
      <c r="I5" s="1275"/>
    </row>
    <row r="6" spans="5:14">
      <c r="E6" s="1274" t="s">
        <v>1455</v>
      </c>
      <c r="F6" s="759"/>
      <c r="G6" s="759"/>
      <c r="H6" s="759"/>
      <c r="I6" s="759"/>
    </row>
    <row r="7" spans="5:14" ht="12" customHeight="1" thickBot="1">
      <c r="E7" s="2394"/>
      <c r="F7" s="2394"/>
      <c r="G7" s="2394"/>
      <c r="H7" s="2394"/>
      <c r="I7" s="2394"/>
    </row>
    <row r="8" spans="5:14" ht="26.25" customHeight="1">
      <c r="E8" s="758"/>
      <c r="F8" s="757"/>
      <c r="G8" s="756"/>
      <c r="H8" s="2395" t="s">
        <v>1809</v>
      </c>
      <c r="I8" s="2396"/>
      <c r="J8" s="2403" t="s">
        <v>1810</v>
      </c>
      <c r="K8" s="2404"/>
      <c r="L8" s="2403" t="s">
        <v>1812</v>
      </c>
      <c r="M8" s="2404"/>
      <c r="N8" s="1305"/>
    </row>
    <row r="9" spans="5:14" ht="13.5" customHeight="1">
      <c r="E9" s="755"/>
      <c r="F9" s="703"/>
      <c r="G9" s="738"/>
      <c r="H9" s="2397" t="s">
        <v>1815</v>
      </c>
      <c r="I9" s="2398"/>
      <c r="J9" s="2405" t="s">
        <v>1816</v>
      </c>
      <c r="K9" s="2406"/>
      <c r="L9" s="2405" t="s">
        <v>1822</v>
      </c>
      <c r="M9" s="2406"/>
    </row>
    <row r="10" spans="5:14" ht="13.5" customHeight="1">
      <c r="E10" s="755"/>
      <c r="F10" s="703"/>
      <c r="G10" s="738"/>
      <c r="H10" s="2399" t="s">
        <v>1814</v>
      </c>
      <c r="I10" s="2400"/>
      <c r="J10" s="2401" t="s">
        <v>1811</v>
      </c>
      <c r="K10" s="2402"/>
      <c r="L10" s="2401" t="s">
        <v>1813</v>
      </c>
      <c r="M10" s="2402"/>
    </row>
    <row r="11" spans="5:14">
      <c r="E11" s="755" t="s">
        <v>0</v>
      </c>
      <c r="F11" s="754" t="s">
        <v>546</v>
      </c>
      <c r="G11" s="753" t="s">
        <v>547</v>
      </c>
      <c r="H11" s="752" t="s">
        <v>548</v>
      </c>
      <c r="I11" s="751" t="s">
        <v>818</v>
      </c>
      <c r="J11" s="752" t="s">
        <v>548</v>
      </c>
      <c r="K11" s="751" t="s">
        <v>818</v>
      </c>
      <c r="L11" s="752" t="s">
        <v>548</v>
      </c>
      <c r="M11" s="751" t="s">
        <v>818</v>
      </c>
    </row>
    <row r="12" spans="5:14" ht="13.5" thickBot="1">
      <c r="E12" s="750"/>
      <c r="F12" s="749"/>
      <c r="G12" s="708"/>
      <c r="H12" s="748" t="s">
        <v>11</v>
      </c>
      <c r="I12" s="747" t="s">
        <v>11</v>
      </c>
      <c r="J12" s="748" t="s">
        <v>11</v>
      </c>
      <c r="K12" s="747" t="s">
        <v>11</v>
      </c>
      <c r="L12" s="748" t="s">
        <v>11</v>
      </c>
      <c r="M12" s="747" t="s">
        <v>11</v>
      </c>
    </row>
    <row r="13" spans="5:14">
      <c r="E13" s="744" t="s">
        <v>12</v>
      </c>
      <c r="F13" s="703" t="str">
        <f>+Datos!G11</f>
        <v>C.T. AGUAYTIA</v>
      </c>
      <c r="G13" s="724" t="str">
        <f>+Datos!H11</f>
        <v>TG-1</v>
      </c>
      <c r="H13" s="1486">
        <f>+Datos!J11*1000</f>
        <v>88441.3</v>
      </c>
      <c r="I13" s="1721">
        <f>+Datos!K11*1000</f>
        <v>88273.262874296997</v>
      </c>
      <c r="J13" s="1486">
        <f>+H13</f>
        <v>88441.3</v>
      </c>
      <c r="K13" s="1721">
        <f t="shared" ref="K13:M13" si="0">+I13</f>
        <v>88273.262874296997</v>
      </c>
      <c r="L13" s="1486">
        <f t="shared" si="0"/>
        <v>88441.3</v>
      </c>
      <c r="M13" s="1721">
        <f t="shared" si="0"/>
        <v>88273.262874296997</v>
      </c>
    </row>
    <row r="14" spans="5:14">
      <c r="E14" s="743"/>
      <c r="F14" s="699" t="str">
        <f>+Datos!G12</f>
        <v>C.T. AGUAYTIA</v>
      </c>
      <c r="G14" s="729" t="str">
        <f>+Datos!H12</f>
        <v>TG-2</v>
      </c>
      <c r="H14" s="745">
        <f>+Datos!J12*1000</f>
        <v>86964.4</v>
      </c>
      <c r="I14" s="1481">
        <f>+Datos!K12*1000</f>
        <v>86924.08362669099</v>
      </c>
      <c r="J14" s="745">
        <f t="shared" ref="J14:J77" si="1">+H14</f>
        <v>86964.4</v>
      </c>
      <c r="K14" s="1481">
        <f t="shared" ref="K14:K77" si="2">+I14</f>
        <v>86924.08362669099</v>
      </c>
      <c r="L14" s="745">
        <f t="shared" ref="L14:L77" si="3">+J14</f>
        <v>86964.4</v>
      </c>
      <c r="M14" s="1481">
        <f t="shared" ref="M14:M77" si="4">+K14</f>
        <v>86924.08362669099</v>
      </c>
    </row>
    <row r="15" spans="5:14">
      <c r="E15" s="744" t="s">
        <v>148</v>
      </c>
      <c r="F15" s="703" t="str">
        <f>+Datos!G13</f>
        <v>C.H. CAHUA</v>
      </c>
      <c r="G15" s="724" t="str">
        <f>+Datos!H13</f>
        <v xml:space="preserve"> </v>
      </c>
      <c r="H15" s="723">
        <f>+Datos!J13*1000</f>
        <v>43114</v>
      </c>
      <c r="I15" s="1482">
        <f>+Datos!K13*1000</f>
        <v>40946</v>
      </c>
      <c r="J15" s="723">
        <f t="shared" si="1"/>
        <v>43114</v>
      </c>
      <c r="K15" s="1482">
        <f t="shared" si="2"/>
        <v>40946</v>
      </c>
      <c r="L15" s="723">
        <f t="shared" si="3"/>
        <v>43114</v>
      </c>
      <c r="M15" s="1482">
        <f t="shared" si="4"/>
        <v>40946</v>
      </c>
    </row>
    <row r="16" spans="5:14">
      <c r="E16" s="744"/>
      <c r="F16" s="703" t="str">
        <f>+Datos!G14</f>
        <v>C.H. PARIAC</v>
      </c>
      <c r="G16" s="724" t="str">
        <f>+Datos!H14</f>
        <v xml:space="preserve"> </v>
      </c>
      <c r="H16" s="723">
        <f>+Datos!J14*1000</f>
        <v>4951</v>
      </c>
      <c r="I16" s="1482">
        <f>+Datos!K14*1000</f>
        <v>4951</v>
      </c>
      <c r="J16" s="723">
        <f t="shared" si="1"/>
        <v>4951</v>
      </c>
      <c r="K16" s="1482">
        <f t="shared" si="2"/>
        <v>4951</v>
      </c>
      <c r="L16" s="723">
        <f t="shared" si="3"/>
        <v>4951</v>
      </c>
      <c r="M16" s="1482">
        <f t="shared" si="4"/>
        <v>4951</v>
      </c>
    </row>
    <row r="17" spans="5:13">
      <c r="E17" s="744"/>
      <c r="F17" s="703" t="str">
        <f>+Datos!G15</f>
        <v>C.H. GALLITO CIEGO</v>
      </c>
      <c r="G17" s="724" t="str">
        <f>+Datos!H15</f>
        <v xml:space="preserve"> </v>
      </c>
      <c r="H17" s="723">
        <f>+Datos!J15*1000</f>
        <v>38147</v>
      </c>
      <c r="I17" s="1482">
        <f>+Datos!K15*1000</f>
        <v>28782</v>
      </c>
      <c r="J17" s="723">
        <f t="shared" si="1"/>
        <v>38147</v>
      </c>
      <c r="K17" s="1482">
        <f t="shared" si="2"/>
        <v>28782</v>
      </c>
      <c r="L17" s="723">
        <f t="shared" si="3"/>
        <v>38147</v>
      </c>
      <c r="M17" s="1482">
        <f t="shared" si="4"/>
        <v>28782</v>
      </c>
    </row>
    <row r="18" spans="5:13">
      <c r="E18" s="744"/>
      <c r="F18" s="703" t="str">
        <f>+Datos!G16</f>
        <v>C.H. SAN ANTONIO</v>
      </c>
      <c r="G18" s="724"/>
      <c r="H18" s="723">
        <f>+Datos!J16*1000</f>
        <v>580</v>
      </c>
      <c r="I18" s="1482">
        <f>+Datos!K16*1000</f>
        <v>580</v>
      </c>
      <c r="J18" s="723">
        <f t="shared" si="1"/>
        <v>580</v>
      </c>
      <c r="K18" s="1482">
        <f t="shared" si="2"/>
        <v>580</v>
      </c>
      <c r="L18" s="723">
        <f t="shared" si="3"/>
        <v>580</v>
      </c>
      <c r="M18" s="1482">
        <f t="shared" si="4"/>
        <v>580</v>
      </c>
    </row>
    <row r="19" spans="5:13">
      <c r="E19" s="744"/>
      <c r="F19" s="703" t="str">
        <f>+Datos!G17</f>
        <v>C.H. SAN IGNACIO</v>
      </c>
      <c r="G19" s="724"/>
      <c r="H19" s="723">
        <f>+Datos!J17*1000</f>
        <v>422</v>
      </c>
      <c r="I19" s="1482">
        <f>+Datos!K17*1000</f>
        <v>422</v>
      </c>
      <c r="J19" s="723">
        <f t="shared" si="1"/>
        <v>422</v>
      </c>
      <c r="K19" s="1482">
        <f t="shared" si="2"/>
        <v>422</v>
      </c>
      <c r="L19" s="723">
        <f t="shared" si="3"/>
        <v>422</v>
      </c>
      <c r="M19" s="1482">
        <f t="shared" si="4"/>
        <v>422</v>
      </c>
    </row>
    <row r="20" spans="5:13">
      <c r="E20" s="744"/>
      <c r="F20" s="703" t="str">
        <f>+Datos!G18</f>
        <v>C.H. HUAYLLACHO</v>
      </c>
      <c r="G20" s="724" t="str">
        <f>+Datos!H18</f>
        <v xml:space="preserve"> </v>
      </c>
      <c r="H20" s="723">
        <f>+Datos!J18*1000</f>
        <v>186</v>
      </c>
      <c r="I20" s="1482">
        <f>+Datos!K18*1000</f>
        <v>186</v>
      </c>
      <c r="J20" s="723">
        <f t="shared" si="1"/>
        <v>186</v>
      </c>
      <c r="K20" s="1482">
        <f t="shared" si="2"/>
        <v>186</v>
      </c>
      <c r="L20" s="723">
        <f t="shared" si="3"/>
        <v>186</v>
      </c>
      <c r="M20" s="1482">
        <f t="shared" si="4"/>
        <v>186</v>
      </c>
    </row>
    <row r="21" spans="5:13">
      <c r="E21" s="743"/>
      <c r="F21" s="699" t="str">
        <f>+Datos!G19</f>
        <v>C.H. MISAPUQUIO</v>
      </c>
      <c r="G21" s="729" t="str">
        <f>+Datos!H19</f>
        <v xml:space="preserve"> </v>
      </c>
      <c r="H21" s="745">
        <f>+Datos!J19*1000</f>
        <v>3866</v>
      </c>
      <c r="I21" s="1481">
        <f>+Datos!K19*1000</f>
        <v>3866</v>
      </c>
      <c r="J21" s="745">
        <f t="shared" si="1"/>
        <v>3866</v>
      </c>
      <c r="K21" s="1481">
        <f t="shared" si="2"/>
        <v>3866</v>
      </c>
      <c r="L21" s="745">
        <f t="shared" si="3"/>
        <v>3866</v>
      </c>
      <c r="M21" s="1481">
        <f t="shared" si="4"/>
        <v>3866</v>
      </c>
    </row>
    <row r="22" spans="5:13">
      <c r="E22" s="744" t="s">
        <v>39</v>
      </c>
      <c r="F22" s="703" t="str">
        <f>+Datos!G20</f>
        <v>C.H. HUINCO</v>
      </c>
      <c r="G22" s="724" t="str">
        <f>+Datos!H20</f>
        <v xml:space="preserve"> </v>
      </c>
      <c r="H22" s="723">
        <f>+Datos!J20*1000</f>
        <v>247340</v>
      </c>
      <c r="I22" s="1482">
        <f>+Datos!K20*1000</f>
        <v>247340</v>
      </c>
      <c r="J22" s="723">
        <f t="shared" si="1"/>
        <v>247340</v>
      </c>
      <c r="K22" s="1482">
        <f t="shared" si="2"/>
        <v>247340</v>
      </c>
      <c r="L22" s="723">
        <f t="shared" si="3"/>
        <v>247340</v>
      </c>
      <c r="M22" s="1482">
        <f t="shared" si="4"/>
        <v>247340</v>
      </c>
    </row>
    <row r="23" spans="5:13">
      <c r="E23" s="744"/>
      <c r="F23" s="703" t="str">
        <f>+Datos!G21</f>
        <v>C.H. MATUCANA</v>
      </c>
      <c r="G23" s="724" t="str">
        <f>+Datos!H21</f>
        <v xml:space="preserve"> </v>
      </c>
      <c r="H23" s="723">
        <f>+Datos!J21*1000</f>
        <v>128578</v>
      </c>
      <c r="I23" s="1482">
        <f>+Datos!K21*1000</f>
        <v>128577.82</v>
      </c>
      <c r="J23" s="723">
        <f t="shared" si="1"/>
        <v>128578</v>
      </c>
      <c r="K23" s="1482">
        <f t="shared" si="2"/>
        <v>128577.82</v>
      </c>
      <c r="L23" s="723">
        <f t="shared" si="3"/>
        <v>128578</v>
      </c>
      <c r="M23" s="1482">
        <f t="shared" si="4"/>
        <v>128577.82</v>
      </c>
    </row>
    <row r="24" spans="5:13">
      <c r="E24" s="744"/>
      <c r="F24" s="703" t="str">
        <f>+Datos!G22</f>
        <v>C.H. CALLAHUANCA</v>
      </c>
      <c r="G24" s="724" t="str">
        <f>+Datos!H22</f>
        <v xml:space="preserve"> </v>
      </c>
      <c r="H24" s="723">
        <f>+Datos!J22*1000</f>
        <v>80433</v>
      </c>
      <c r="I24" s="1482">
        <f>+Datos!K22*1000</f>
        <v>80433.400000000009</v>
      </c>
      <c r="J24" s="723">
        <f t="shared" si="1"/>
        <v>80433</v>
      </c>
      <c r="K24" s="1482">
        <f t="shared" si="2"/>
        <v>80433.400000000009</v>
      </c>
      <c r="L24" s="723">
        <f t="shared" si="3"/>
        <v>80433</v>
      </c>
      <c r="M24" s="1482">
        <f t="shared" si="4"/>
        <v>80433.400000000009</v>
      </c>
    </row>
    <row r="25" spans="5:13">
      <c r="E25" s="744"/>
      <c r="F25" s="703" t="str">
        <f>+Datos!G23</f>
        <v>C.H. MOYOPAMPA</v>
      </c>
      <c r="G25" s="724" t="str">
        <f>+Datos!H23</f>
        <v xml:space="preserve"> </v>
      </c>
      <c r="H25" s="723">
        <f>+Datos!J23*1000</f>
        <v>66127</v>
      </c>
      <c r="I25" s="1482">
        <f>+Datos!K23*1000</f>
        <v>66127</v>
      </c>
      <c r="J25" s="723">
        <f t="shared" si="1"/>
        <v>66127</v>
      </c>
      <c r="K25" s="1482">
        <f t="shared" si="2"/>
        <v>66127</v>
      </c>
      <c r="L25" s="723">
        <f t="shared" si="3"/>
        <v>66127</v>
      </c>
      <c r="M25" s="1482">
        <f t="shared" si="4"/>
        <v>66127</v>
      </c>
    </row>
    <row r="26" spans="5:13">
      <c r="E26" s="744"/>
      <c r="F26" s="703" t="str">
        <f>+Datos!G24</f>
        <v>C.H. HUAMPANI</v>
      </c>
      <c r="G26" s="724" t="str">
        <f>+Datos!H24</f>
        <v xml:space="preserve"> </v>
      </c>
      <c r="H26" s="723">
        <f>+Datos!J24*1000</f>
        <v>30176</v>
      </c>
      <c r="I26" s="1482">
        <f>+Datos!K24*1000</f>
        <v>30176.216000000004</v>
      </c>
      <c r="J26" s="723">
        <f t="shared" si="1"/>
        <v>30176</v>
      </c>
      <c r="K26" s="1482">
        <f t="shared" si="2"/>
        <v>30176.216000000004</v>
      </c>
      <c r="L26" s="723">
        <f t="shared" si="3"/>
        <v>30176</v>
      </c>
      <c r="M26" s="1482">
        <f t="shared" si="4"/>
        <v>30176.216000000004</v>
      </c>
    </row>
    <row r="27" spans="5:13">
      <c r="E27" s="744"/>
      <c r="F27" s="703" t="str">
        <f>+Datos!G27</f>
        <v>C.T. SANTA ROSA</v>
      </c>
      <c r="G27" s="724" t="str">
        <f>+Datos!H27</f>
        <v>UTI-5</v>
      </c>
      <c r="H27" s="723">
        <f>+Datos!J27*1000</f>
        <v>53062</v>
      </c>
      <c r="I27" s="1482">
        <f>+Datos!K27*1000</f>
        <v>52598.357818358796</v>
      </c>
      <c r="J27" s="723">
        <f t="shared" si="1"/>
        <v>53062</v>
      </c>
      <c r="K27" s="1482">
        <f t="shared" si="2"/>
        <v>52598.357818358796</v>
      </c>
      <c r="L27" s="723">
        <f t="shared" si="3"/>
        <v>53062</v>
      </c>
      <c r="M27" s="1482">
        <f t="shared" si="4"/>
        <v>52598.357818358796</v>
      </c>
    </row>
    <row r="28" spans="5:13">
      <c r="E28" s="744"/>
      <c r="F28" s="703" t="str">
        <f>+Datos!G28</f>
        <v>C.T. SANTA ROSA</v>
      </c>
      <c r="G28" s="724" t="str">
        <f>+Datos!H28</f>
        <v>UTI-6</v>
      </c>
      <c r="H28" s="723">
        <f>+Datos!J28*1000</f>
        <v>52004.9</v>
      </c>
      <c r="I28" s="1482">
        <f>+Datos!K28*1000</f>
        <v>51579.69890996418</v>
      </c>
      <c r="J28" s="723">
        <f t="shared" si="1"/>
        <v>52004.9</v>
      </c>
      <c r="K28" s="1482">
        <f t="shared" si="2"/>
        <v>51579.69890996418</v>
      </c>
      <c r="L28" s="723">
        <f t="shared" si="3"/>
        <v>52004.9</v>
      </c>
      <c r="M28" s="1482">
        <f t="shared" si="4"/>
        <v>51579.69890996418</v>
      </c>
    </row>
    <row r="29" spans="5:13">
      <c r="E29" s="734"/>
      <c r="F29" s="703" t="str">
        <f>+Datos!G29</f>
        <v>C.T. SANTA ROSA</v>
      </c>
      <c r="G29" s="724" t="str">
        <f>+Datos!H29</f>
        <v>TG7</v>
      </c>
      <c r="H29" s="723">
        <f>+Datos!J29*1000</f>
        <v>123910</v>
      </c>
      <c r="I29" s="1482">
        <f>+Datos!K29*1000</f>
        <v>123079.17770557836</v>
      </c>
      <c r="J29" s="723">
        <f t="shared" si="1"/>
        <v>123910</v>
      </c>
      <c r="K29" s="1482">
        <f t="shared" si="2"/>
        <v>123079.17770557836</v>
      </c>
      <c r="L29" s="723">
        <f t="shared" si="3"/>
        <v>123910</v>
      </c>
      <c r="M29" s="1482">
        <f t="shared" si="4"/>
        <v>123079.17770557836</v>
      </c>
    </row>
    <row r="30" spans="5:13">
      <c r="E30" s="744"/>
      <c r="F30" s="703" t="str">
        <f>+Datos!G30</f>
        <v>C.T. SANTA ROSA</v>
      </c>
      <c r="G30" s="724" t="str">
        <f>+Datos!H30</f>
        <v>TG8</v>
      </c>
      <c r="H30" s="723">
        <f>+Datos!J30*1000</f>
        <v>199829.90000000002</v>
      </c>
      <c r="I30" s="1482">
        <f>+Datos!K30*1000</f>
        <v>199601.33638888891</v>
      </c>
      <c r="J30" s="723">
        <f t="shared" si="1"/>
        <v>199829.90000000002</v>
      </c>
      <c r="K30" s="1482">
        <f t="shared" si="2"/>
        <v>199601.33638888891</v>
      </c>
      <c r="L30" s="723">
        <f t="shared" si="3"/>
        <v>199829.90000000002</v>
      </c>
      <c r="M30" s="1482">
        <f t="shared" si="4"/>
        <v>199601.33638888891</v>
      </c>
    </row>
    <row r="31" spans="5:13">
      <c r="E31" s="743"/>
      <c r="F31" s="699" t="str">
        <f>+Datos!G31</f>
        <v>C.T. VENTANILLA</v>
      </c>
      <c r="G31" s="729" t="str">
        <f>+Datos!H31</f>
        <v>TG3+TG4 CCOMB F.DIREC.</v>
      </c>
      <c r="H31" s="745">
        <f>+Datos!J31*1000</f>
        <v>484999.07</v>
      </c>
      <c r="I31" s="1481">
        <f>+Datos!K31*1000</f>
        <v>481553.58139487146</v>
      </c>
      <c r="J31" s="745">
        <f t="shared" si="1"/>
        <v>484999.07</v>
      </c>
      <c r="K31" s="1481">
        <f t="shared" si="2"/>
        <v>481553.58139487146</v>
      </c>
      <c r="L31" s="745">
        <f t="shared" si="3"/>
        <v>484999.07</v>
      </c>
      <c r="M31" s="1481">
        <f t="shared" si="4"/>
        <v>481553.58139487146</v>
      </c>
    </row>
    <row r="32" spans="5:13">
      <c r="E32" s="744" t="s">
        <v>99</v>
      </c>
      <c r="F32" s="703" t="str">
        <f>+Datos!G32</f>
        <v>C.T. MALACAS</v>
      </c>
      <c r="G32" s="724" t="str">
        <f>+Datos!H32</f>
        <v>TG-1</v>
      </c>
      <c r="H32" s="723">
        <f>+Datos!J32*1000</f>
        <v>13135</v>
      </c>
      <c r="I32" s="1482">
        <f>+Datos!K32*1000</f>
        <v>12952.725288323008</v>
      </c>
      <c r="J32" s="723">
        <f t="shared" si="1"/>
        <v>13135</v>
      </c>
      <c r="K32" s="1482">
        <f t="shared" si="2"/>
        <v>12952.725288323008</v>
      </c>
      <c r="L32" s="723">
        <f t="shared" si="3"/>
        <v>13135</v>
      </c>
      <c r="M32" s="1482">
        <f t="shared" si="4"/>
        <v>12952.725288323008</v>
      </c>
    </row>
    <row r="33" spans="1:25">
      <c r="E33" s="743"/>
      <c r="F33" s="699" t="str">
        <f>+Datos!G33</f>
        <v>C.T. MALACAS</v>
      </c>
      <c r="G33" s="729" t="str">
        <f>+Datos!H33</f>
        <v>TG-4</v>
      </c>
      <c r="H33" s="745">
        <f>+Datos!J33*1000</f>
        <v>102739</v>
      </c>
      <c r="I33" s="1481">
        <f>+Datos!K33*1000</f>
        <v>102537.9413854689</v>
      </c>
      <c r="J33" s="745">
        <f t="shared" si="1"/>
        <v>102739</v>
      </c>
      <c r="K33" s="1481">
        <f t="shared" si="2"/>
        <v>102537.9413854689</v>
      </c>
      <c r="L33" s="745">
        <f t="shared" si="3"/>
        <v>102739</v>
      </c>
      <c r="M33" s="1481">
        <f t="shared" si="4"/>
        <v>102537.9413854689</v>
      </c>
    </row>
    <row r="34" spans="1:25">
      <c r="E34" s="744" t="s">
        <v>132</v>
      </c>
      <c r="F34" s="703" t="str">
        <f>+Datos!G34</f>
        <v>C.H. CARHUAQUERO</v>
      </c>
      <c r="G34" s="724" t="str">
        <f>+Datos!H34</f>
        <v xml:space="preserve"> </v>
      </c>
      <c r="H34" s="723">
        <f>+Datos!J34*1000</f>
        <v>95110</v>
      </c>
      <c r="I34" s="1482">
        <f>+Datos!K34*1000</f>
        <v>87723</v>
      </c>
      <c r="J34" s="723">
        <f t="shared" si="1"/>
        <v>95110</v>
      </c>
      <c r="K34" s="1482">
        <f t="shared" si="2"/>
        <v>87723</v>
      </c>
      <c r="L34" s="723">
        <f t="shared" si="3"/>
        <v>95110</v>
      </c>
      <c r="M34" s="1482">
        <f t="shared" si="4"/>
        <v>87723</v>
      </c>
    </row>
    <row r="35" spans="1:25">
      <c r="E35" s="744"/>
      <c r="F35" s="703" t="str">
        <f>+Datos!G35</f>
        <v>C.H. CARHUAQUERO IV</v>
      </c>
      <c r="G35" s="724"/>
      <c r="H35" s="723">
        <f>+Datos!J35*1000</f>
        <v>9980</v>
      </c>
      <c r="I35" s="1482">
        <f>+Datos!K35*1000</f>
        <v>0</v>
      </c>
      <c r="J35" s="723">
        <f t="shared" si="1"/>
        <v>9980</v>
      </c>
      <c r="K35" s="1482">
        <f t="shared" si="2"/>
        <v>0</v>
      </c>
      <c r="L35" s="723">
        <f t="shared" si="3"/>
        <v>9980</v>
      </c>
      <c r="M35" s="1482">
        <f t="shared" si="4"/>
        <v>0</v>
      </c>
    </row>
    <row r="36" spans="1:25">
      <c r="E36" s="744"/>
      <c r="F36" s="703" t="str">
        <f>+Datos!G36</f>
        <v>C.H. CAÑA BRAVA</v>
      </c>
      <c r="G36" s="724" t="str">
        <f>+Datos!H36</f>
        <v xml:space="preserve"> </v>
      </c>
      <c r="H36" s="723">
        <f>+Datos!J36*1000</f>
        <v>5711</v>
      </c>
      <c r="I36" s="1482">
        <f>+Datos!K36*1000</f>
        <v>5711</v>
      </c>
      <c r="J36" s="723">
        <f t="shared" si="1"/>
        <v>5711</v>
      </c>
      <c r="K36" s="1482">
        <f t="shared" si="2"/>
        <v>5711</v>
      </c>
      <c r="L36" s="723">
        <f t="shared" si="3"/>
        <v>5711</v>
      </c>
      <c r="M36" s="1482">
        <f t="shared" si="4"/>
        <v>5711</v>
      </c>
    </row>
    <row r="37" spans="1:25">
      <c r="E37" s="744"/>
      <c r="F37" s="703" t="str">
        <f>+Datos!G37</f>
        <v>C.H. CAÑON DEL PATO</v>
      </c>
      <c r="G37" s="746" t="str">
        <f>+Datos!H37</f>
        <v xml:space="preserve"> </v>
      </c>
      <c r="H37" s="723">
        <f>+Datos!J37*1000</f>
        <v>263491</v>
      </c>
      <c r="I37" s="1482">
        <f>+Datos!K37*1000</f>
        <v>259334</v>
      </c>
      <c r="J37" s="723">
        <f t="shared" si="1"/>
        <v>263491</v>
      </c>
      <c r="K37" s="1482">
        <f t="shared" si="2"/>
        <v>259334</v>
      </c>
      <c r="L37" s="723">
        <f t="shared" si="3"/>
        <v>263491</v>
      </c>
      <c r="M37" s="1482">
        <f t="shared" si="4"/>
        <v>259334</v>
      </c>
    </row>
    <row r="38" spans="1:25">
      <c r="E38" s="744"/>
      <c r="F38" s="703" t="str">
        <f>+Datos!G38</f>
        <v>C.T. CHICLAYO OESTE</v>
      </c>
      <c r="G38" s="724" t="str">
        <f>+Datos!H38</f>
        <v>SULZER-1</v>
      </c>
      <c r="H38" s="723">
        <f>+Datos!J38*1000</f>
        <v>3689.1</v>
      </c>
      <c r="I38" s="1482">
        <f>+Datos!K38*1000</f>
        <v>3313.3614288421927</v>
      </c>
      <c r="J38" s="723">
        <f t="shared" si="1"/>
        <v>3689.1</v>
      </c>
      <c r="K38" s="1482">
        <f t="shared" si="2"/>
        <v>3313.3614288421927</v>
      </c>
      <c r="L38" s="723">
        <f t="shared" si="3"/>
        <v>3689.1</v>
      </c>
      <c r="M38" s="1482">
        <f t="shared" si="4"/>
        <v>3313.3614288421927</v>
      </c>
    </row>
    <row r="39" spans="1:25">
      <c r="E39" s="744"/>
      <c r="F39" s="703" t="str">
        <f>+Datos!G39</f>
        <v>C.T. CHICLAYO OESTE</v>
      </c>
      <c r="G39" s="724" t="str">
        <f>+Datos!H39</f>
        <v>SULZER-2</v>
      </c>
      <c r="H39" s="723">
        <f>+Datos!J39*1000</f>
        <v>3342</v>
      </c>
      <c r="I39" s="1482">
        <f>+Datos!K39*1000</f>
        <v>3088.2626063022299</v>
      </c>
      <c r="J39" s="723">
        <f t="shared" si="1"/>
        <v>3342</v>
      </c>
      <c r="K39" s="1482">
        <f t="shared" si="2"/>
        <v>3088.2626063022299</v>
      </c>
      <c r="L39" s="723">
        <f t="shared" si="3"/>
        <v>3342</v>
      </c>
      <c r="M39" s="1482">
        <f t="shared" si="4"/>
        <v>3088.2626063022299</v>
      </c>
    </row>
    <row r="40" spans="1:25">
      <c r="E40" s="744"/>
      <c r="F40" s="703" t="str">
        <f>+Datos!G40</f>
        <v>C.T. CHICLAYO OESTE</v>
      </c>
      <c r="G40" s="724" t="str">
        <f>+Datos!H40</f>
        <v>GMT-2</v>
      </c>
      <c r="H40" s="723">
        <f>+Datos!J40*1000</f>
        <v>3168.5</v>
      </c>
      <c r="I40" s="1482">
        <f>+Datos!K40*1000</f>
        <v>2840.7170188223017</v>
      </c>
      <c r="J40" s="723">
        <f t="shared" si="1"/>
        <v>3168.5</v>
      </c>
      <c r="K40" s="1482">
        <f t="shared" si="2"/>
        <v>2840.7170188223017</v>
      </c>
      <c r="L40" s="723">
        <f t="shared" si="3"/>
        <v>3168.5</v>
      </c>
      <c r="M40" s="1482">
        <f t="shared" si="4"/>
        <v>2840.7170188223017</v>
      </c>
    </row>
    <row r="41" spans="1:25">
      <c r="E41" s="744"/>
      <c r="F41" s="703" t="str">
        <f>+Datos!G41</f>
        <v>C.T. PIURA</v>
      </c>
      <c r="G41" s="724" t="str">
        <f>+Datos!H41</f>
        <v>GMT-1</v>
      </c>
      <c r="H41" s="723">
        <f>+Datos!J41*1000</f>
        <v>3123.9</v>
      </c>
      <c r="I41" s="1482">
        <f>+Datos!K41*1000</f>
        <v>2877.1425515253</v>
      </c>
      <c r="J41" s="723">
        <f t="shared" si="1"/>
        <v>3123.9</v>
      </c>
      <c r="K41" s="1482">
        <f t="shared" si="2"/>
        <v>2877.1425515253</v>
      </c>
      <c r="L41" s="723">
        <f t="shared" si="3"/>
        <v>3123.9</v>
      </c>
      <c r="M41" s="1482">
        <f t="shared" si="4"/>
        <v>2877.1425515253</v>
      </c>
    </row>
    <row r="42" spans="1:25">
      <c r="E42" s="744"/>
      <c r="F42" s="703" t="str">
        <f>+Datos!G42</f>
        <v>C.T. PIURA</v>
      </c>
      <c r="G42" s="724" t="str">
        <f>+Datos!H42</f>
        <v>GMT-2</v>
      </c>
      <c r="H42" s="723">
        <f>+Datos!J42*1000</f>
        <v>3107.5</v>
      </c>
      <c r="I42" s="1482">
        <f>+Datos!K42*1000</f>
        <v>2742.4369475327353</v>
      </c>
      <c r="J42" s="723">
        <f t="shared" si="1"/>
        <v>3107.5</v>
      </c>
      <c r="K42" s="1482">
        <f t="shared" si="2"/>
        <v>2742.4369475327353</v>
      </c>
      <c r="L42" s="723">
        <f t="shared" si="3"/>
        <v>3107.5</v>
      </c>
      <c r="M42" s="1482">
        <f t="shared" si="4"/>
        <v>2742.4369475327353</v>
      </c>
    </row>
    <row r="43" spans="1:25">
      <c r="E43" s="744"/>
      <c r="F43" s="703" t="str">
        <f>+Datos!G43</f>
        <v>C.T. PIURA</v>
      </c>
      <c r="G43" s="724" t="str">
        <f>+Datos!H43</f>
        <v>TG</v>
      </c>
      <c r="H43" s="723">
        <f>+Datos!J43*1000</f>
        <v>16815</v>
      </c>
      <c r="I43" s="1482">
        <f>+Datos!K43*1000</f>
        <v>16169.963150645295</v>
      </c>
      <c r="J43" s="723">
        <f t="shared" si="1"/>
        <v>16815</v>
      </c>
      <c r="K43" s="1482">
        <f t="shared" si="2"/>
        <v>16169.963150645295</v>
      </c>
      <c r="L43" s="723">
        <f t="shared" si="3"/>
        <v>16815</v>
      </c>
      <c r="M43" s="1482">
        <f t="shared" si="4"/>
        <v>16169.963150645295</v>
      </c>
    </row>
    <row r="44" spans="1:25">
      <c r="E44" s="744"/>
      <c r="F44" s="703" t="str">
        <f>+Datos!G44</f>
        <v>C.T. PIURA</v>
      </c>
      <c r="G44" s="724" t="str">
        <f>+Datos!H44</f>
        <v>MIRLEES-1</v>
      </c>
      <c r="H44" s="723">
        <f>+Datos!J44*1000</f>
        <v>684.5</v>
      </c>
      <c r="I44" s="1482">
        <f>+Datos!K44*1000</f>
        <v>586.139875626037</v>
      </c>
      <c r="J44" s="723">
        <f t="shared" si="1"/>
        <v>684.5</v>
      </c>
      <c r="K44" s="1482">
        <f t="shared" si="2"/>
        <v>586.139875626037</v>
      </c>
      <c r="L44" s="723">
        <f t="shared" si="3"/>
        <v>684.5</v>
      </c>
      <c r="M44" s="1482">
        <f t="shared" si="4"/>
        <v>586.139875626037</v>
      </c>
    </row>
    <row r="45" spans="1:25">
      <c r="E45" s="744"/>
      <c r="F45" s="703" t="str">
        <f>+Datos!G45</f>
        <v>C.T. PIURA</v>
      </c>
      <c r="G45" s="724" t="str">
        <f>+Datos!H45</f>
        <v>MIRLEES-4</v>
      </c>
      <c r="H45" s="723">
        <f>+Datos!J45*1000</f>
        <v>1122</v>
      </c>
      <c r="I45" s="1482">
        <f>+Datos!K45*1000</f>
        <v>927.00290592349188</v>
      </c>
      <c r="J45" s="723">
        <f t="shared" si="1"/>
        <v>1122</v>
      </c>
      <c r="K45" s="1482">
        <f t="shared" si="2"/>
        <v>927.00290592349188</v>
      </c>
      <c r="L45" s="723">
        <f t="shared" si="3"/>
        <v>1122</v>
      </c>
      <c r="M45" s="1482">
        <f t="shared" si="4"/>
        <v>927.00290592349188</v>
      </c>
    </row>
    <row r="46" spans="1:25" s="429" customFormat="1">
      <c r="A46" s="681"/>
      <c r="B46" s="681"/>
      <c r="C46" s="681"/>
      <c r="D46" s="681"/>
      <c r="E46" s="744"/>
      <c r="F46" s="703" t="str">
        <f>+Datos!G46</f>
        <v>C.T. CHIMBOTE</v>
      </c>
      <c r="G46" s="724" t="str">
        <f>+Datos!H46</f>
        <v>TG-3</v>
      </c>
      <c r="H46" s="723">
        <f>+Datos!J46*1000</f>
        <v>20201.899999999998</v>
      </c>
      <c r="I46" s="1482">
        <f>+Datos!K46*1000</f>
        <v>19901.020767161543</v>
      </c>
      <c r="J46" s="723">
        <f t="shared" si="1"/>
        <v>20201.899999999998</v>
      </c>
      <c r="K46" s="1482">
        <f t="shared" si="2"/>
        <v>19901.020767161543</v>
      </c>
      <c r="L46" s="723">
        <f t="shared" si="3"/>
        <v>20201.899999999998</v>
      </c>
      <c r="M46" s="1482">
        <f t="shared" si="4"/>
        <v>19901.020767161543</v>
      </c>
      <c r="N46" s="681"/>
      <c r="O46" s="681"/>
      <c r="P46" s="681"/>
      <c r="Q46" s="681"/>
      <c r="R46" s="681"/>
      <c r="S46" s="681"/>
      <c r="T46" s="681"/>
      <c r="U46" s="681"/>
      <c r="V46" s="681"/>
      <c r="W46" s="681"/>
      <c r="X46" s="681"/>
      <c r="Y46" s="681"/>
    </row>
    <row r="47" spans="1:25">
      <c r="E47" s="737"/>
      <c r="F47" s="703" t="str">
        <f>+Datos!G47</f>
        <v>C.T. LAS FLORES</v>
      </c>
      <c r="G47" s="724" t="str">
        <f>+Datos!H47</f>
        <v>TG-1</v>
      </c>
      <c r="H47" s="723">
        <f>+Datos!J47*1000</f>
        <v>198443.80000000002</v>
      </c>
      <c r="I47" s="1482">
        <f>+Datos!K47*1000</f>
        <v>197905.3865891473</v>
      </c>
      <c r="J47" s="723">
        <f t="shared" si="1"/>
        <v>198443.80000000002</v>
      </c>
      <c r="K47" s="1482">
        <f t="shared" si="2"/>
        <v>197905.3865891473</v>
      </c>
      <c r="L47" s="723">
        <f t="shared" si="3"/>
        <v>198443.80000000002</v>
      </c>
      <c r="M47" s="1482">
        <f t="shared" si="4"/>
        <v>197905.3865891473</v>
      </c>
    </row>
    <row r="48" spans="1:25">
      <c r="E48" s="744" t="s">
        <v>148</v>
      </c>
      <c r="F48" s="707" t="str">
        <f>+Datos!G48</f>
        <v>C.H. MALPASO</v>
      </c>
      <c r="G48" s="720" t="str">
        <f>+Datos!H48</f>
        <v xml:space="preserve"> </v>
      </c>
      <c r="H48" s="718">
        <f>+Datos!J48*1000</f>
        <v>48021</v>
      </c>
      <c r="I48" s="1484">
        <f>+Datos!K48*1000</f>
        <v>48020.88</v>
      </c>
      <c r="J48" s="718">
        <f t="shared" si="1"/>
        <v>48021</v>
      </c>
      <c r="K48" s="1484">
        <f t="shared" si="2"/>
        <v>48020.88</v>
      </c>
      <c r="L48" s="718">
        <f t="shared" si="3"/>
        <v>48021</v>
      </c>
      <c r="M48" s="1484">
        <f t="shared" si="4"/>
        <v>48020.88</v>
      </c>
    </row>
    <row r="49" spans="5:13">
      <c r="E49" s="744"/>
      <c r="F49" s="703" t="str">
        <f>+Datos!G49</f>
        <v>C.H. OROYA</v>
      </c>
      <c r="G49" s="724" t="str">
        <f>+Datos!H49</f>
        <v xml:space="preserve"> </v>
      </c>
      <c r="H49" s="723">
        <f>+Datos!J49*1000</f>
        <v>9480</v>
      </c>
      <c r="I49" s="1482">
        <f>+Datos!K49*1000</f>
        <v>9480</v>
      </c>
      <c r="J49" s="723">
        <f t="shared" si="1"/>
        <v>9480</v>
      </c>
      <c r="K49" s="1482">
        <f t="shared" si="2"/>
        <v>9480</v>
      </c>
      <c r="L49" s="723">
        <f t="shared" si="3"/>
        <v>9480</v>
      </c>
      <c r="M49" s="1482">
        <f t="shared" si="4"/>
        <v>9480</v>
      </c>
    </row>
    <row r="50" spans="5:13" ht="13.5" customHeight="1">
      <c r="E50" s="744"/>
      <c r="F50" s="703" t="str">
        <f>+Datos!G50</f>
        <v>C.H. PACHACHACA</v>
      </c>
      <c r="G50" s="724" t="str">
        <f>+Datos!H50</f>
        <v xml:space="preserve"> </v>
      </c>
      <c r="H50" s="723">
        <f>+Datos!J50*1000</f>
        <v>9650</v>
      </c>
      <c r="I50" s="1482">
        <f>+Datos!K50*1000</f>
        <v>9650</v>
      </c>
      <c r="J50" s="723">
        <f t="shared" si="1"/>
        <v>9650</v>
      </c>
      <c r="K50" s="1482">
        <f t="shared" si="2"/>
        <v>9650</v>
      </c>
      <c r="L50" s="723">
        <f t="shared" si="3"/>
        <v>9650</v>
      </c>
      <c r="M50" s="1482">
        <f t="shared" si="4"/>
        <v>9650</v>
      </c>
    </row>
    <row r="51" spans="5:13">
      <c r="E51" s="743"/>
      <c r="F51" s="699" t="str">
        <f>+Datos!G51</f>
        <v>C.H. YAUPI</v>
      </c>
      <c r="G51" s="729" t="str">
        <f>+Datos!H51</f>
        <v xml:space="preserve"> </v>
      </c>
      <c r="H51" s="745">
        <f>+Datos!J51*1000</f>
        <v>112679</v>
      </c>
      <c r="I51" s="1481">
        <f>+Datos!K51*1000</f>
        <v>112679</v>
      </c>
      <c r="J51" s="745">
        <f t="shared" si="1"/>
        <v>112679</v>
      </c>
      <c r="K51" s="1481">
        <f t="shared" si="2"/>
        <v>112679</v>
      </c>
      <c r="L51" s="745">
        <f t="shared" si="3"/>
        <v>112679</v>
      </c>
      <c r="M51" s="1481">
        <f t="shared" si="4"/>
        <v>112679</v>
      </c>
    </row>
    <row r="52" spans="5:13">
      <c r="E52" s="744" t="s">
        <v>221</v>
      </c>
      <c r="F52" s="703" t="str">
        <f>+Datos!G52</f>
        <v>C.H. MANTARO</v>
      </c>
      <c r="G52" s="724" t="str">
        <f>+Datos!H52</f>
        <v xml:space="preserve"> </v>
      </c>
      <c r="H52" s="723">
        <f>+Datos!J52*1000</f>
        <v>670657</v>
      </c>
      <c r="I52" s="1482">
        <f>+Datos!K52*1000</f>
        <v>670656.99999999988</v>
      </c>
      <c r="J52" s="723">
        <f t="shared" si="1"/>
        <v>670657</v>
      </c>
      <c r="K52" s="1482">
        <f t="shared" si="2"/>
        <v>670656.99999999988</v>
      </c>
      <c r="L52" s="723">
        <f t="shared" si="3"/>
        <v>670657</v>
      </c>
      <c r="M52" s="1482">
        <f t="shared" si="4"/>
        <v>670656.99999999988</v>
      </c>
    </row>
    <row r="53" spans="5:13">
      <c r="E53" s="744"/>
      <c r="F53" s="703" t="str">
        <f>+Datos!G53</f>
        <v>C.H. RESTITUCION</v>
      </c>
      <c r="G53" s="724" t="str">
        <f>+Datos!H53</f>
        <v xml:space="preserve"> </v>
      </c>
      <c r="H53" s="723">
        <f>+Datos!J53*1000</f>
        <v>215359</v>
      </c>
      <c r="I53" s="1482">
        <f>+Datos!K53*1000</f>
        <v>215359</v>
      </c>
      <c r="J53" s="723">
        <f t="shared" si="1"/>
        <v>215359</v>
      </c>
      <c r="K53" s="1482">
        <f t="shared" si="2"/>
        <v>215359</v>
      </c>
      <c r="L53" s="723">
        <f t="shared" si="3"/>
        <v>215359</v>
      </c>
      <c r="M53" s="1482">
        <f t="shared" si="4"/>
        <v>215359</v>
      </c>
    </row>
    <row r="54" spans="5:13">
      <c r="E54" s="744"/>
      <c r="F54" s="703" t="str">
        <f>+Datos!G54</f>
        <v>C.T. TUMBES</v>
      </c>
      <c r="G54" s="724" t="str">
        <f>+Datos!H54</f>
        <v>MAK1</v>
      </c>
      <c r="H54" s="723">
        <f>+Datos!J54*1000</f>
        <v>8035.5000000000009</v>
      </c>
      <c r="I54" s="1482">
        <f>+Datos!K54*1000</f>
        <v>7446.7819719286963</v>
      </c>
      <c r="J54" s="723">
        <f t="shared" si="1"/>
        <v>8035.5000000000009</v>
      </c>
      <c r="K54" s="1482">
        <f t="shared" si="2"/>
        <v>7446.7819719286963</v>
      </c>
      <c r="L54" s="723">
        <f t="shared" si="3"/>
        <v>8035.5000000000009</v>
      </c>
      <c r="M54" s="1482">
        <f t="shared" si="4"/>
        <v>7446.7819719286963</v>
      </c>
    </row>
    <row r="55" spans="5:13">
      <c r="E55" s="744"/>
      <c r="F55" s="703" t="str">
        <f>+Datos!G55</f>
        <v>C.T. TUMBES</v>
      </c>
      <c r="G55" s="724" t="str">
        <f>+Datos!H55</f>
        <v>MAK2</v>
      </c>
      <c r="H55" s="723">
        <f>+Datos!J55*1000</f>
        <v>8311.5</v>
      </c>
      <c r="I55" s="1482">
        <f>+Datos!K55*1000</f>
        <v>8135.1858137060235</v>
      </c>
      <c r="J55" s="723">
        <f t="shared" si="1"/>
        <v>8311.5</v>
      </c>
      <c r="K55" s="1482">
        <f t="shared" si="2"/>
        <v>8135.1858137060235</v>
      </c>
      <c r="L55" s="723">
        <f t="shared" si="3"/>
        <v>8311.5</v>
      </c>
      <c r="M55" s="1482">
        <f t="shared" si="4"/>
        <v>8135.1858137060235</v>
      </c>
    </row>
    <row r="56" spans="5:13">
      <c r="E56" s="744"/>
      <c r="F56" s="703" t="str">
        <f>+Datos!G56</f>
        <v>C.T. EMERGENCIA MOLLENDO</v>
      </c>
      <c r="G56" s="724"/>
      <c r="H56" s="723">
        <f>+Datos!J56*1000</f>
        <v>60000</v>
      </c>
      <c r="I56" s="1482">
        <f>+Datos!K56*1000</f>
        <v>58502.872777017787</v>
      </c>
      <c r="J56" s="723">
        <f t="shared" si="1"/>
        <v>60000</v>
      </c>
      <c r="K56" s="1482">
        <f t="shared" si="2"/>
        <v>58502.872777017787</v>
      </c>
      <c r="L56" s="723">
        <f t="shared" si="3"/>
        <v>60000</v>
      </c>
      <c r="M56" s="1482">
        <f t="shared" si="4"/>
        <v>58502.872777017787</v>
      </c>
    </row>
    <row r="57" spans="5:13">
      <c r="E57" s="743"/>
      <c r="F57" s="699" t="str">
        <f>+Datos!G57</f>
        <v>C.T. EMERGENCIA PIURA</v>
      </c>
      <c r="G57" s="729"/>
      <c r="H57" s="745">
        <f>+Datos!J57*1000</f>
        <v>81063.25</v>
      </c>
      <c r="I57" s="1481">
        <f>+Datos!K57*1000</f>
        <v>78774.713332003346</v>
      </c>
      <c r="J57" s="745">
        <f t="shared" si="1"/>
        <v>81063.25</v>
      </c>
      <c r="K57" s="1481">
        <f t="shared" si="2"/>
        <v>78774.713332003346</v>
      </c>
      <c r="L57" s="745">
        <f t="shared" si="3"/>
        <v>81063.25</v>
      </c>
      <c r="M57" s="1481">
        <f t="shared" si="4"/>
        <v>78774.713332003346</v>
      </c>
    </row>
    <row r="58" spans="5:13">
      <c r="E58" s="744" t="s">
        <v>92</v>
      </c>
      <c r="F58" s="703" t="str">
        <f>+Datos!G58</f>
        <v>C.T. SAN NICOLÁS</v>
      </c>
      <c r="G58" s="724" t="str">
        <f>+Datos!H58</f>
        <v>TV-1</v>
      </c>
      <c r="H58" s="723">
        <f>+Datos!J58*1000</f>
        <v>18708</v>
      </c>
      <c r="I58" s="1482">
        <f>+Datos!K58*1000</f>
        <v>18549.185384589822</v>
      </c>
      <c r="J58" s="723">
        <f t="shared" si="1"/>
        <v>18708</v>
      </c>
      <c r="K58" s="1482">
        <f t="shared" si="2"/>
        <v>18549.185384589822</v>
      </c>
      <c r="L58" s="723">
        <f t="shared" si="3"/>
        <v>18708</v>
      </c>
      <c r="M58" s="1482">
        <f t="shared" si="4"/>
        <v>18549.185384589822</v>
      </c>
    </row>
    <row r="59" spans="5:13">
      <c r="E59" s="744"/>
      <c r="F59" s="703" t="str">
        <f>+Datos!G59</f>
        <v>C.T. SAN NICOLÁS</v>
      </c>
      <c r="G59" s="724" t="str">
        <f>+Datos!H59</f>
        <v>TV-2</v>
      </c>
      <c r="H59" s="723">
        <f>+Datos!J59*1000</f>
        <v>17082</v>
      </c>
      <c r="I59" s="1482">
        <f>+Datos!K59*1000</f>
        <v>16848.221675257981</v>
      </c>
      <c r="J59" s="723">
        <f t="shared" si="1"/>
        <v>17082</v>
      </c>
      <c r="K59" s="1482">
        <f t="shared" si="2"/>
        <v>16848.221675257981</v>
      </c>
      <c r="L59" s="723">
        <f t="shared" si="3"/>
        <v>17082</v>
      </c>
      <c r="M59" s="1482">
        <f t="shared" si="4"/>
        <v>16848.221675257981</v>
      </c>
    </row>
    <row r="60" spans="5:13">
      <c r="E60" s="744"/>
      <c r="F60" s="703" t="str">
        <f>+Datos!G60</f>
        <v>C.T. SAN NICOLÁS</v>
      </c>
      <c r="G60" s="724" t="str">
        <f>+Datos!H60</f>
        <v>TV-3</v>
      </c>
      <c r="H60" s="723">
        <f>+Datos!J60*1000</f>
        <v>25924</v>
      </c>
      <c r="I60" s="1482">
        <f>+Datos!K60*1000</f>
        <v>25580.328033337461</v>
      </c>
      <c r="J60" s="723">
        <f t="shared" si="1"/>
        <v>25924</v>
      </c>
      <c r="K60" s="1482">
        <f t="shared" si="2"/>
        <v>25580.328033337461</v>
      </c>
      <c r="L60" s="723">
        <f t="shared" si="3"/>
        <v>25924</v>
      </c>
      <c r="M60" s="1482">
        <f t="shared" si="4"/>
        <v>25580.328033337461</v>
      </c>
    </row>
    <row r="61" spans="5:13">
      <c r="E61" s="743"/>
      <c r="F61" s="699" t="str">
        <f>+Datos!G61</f>
        <v>C.T. SAN NICOLÁS</v>
      </c>
      <c r="G61" s="724" t="str">
        <f>+Datos!H61</f>
        <v>CUMMINS</v>
      </c>
      <c r="H61" s="723">
        <f>+Datos!J61*1000</f>
        <v>1241</v>
      </c>
      <c r="I61" s="1482">
        <f>+Datos!K61*1000</f>
        <v>1232.3171391357325</v>
      </c>
      <c r="J61" s="723">
        <f t="shared" si="1"/>
        <v>1241</v>
      </c>
      <c r="K61" s="1482">
        <f t="shared" si="2"/>
        <v>1232.3171391357325</v>
      </c>
      <c r="L61" s="723">
        <f t="shared" si="3"/>
        <v>1241</v>
      </c>
      <c r="M61" s="1482">
        <f t="shared" si="4"/>
        <v>1232.3171391357325</v>
      </c>
    </row>
    <row r="62" spans="5:13">
      <c r="E62" s="740" t="s">
        <v>172</v>
      </c>
      <c r="F62" s="707" t="str">
        <f>+Datos!G62</f>
        <v>C.H. CHARCANI I</v>
      </c>
      <c r="G62" s="739" t="str">
        <f>+Datos!H62</f>
        <v xml:space="preserve"> </v>
      </c>
      <c r="H62" s="731">
        <f>+Datos!J62*1000</f>
        <v>1729</v>
      </c>
      <c r="I62" s="1484">
        <f>+Datos!K62*1000</f>
        <v>1212</v>
      </c>
      <c r="J62" s="731">
        <f t="shared" si="1"/>
        <v>1729</v>
      </c>
      <c r="K62" s="1484">
        <f t="shared" si="2"/>
        <v>1212</v>
      </c>
      <c r="L62" s="731">
        <f t="shared" si="3"/>
        <v>1729</v>
      </c>
      <c r="M62" s="1484">
        <f t="shared" si="4"/>
        <v>1212</v>
      </c>
    </row>
    <row r="63" spans="5:13">
      <c r="E63" s="734"/>
      <c r="F63" s="703" t="str">
        <f>+Datos!G63</f>
        <v>C.H. CHARCANI II</v>
      </c>
      <c r="G63" s="738" t="str">
        <f>+Datos!H63</f>
        <v xml:space="preserve"> </v>
      </c>
      <c r="H63" s="732">
        <f>+Datos!J63*1000</f>
        <v>600</v>
      </c>
      <c r="I63" s="1482">
        <f>+Datos!K63*1000</f>
        <v>600</v>
      </c>
      <c r="J63" s="732">
        <f t="shared" si="1"/>
        <v>600</v>
      </c>
      <c r="K63" s="1482">
        <f t="shared" si="2"/>
        <v>600</v>
      </c>
      <c r="L63" s="732">
        <f t="shared" si="3"/>
        <v>600</v>
      </c>
      <c r="M63" s="1482">
        <f t="shared" si="4"/>
        <v>600</v>
      </c>
    </row>
    <row r="64" spans="5:13">
      <c r="E64" s="734"/>
      <c r="F64" s="703" t="str">
        <f>+Datos!G64</f>
        <v>C.H. CHARCANI III</v>
      </c>
      <c r="G64" s="738" t="str">
        <f>+Datos!H64</f>
        <v xml:space="preserve"> </v>
      </c>
      <c r="H64" s="732">
        <f>+Datos!J64*1000</f>
        <v>4580</v>
      </c>
      <c r="I64" s="1482">
        <f>+Datos!K64*1000</f>
        <v>3774</v>
      </c>
      <c r="J64" s="732">
        <f t="shared" si="1"/>
        <v>4580</v>
      </c>
      <c r="K64" s="1482">
        <f t="shared" si="2"/>
        <v>3774</v>
      </c>
      <c r="L64" s="732">
        <f t="shared" si="3"/>
        <v>4580</v>
      </c>
      <c r="M64" s="1482">
        <f t="shared" si="4"/>
        <v>3774</v>
      </c>
    </row>
    <row r="65" spans="5:13">
      <c r="E65" s="734"/>
      <c r="F65" s="703" t="str">
        <f>+Datos!G65</f>
        <v>C.H. CHARCANI IV</v>
      </c>
      <c r="G65" s="738" t="str">
        <f>+Datos!H65</f>
        <v xml:space="preserve"> </v>
      </c>
      <c r="H65" s="732">
        <f>+Datos!J65*1000</f>
        <v>15301</v>
      </c>
      <c r="I65" s="1482">
        <f>+Datos!K65*1000</f>
        <v>15301</v>
      </c>
      <c r="J65" s="732">
        <f t="shared" si="1"/>
        <v>15301</v>
      </c>
      <c r="K65" s="1482">
        <f t="shared" si="2"/>
        <v>15301</v>
      </c>
      <c r="L65" s="732">
        <f t="shared" si="3"/>
        <v>15301</v>
      </c>
      <c r="M65" s="1482">
        <f t="shared" si="4"/>
        <v>15301</v>
      </c>
    </row>
    <row r="66" spans="5:13">
      <c r="E66" s="734"/>
      <c r="F66" s="703" t="str">
        <f>+Datos!G66</f>
        <v>C.H. CHARCANI V</v>
      </c>
      <c r="G66" s="738" t="str">
        <f>+Datos!H66</f>
        <v xml:space="preserve"> </v>
      </c>
      <c r="H66" s="732">
        <f>+Datos!J66*1000</f>
        <v>144622</v>
      </c>
      <c r="I66" s="1482">
        <f>+Datos!K66*1000</f>
        <v>123826</v>
      </c>
      <c r="J66" s="732">
        <f t="shared" si="1"/>
        <v>144622</v>
      </c>
      <c r="K66" s="1482">
        <f t="shared" si="2"/>
        <v>123826</v>
      </c>
      <c r="L66" s="732">
        <f t="shared" si="3"/>
        <v>144622</v>
      </c>
      <c r="M66" s="1482">
        <f t="shared" si="4"/>
        <v>123826</v>
      </c>
    </row>
    <row r="67" spans="5:13">
      <c r="E67" s="734"/>
      <c r="F67" s="703" t="str">
        <f>+Datos!G67</f>
        <v>C.H. CHARCANI VI</v>
      </c>
      <c r="G67" s="738" t="str">
        <f>+Datos!H67</f>
        <v xml:space="preserve"> </v>
      </c>
      <c r="H67" s="732">
        <f>+Datos!J67*1000</f>
        <v>8947</v>
      </c>
      <c r="I67" s="1482">
        <f>+Datos!K67*1000</f>
        <v>8947</v>
      </c>
      <c r="J67" s="732">
        <f t="shared" si="1"/>
        <v>8947</v>
      </c>
      <c r="K67" s="1482">
        <f t="shared" si="2"/>
        <v>8947</v>
      </c>
      <c r="L67" s="732">
        <f t="shared" si="3"/>
        <v>8947</v>
      </c>
      <c r="M67" s="1482">
        <f t="shared" si="4"/>
        <v>8947</v>
      </c>
    </row>
    <row r="68" spans="5:13">
      <c r="E68" s="734"/>
      <c r="F68" s="703" t="str">
        <f>+Datos!G68</f>
        <v>C.T. MOLLENDO</v>
      </c>
      <c r="G68" s="738" t="str">
        <f>+Datos!H68</f>
        <v>MIRLESS 1</v>
      </c>
      <c r="H68" s="732">
        <f>+Datos!J68*1000</f>
        <v>8914</v>
      </c>
      <c r="I68" s="1482">
        <f>+Datos!K68*1000</f>
        <v>8914</v>
      </c>
      <c r="J68" s="732">
        <f t="shared" si="1"/>
        <v>8914</v>
      </c>
      <c r="K68" s="1482">
        <f t="shared" si="2"/>
        <v>8914</v>
      </c>
      <c r="L68" s="732">
        <f t="shared" si="3"/>
        <v>8914</v>
      </c>
      <c r="M68" s="1482">
        <f t="shared" si="4"/>
        <v>8914</v>
      </c>
    </row>
    <row r="69" spans="5:13">
      <c r="E69" s="734"/>
      <c r="F69" s="703" t="str">
        <f>+Datos!G69</f>
        <v>C.T. MOLLENDO</v>
      </c>
      <c r="G69" s="738" t="str">
        <f>+Datos!H69</f>
        <v>MIRLESS 2</v>
      </c>
      <c r="H69" s="732">
        <f>+Datos!J69*1000</f>
        <v>10676</v>
      </c>
      <c r="I69" s="1482">
        <f>+Datos!K69*1000</f>
        <v>10389.978758169935</v>
      </c>
      <c r="J69" s="732">
        <f t="shared" si="1"/>
        <v>10676</v>
      </c>
      <c r="K69" s="1482">
        <f t="shared" si="2"/>
        <v>10389.978758169935</v>
      </c>
      <c r="L69" s="732">
        <f t="shared" si="3"/>
        <v>10676</v>
      </c>
      <c r="M69" s="1482">
        <f t="shared" si="4"/>
        <v>10389.978758169935</v>
      </c>
    </row>
    <row r="70" spans="5:13">
      <c r="E70" s="734"/>
      <c r="F70" s="703" t="str">
        <f>+Datos!G70</f>
        <v>C.T. MOLLENDO</v>
      </c>
      <c r="G70" s="738" t="str">
        <f>+Datos!H70</f>
        <v>MIRLESS 3</v>
      </c>
      <c r="H70" s="732">
        <f>+Datos!J70*1000</f>
        <v>10219</v>
      </c>
      <c r="I70" s="1482">
        <f>+Datos!K70*1000</f>
        <v>10064.31729965354</v>
      </c>
      <c r="J70" s="732">
        <f t="shared" si="1"/>
        <v>10219</v>
      </c>
      <c r="K70" s="1482">
        <f t="shared" si="2"/>
        <v>10064.31729965354</v>
      </c>
      <c r="L70" s="732">
        <f t="shared" si="3"/>
        <v>10219</v>
      </c>
      <c r="M70" s="1482">
        <f t="shared" si="4"/>
        <v>10064.31729965354</v>
      </c>
    </row>
    <row r="71" spans="5:13">
      <c r="E71" s="734"/>
      <c r="F71" s="703" t="str">
        <f>+Datos!G71</f>
        <v>C.T. PISCO</v>
      </c>
      <c r="G71" s="738" t="str">
        <f>+Datos!H71</f>
        <v>TG-1</v>
      </c>
      <c r="H71" s="732">
        <f>+Datos!J71*1000</f>
        <v>35376</v>
      </c>
      <c r="I71" s="1482">
        <f>+Datos!K71*1000</f>
        <v>33965.465055096036</v>
      </c>
      <c r="J71" s="732">
        <f t="shared" si="1"/>
        <v>35376</v>
      </c>
      <c r="K71" s="1482">
        <f t="shared" si="2"/>
        <v>33965.465055096036</v>
      </c>
      <c r="L71" s="732">
        <f t="shared" si="3"/>
        <v>35376</v>
      </c>
      <c r="M71" s="1482">
        <f t="shared" si="4"/>
        <v>33965.465055096036</v>
      </c>
    </row>
    <row r="72" spans="5:13">
      <c r="E72" s="734"/>
      <c r="F72" s="703" t="str">
        <f>+Datos!G72</f>
        <v>C.T. PISCO</v>
      </c>
      <c r="G72" s="738" t="str">
        <f>+Datos!H72</f>
        <v>TG-2</v>
      </c>
      <c r="H72" s="732">
        <f>+Datos!J72*1000</f>
        <v>35285</v>
      </c>
      <c r="I72" s="1482">
        <f>+Datos!K72*1000</f>
        <v>34394.618052785343</v>
      </c>
      <c r="J72" s="732">
        <f t="shared" si="1"/>
        <v>35285</v>
      </c>
      <c r="K72" s="1482">
        <f t="shared" si="2"/>
        <v>34394.618052785343</v>
      </c>
      <c r="L72" s="732">
        <f t="shared" si="3"/>
        <v>35285</v>
      </c>
      <c r="M72" s="1482">
        <f t="shared" si="4"/>
        <v>34394.618052785343</v>
      </c>
    </row>
    <row r="73" spans="5:13">
      <c r="E73" s="734"/>
      <c r="F73" s="703" t="str">
        <f>+Datos!G73</f>
        <v>C.T. CHILINA</v>
      </c>
      <c r="G73" s="738" t="str">
        <f>+Datos!H73</f>
        <v xml:space="preserve">TV2 </v>
      </c>
      <c r="H73" s="732">
        <f>+Datos!J73*1000</f>
        <v>6199</v>
      </c>
      <c r="I73" s="1482">
        <f>+Datos!K73*1000</f>
        <v>5958.9877982976132</v>
      </c>
      <c r="J73" s="732">
        <f t="shared" si="1"/>
        <v>6199</v>
      </c>
      <c r="K73" s="1482">
        <f t="shared" si="2"/>
        <v>5958.9877982976132</v>
      </c>
      <c r="L73" s="732">
        <f t="shared" si="3"/>
        <v>6199</v>
      </c>
      <c r="M73" s="1482">
        <f t="shared" si="4"/>
        <v>5958.9877982976132</v>
      </c>
    </row>
    <row r="74" spans="5:13">
      <c r="E74" s="734"/>
      <c r="F74" s="703" t="str">
        <f>+Datos!G74</f>
        <v>C.T. CHILINA</v>
      </c>
      <c r="G74" s="738" t="str">
        <f>+Datos!H74</f>
        <v>TV3</v>
      </c>
      <c r="H74" s="732">
        <f>+Datos!J74*1000</f>
        <v>10205.199999999999</v>
      </c>
      <c r="I74" s="1482">
        <f>+Datos!K74*1000</f>
        <v>9789.9618820724645</v>
      </c>
      <c r="J74" s="732">
        <f t="shared" si="1"/>
        <v>10205.199999999999</v>
      </c>
      <c r="K74" s="1482">
        <f t="shared" si="2"/>
        <v>9789.9618820724645</v>
      </c>
      <c r="L74" s="732">
        <f t="shared" si="3"/>
        <v>10205.199999999999</v>
      </c>
      <c r="M74" s="1482">
        <f t="shared" si="4"/>
        <v>9789.9618820724645</v>
      </c>
    </row>
    <row r="75" spans="5:13">
      <c r="E75" s="734"/>
      <c r="F75" s="703" t="str">
        <f>+Datos!G75</f>
        <v>C.T. CHILINA</v>
      </c>
      <c r="G75" s="738" t="str">
        <f>+Datos!H75</f>
        <v xml:space="preserve">C. COMBINADO </v>
      </c>
      <c r="H75" s="732">
        <f>+Datos!J75*1000</f>
        <v>15753.7</v>
      </c>
      <c r="I75" s="1482">
        <f>+Datos!K75*1000</f>
        <v>15468.551033902411</v>
      </c>
      <c r="J75" s="732">
        <f t="shared" si="1"/>
        <v>15753.7</v>
      </c>
      <c r="K75" s="1482">
        <f t="shared" si="2"/>
        <v>15468.551033902411</v>
      </c>
      <c r="L75" s="732">
        <f t="shared" si="3"/>
        <v>15753.7</v>
      </c>
      <c r="M75" s="1482">
        <f t="shared" si="4"/>
        <v>15468.551033902411</v>
      </c>
    </row>
    <row r="76" spans="5:13">
      <c r="E76" s="734"/>
      <c r="F76" s="703" t="str">
        <f>+Datos!G76</f>
        <v>C.T. CHILINA</v>
      </c>
      <c r="G76" s="738" t="str">
        <f>+Datos!H76</f>
        <v>SULZER1</v>
      </c>
      <c r="H76" s="732">
        <f>+Datos!J76*1000</f>
        <v>5235.2800000000007</v>
      </c>
      <c r="I76" s="1482">
        <f>+Datos!K76*1000</f>
        <v>5078.7294811937581</v>
      </c>
      <c r="J76" s="732">
        <f t="shared" si="1"/>
        <v>5235.2800000000007</v>
      </c>
      <c r="K76" s="1482">
        <f t="shared" si="2"/>
        <v>5078.7294811937581</v>
      </c>
      <c r="L76" s="732">
        <f t="shared" si="3"/>
        <v>5235.2800000000007</v>
      </c>
      <c r="M76" s="1482">
        <f t="shared" si="4"/>
        <v>5078.7294811937581</v>
      </c>
    </row>
    <row r="77" spans="5:13">
      <c r="E77" s="737"/>
      <c r="F77" s="699" t="str">
        <f>+Datos!G77</f>
        <v>C.T. CHILINA</v>
      </c>
      <c r="G77" s="736" t="str">
        <f>+Datos!H77</f>
        <v xml:space="preserve">SULZER2 </v>
      </c>
      <c r="H77" s="728">
        <f>+Datos!J77*1000</f>
        <v>4980.6000000000004</v>
      </c>
      <c r="I77" s="1481">
        <f>+Datos!K77*1000</f>
        <v>4918.9244685011427</v>
      </c>
      <c r="J77" s="728">
        <f t="shared" si="1"/>
        <v>4980.6000000000004</v>
      </c>
      <c r="K77" s="1481">
        <f t="shared" si="2"/>
        <v>4918.9244685011427</v>
      </c>
      <c r="L77" s="728">
        <f t="shared" si="3"/>
        <v>4980.6000000000004</v>
      </c>
      <c r="M77" s="1481">
        <f t="shared" si="4"/>
        <v>4918.9244685011427</v>
      </c>
    </row>
    <row r="78" spans="5:13">
      <c r="E78" s="734" t="s">
        <v>185</v>
      </c>
      <c r="F78" s="703" t="str">
        <f>+Datos!G78</f>
        <v>C.H. MACHUPICCHU</v>
      </c>
      <c r="G78" s="738" t="str">
        <f>+Datos!H78</f>
        <v xml:space="preserve"> </v>
      </c>
      <c r="H78" s="732">
        <f>+Datos!J78*1000</f>
        <v>88800.4</v>
      </c>
      <c r="I78" s="1482">
        <f>+Datos!K78*1000</f>
        <v>88800</v>
      </c>
      <c r="J78" s="732">
        <f t="shared" ref="J78:J123" si="5">+H78</f>
        <v>88800.4</v>
      </c>
      <c r="K78" s="1482">
        <f t="shared" ref="K78:K123" si="6">+I78</f>
        <v>88800</v>
      </c>
      <c r="L78" s="732">
        <f t="shared" ref="L78:L123" si="7">+J78</f>
        <v>88800.4</v>
      </c>
      <c r="M78" s="1482">
        <f t="shared" ref="M78:M123" si="8">+K78</f>
        <v>88800</v>
      </c>
    </row>
    <row r="79" spans="5:13">
      <c r="E79" s="740" t="s">
        <v>205</v>
      </c>
      <c r="F79" s="742" t="str">
        <f>+Datos!G79</f>
        <v>C.H. SAN GABAN II</v>
      </c>
      <c r="G79" s="739" t="str">
        <f>+Datos!H79</f>
        <v xml:space="preserve"> </v>
      </c>
      <c r="H79" s="731">
        <f>+Datos!J79*1000</f>
        <v>113098</v>
      </c>
      <c r="I79" s="1484">
        <f>+Datos!K79*1000</f>
        <v>113098</v>
      </c>
      <c r="J79" s="731">
        <f t="shared" si="5"/>
        <v>113098</v>
      </c>
      <c r="K79" s="1484">
        <f t="shared" si="6"/>
        <v>113098</v>
      </c>
      <c r="L79" s="731">
        <f t="shared" si="7"/>
        <v>113098</v>
      </c>
      <c r="M79" s="1484">
        <f t="shared" si="8"/>
        <v>113098</v>
      </c>
    </row>
    <row r="80" spans="5:13">
      <c r="E80" s="734"/>
      <c r="F80" s="350" t="str">
        <f>+Datos!G80</f>
        <v>C.T. BELLAVISTA</v>
      </c>
      <c r="G80" s="738" t="str">
        <f>+Datos!H80</f>
        <v>ALCO</v>
      </c>
      <c r="H80" s="732">
        <f>+Datos!J80*1000</f>
        <v>1740.6</v>
      </c>
      <c r="I80" s="1482">
        <f>+Datos!K80*1000</f>
        <v>1678.1513193481562</v>
      </c>
      <c r="J80" s="732">
        <f t="shared" si="5"/>
        <v>1740.6</v>
      </c>
      <c r="K80" s="1482">
        <f t="shared" si="6"/>
        <v>1678.1513193481562</v>
      </c>
      <c r="L80" s="732">
        <f t="shared" si="7"/>
        <v>1740.6</v>
      </c>
      <c r="M80" s="1482">
        <f t="shared" si="8"/>
        <v>1678.1513193481562</v>
      </c>
    </row>
    <row r="81" spans="5:13">
      <c r="E81" s="734"/>
      <c r="F81" s="350" t="str">
        <f>+Datos!G81</f>
        <v>C.T. TAPARACHI</v>
      </c>
      <c r="G81" s="738" t="str">
        <f>+Datos!H81</f>
        <v>SKODA 1</v>
      </c>
      <c r="H81" s="732">
        <f>+Datos!J81*1000</f>
        <v>491.8</v>
      </c>
      <c r="I81" s="1482">
        <f>+Datos!K81*1000</f>
        <v>486.46516594489503</v>
      </c>
      <c r="J81" s="732">
        <f t="shared" si="5"/>
        <v>491.8</v>
      </c>
      <c r="K81" s="1482">
        <f t="shared" si="6"/>
        <v>486.46516594489503</v>
      </c>
      <c r="L81" s="732">
        <f t="shared" si="7"/>
        <v>491.8</v>
      </c>
      <c r="M81" s="1482">
        <f t="shared" si="8"/>
        <v>486.46516594489503</v>
      </c>
    </row>
    <row r="82" spans="5:13">
      <c r="E82" s="734"/>
      <c r="F82" s="350" t="str">
        <f>+Datos!G82</f>
        <v>C.T. TAPARACHI</v>
      </c>
      <c r="G82" s="738" t="str">
        <f>+Datos!H82</f>
        <v>MAN 1</v>
      </c>
      <c r="H82" s="732">
        <f>+Datos!J82*1000</f>
        <v>618.9</v>
      </c>
      <c r="I82" s="1482">
        <f>+Datos!K82*1000</f>
        <v>601.48504456633316</v>
      </c>
      <c r="J82" s="732">
        <f t="shared" si="5"/>
        <v>618.9</v>
      </c>
      <c r="K82" s="1482">
        <f t="shared" si="6"/>
        <v>601.48504456633316</v>
      </c>
      <c r="L82" s="732">
        <f t="shared" si="7"/>
        <v>618.9</v>
      </c>
      <c r="M82" s="1482">
        <f t="shared" si="8"/>
        <v>601.48504456633316</v>
      </c>
    </row>
    <row r="83" spans="5:13">
      <c r="E83" s="734"/>
      <c r="F83" s="350" t="str">
        <f>+Datos!G83</f>
        <v>C.T. TAPARACHI</v>
      </c>
      <c r="G83" s="738" t="str">
        <f>+Datos!H83</f>
        <v>MAN 3</v>
      </c>
      <c r="H83" s="732">
        <f>+Datos!J83*1000</f>
        <v>1602.2</v>
      </c>
      <c r="I83" s="1482">
        <f>+Datos!K83*1000</f>
        <v>1555.4075408598158</v>
      </c>
      <c r="J83" s="732">
        <f t="shared" si="5"/>
        <v>1602.2</v>
      </c>
      <c r="K83" s="1482">
        <f t="shared" si="6"/>
        <v>1555.4075408598158</v>
      </c>
      <c r="L83" s="732">
        <f t="shared" si="7"/>
        <v>1602.2</v>
      </c>
      <c r="M83" s="1482">
        <f t="shared" si="8"/>
        <v>1555.4075408598158</v>
      </c>
    </row>
    <row r="84" spans="5:13">
      <c r="E84" s="737"/>
      <c r="F84" s="741" t="str">
        <f>+Datos!G84</f>
        <v>C.T. TAPARACHI</v>
      </c>
      <c r="G84" s="736" t="str">
        <f>+Datos!H84</f>
        <v>MAN 4</v>
      </c>
      <c r="H84" s="728">
        <f>+Datos!J84*1000</f>
        <v>1602.7</v>
      </c>
      <c r="I84" s="1481">
        <f>+Datos!K84*1000</f>
        <v>1514.9046767103277</v>
      </c>
      <c r="J84" s="728">
        <f t="shared" si="5"/>
        <v>1602.7</v>
      </c>
      <c r="K84" s="1481">
        <f t="shared" si="6"/>
        <v>1514.9046767103277</v>
      </c>
      <c r="L84" s="728">
        <f t="shared" si="7"/>
        <v>1602.7</v>
      </c>
      <c r="M84" s="1481">
        <f t="shared" si="8"/>
        <v>1514.9046767103277</v>
      </c>
    </row>
    <row r="85" spans="5:13">
      <c r="E85" s="734" t="s">
        <v>214</v>
      </c>
      <c r="F85" s="707" t="str">
        <f>+Datos!G85</f>
        <v>C.H. ARICOTA I</v>
      </c>
      <c r="G85" s="739" t="str">
        <f>+Datos!H85</f>
        <v xml:space="preserve"> </v>
      </c>
      <c r="H85" s="731">
        <f>+Datos!J85*1000</f>
        <v>22500</v>
      </c>
      <c r="I85" s="1484">
        <f>+Datos!K85*1000</f>
        <v>22412</v>
      </c>
      <c r="J85" s="731">
        <f t="shared" si="5"/>
        <v>22500</v>
      </c>
      <c r="K85" s="1484">
        <f t="shared" si="6"/>
        <v>22412</v>
      </c>
      <c r="L85" s="731">
        <f t="shared" si="7"/>
        <v>22500</v>
      </c>
      <c r="M85" s="1484">
        <f t="shared" si="8"/>
        <v>22412</v>
      </c>
    </row>
    <row r="86" spans="5:13">
      <c r="E86" s="734"/>
      <c r="F86" s="703" t="str">
        <f>+Datos!G86</f>
        <v>C.H. ARICOTA II</v>
      </c>
      <c r="G86" s="738" t="str">
        <f>+Datos!H86</f>
        <v xml:space="preserve"> </v>
      </c>
      <c r="H86" s="732">
        <f>+Datos!J86*1000</f>
        <v>12400</v>
      </c>
      <c r="I86" s="1482">
        <f>+Datos!K86*1000</f>
        <v>12400</v>
      </c>
      <c r="J86" s="732">
        <f t="shared" si="5"/>
        <v>12400</v>
      </c>
      <c r="K86" s="1482">
        <f t="shared" si="6"/>
        <v>12400</v>
      </c>
      <c r="L86" s="732">
        <f t="shared" si="7"/>
        <v>12400</v>
      </c>
      <c r="M86" s="1482">
        <f t="shared" si="8"/>
        <v>12400</v>
      </c>
    </row>
    <row r="87" spans="5:13">
      <c r="E87" s="734"/>
      <c r="F87" s="703" t="str">
        <f>+Datos!G87</f>
        <v>C.T. INDEPENDENCIA</v>
      </c>
      <c r="G87" s="738" t="str">
        <f>+Datos!H87</f>
        <v>WARTSILA 1</v>
      </c>
      <c r="H87" s="732">
        <f>+Datos!J87*1000</f>
        <v>5742</v>
      </c>
      <c r="I87" s="1482">
        <f>+Datos!K87*1000</f>
        <v>5705.5650323375421</v>
      </c>
      <c r="J87" s="732">
        <f t="shared" si="5"/>
        <v>5742</v>
      </c>
      <c r="K87" s="1482">
        <f t="shared" si="6"/>
        <v>5705.5650323375421</v>
      </c>
      <c r="L87" s="732">
        <f t="shared" si="7"/>
        <v>5742</v>
      </c>
      <c r="M87" s="1482">
        <f t="shared" si="8"/>
        <v>5705.5650323375421</v>
      </c>
    </row>
    <row r="88" spans="5:13">
      <c r="E88" s="734"/>
      <c r="F88" s="703" t="str">
        <f>+Datos!G88</f>
        <v>C.T. INDEPENDENCIA</v>
      </c>
      <c r="G88" s="738" t="str">
        <f>+Datos!H88</f>
        <v>WARTSILA 2</v>
      </c>
      <c r="H88" s="732">
        <f>+Datos!J88*1000</f>
        <v>5750</v>
      </c>
      <c r="I88" s="1482">
        <f>+Datos!K88*1000</f>
        <v>5636.2213404037966</v>
      </c>
      <c r="J88" s="732">
        <f t="shared" si="5"/>
        <v>5750</v>
      </c>
      <c r="K88" s="1482">
        <f t="shared" si="6"/>
        <v>5636.2213404037966</v>
      </c>
      <c r="L88" s="732">
        <f t="shared" si="7"/>
        <v>5750</v>
      </c>
      <c r="M88" s="1482">
        <f t="shared" si="8"/>
        <v>5636.2213404037966</v>
      </c>
    </row>
    <row r="89" spans="5:13">
      <c r="E89" s="734"/>
      <c r="F89" s="703" t="str">
        <f>+Datos!G89</f>
        <v>C.T. INDEPENDENCIA</v>
      </c>
      <c r="G89" s="738" t="str">
        <f>+Datos!H89</f>
        <v>WARTSILA 3</v>
      </c>
      <c r="H89" s="732">
        <f>+Datos!J89*1000</f>
        <v>5741</v>
      </c>
      <c r="I89" s="1482">
        <f>+Datos!K89*1000</f>
        <v>5696.8392484121696</v>
      </c>
      <c r="J89" s="732">
        <f t="shared" si="5"/>
        <v>5741</v>
      </c>
      <c r="K89" s="1482">
        <f t="shared" si="6"/>
        <v>5696.8392484121696</v>
      </c>
      <c r="L89" s="732">
        <f t="shared" si="7"/>
        <v>5741</v>
      </c>
      <c r="M89" s="1482">
        <f t="shared" si="8"/>
        <v>5696.8392484121696</v>
      </c>
    </row>
    <row r="90" spans="5:13">
      <c r="E90" s="734"/>
      <c r="F90" s="703" t="str">
        <f>+Datos!G90</f>
        <v>C.T. INDEPENDENCIA</v>
      </c>
      <c r="G90" s="738" t="str">
        <f>+Datos!H90</f>
        <v>WARTSILA 4</v>
      </c>
      <c r="H90" s="732">
        <f>+Datos!J90*1000</f>
        <v>5734</v>
      </c>
      <c r="I90" s="722">
        <f>+Datos!K90*1000</f>
        <v>5665.8812726468477</v>
      </c>
      <c r="J90" s="732">
        <f t="shared" si="5"/>
        <v>5734</v>
      </c>
      <c r="K90" s="722">
        <f t="shared" si="6"/>
        <v>5665.8812726468477</v>
      </c>
      <c r="L90" s="732">
        <f t="shared" si="7"/>
        <v>5734</v>
      </c>
      <c r="M90" s="722">
        <f t="shared" si="8"/>
        <v>5665.8812726468477</v>
      </c>
    </row>
    <row r="91" spans="5:13">
      <c r="E91" s="740" t="s">
        <v>306</v>
      </c>
      <c r="F91" s="707" t="str">
        <f>+Datos!G91</f>
        <v>C.T. ILO1</v>
      </c>
      <c r="G91" s="739" t="str">
        <f>+Datos!H91</f>
        <v>TV2</v>
      </c>
      <c r="H91" s="731">
        <f>+Datos!J91*1000</f>
        <v>9.9999999999999994E-12</v>
      </c>
      <c r="I91" s="717">
        <f>+Datos!K91*1000</f>
        <v>0</v>
      </c>
      <c r="J91" s="731">
        <f t="shared" si="5"/>
        <v>9.9999999999999994E-12</v>
      </c>
      <c r="K91" s="717">
        <f t="shared" si="6"/>
        <v>0</v>
      </c>
      <c r="L91" s="731">
        <f t="shared" si="7"/>
        <v>9.9999999999999994E-12</v>
      </c>
      <c r="M91" s="717">
        <f t="shared" si="8"/>
        <v>0</v>
      </c>
    </row>
    <row r="92" spans="5:13">
      <c r="E92" s="734"/>
      <c r="F92" s="703" t="str">
        <f>+Datos!G92</f>
        <v>C.T. ILO1</v>
      </c>
      <c r="G92" s="738" t="str">
        <f>+Datos!H92</f>
        <v>TV3</v>
      </c>
      <c r="H92" s="732">
        <f>+Datos!J92*1000</f>
        <v>67128.010000000009</v>
      </c>
      <c r="I92" s="722">
        <f>+Datos!K92*1000</f>
        <v>66379.936925492351</v>
      </c>
      <c r="J92" s="732">
        <f t="shared" si="5"/>
        <v>67128.010000000009</v>
      </c>
      <c r="K92" s="722">
        <f t="shared" si="6"/>
        <v>66379.936925492351</v>
      </c>
      <c r="L92" s="732">
        <f t="shared" si="7"/>
        <v>67128.010000000009</v>
      </c>
      <c r="M92" s="722">
        <f t="shared" si="8"/>
        <v>66379.936925492351</v>
      </c>
    </row>
    <row r="93" spans="5:13">
      <c r="E93" s="734"/>
      <c r="F93" s="703" t="str">
        <f>+Datos!G93</f>
        <v>C.T. ILO1</v>
      </c>
      <c r="G93" s="738" t="str">
        <f>+Datos!H93</f>
        <v>TV4</v>
      </c>
      <c r="H93" s="732">
        <f>+Datos!J93*1000</f>
        <v>9.9999999999999994E-12</v>
      </c>
      <c r="I93" s="722">
        <f>+Datos!K93*1000</f>
        <v>0</v>
      </c>
      <c r="J93" s="732">
        <f t="shared" si="5"/>
        <v>9.9999999999999994E-12</v>
      </c>
      <c r="K93" s="722">
        <f t="shared" si="6"/>
        <v>0</v>
      </c>
      <c r="L93" s="732">
        <f t="shared" si="7"/>
        <v>9.9999999999999994E-12</v>
      </c>
      <c r="M93" s="722">
        <f t="shared" si="8"/>
        <v>0</v>
      </c>
    </row>
    <row r="94" spans="5:13">
      <c r="E94" s="734"/>
      <c r="F94" s="703" t="str">
        <f>+Datos!G94</f>
        <v>C.T. ILO1</v>
      </c>
      <c r="G94" s="738" t="str">
        <f>+Datos!H94</f>
        <v>TG-1</v>
      </c>
      <c r="H94" s="732">
        <f>+Datos!J94*1000</f>
        <v>34928.9</v>
      </c>
      <c r="I94" s="722">
        <f>+Datos!K94*1000</f>
        <v>34928.9</v>
      </c>
      <c r="J94" s="732">
        <f t="shared" si="5"/>
        <v>34928.9</v>
      </c>
      <c r="K94" s="722">
        <f t="shared" si="6"/>
        <v>34928.9</v>
      </c>
      <c r="L94" s="732">
        <f t="shared" si="7"/>
        <v>34928.9</v>
      </c>
      <c r="M94" s="722">
        <f t="shared" si="8"/>
        <v>34928.9</v>
      </c>
    </row>
    <row r="95" spans="5:13">
      <c r="E95" s="734"/>
      <c r="F95" s="703" t="str">
        <f>+Datos!G95</f>
        <v>C.T. ILO1</v>
      </c>
      <c r="G95" s="738" t="str">
        <f>+Datos!H95</f>
        <v>TG-2</v>
      </c>
      <c r="H95" s="732">
        <f>+Datos!J95*1000</f>
        <v>30724.799999999999</v>
      </c>
      <c r="I95" s="722">
        <f>+Datos!K95*1000</f>
        <v>30112.545663474692</v>
      </c>
      <c r="J95" s="732">
        <f t="shared" si="5"/>
        <v>30724.799999999999</v>
      </c>
      <c r="K95" s="722">
        <f t="shared" si="6"/>
        <v>30112.545663474692</v>
      </c>
      <c r="L95" s="732">
        <f t="shared" si="7"/>
        <v>30724.799999999999</v>
      </c>
      <c r="M95" s="722">
        <f t="shared" si="8"/>
        <v>30112.545663474692</v>
      </c>
    </row>
    <row r="96" spans="5:13">
      <c r="E96" s="734"/>
      <c r="F96" s="703" t="str">
        <f>+Datos!G96</f>
        <v>C.T. ILO1</v>
      </c>
      <c r="G96" s="738" t="str">
        <f>+Datos!H96</f>
        <v>CATKATO</v>
      </c>
      <c r="H96" s="732">
        <f>+Datos!J96*1000</f>
        <v>3279.7000000000003</v>
      </c>
      <c r="I96" s="722">
        <f>+Datos!K96*1000</f>
        <v>3272.7575672594621</v>
      </c>
      <c r="J96" s="732">
        <f t="shared" si="5"/>
        <v>3279.7000000000003</v>
      </c>
      <c r="K96" s="722">
        <f t="shared" si="6"/>
        <v>3272.7575672594621</v>
      </c>
      <c r="L96" s="732">
        <f t="shared" si="7"/>
        <v>3279.7000000000003</v>
      </c>
      <c r="M96" s="722">
        <f t="shared" si="8"/>
        <v>3272.7575672594621</v>
      </c>
    </row>
    <row r="97" spans="5:13">
      <c r="E97" s="734"/>
      <c r="F97" s="703" t="str">
        <f>+Datos!G97</f>
        <v>C.T. ILO2</v>
      </c>
      <c r="G97" s="738" t="str">
        <f>+Datos!H97</f>
        <v>TVC1</v>
      </c>
      <c r="H97" s="732">
        <f>+Datos!J97*1000</f>
        <v>140639</v>
      </c>
      <c r="I97" s="722">
        <f>+Datos!K97*1000</f>
        <v>140405.60854796521</v>
      </c>
      <c r="J97" s="732">
        <f t="shared" si="5"/>
        <v>140639</v>
      </c>
      <c r="K97" s="722">
        <f t="shared" si="6"/>
        <v>140405.60854796521</v>
      </c>
      <c r="L97" s="732">
        <f t="shared" si="7"/>
        <v>140639</v>
      </c>
      <c r="M97" s="722">
        <f t="shared" si="8"/>
        <v>140405.60854796521</v>
      </c>
    </row>
    <row r="98" spans="5:13">
      <c r="E98" s="734"/>
      <c r="F98" s="703" t="str">
        <f>+Datos!G98</f>
        <v>C.H. YUNCAN</v>
      </c>
      <c r="G98" s="738" t="str">
        <f>+Datos!H98</f>
        <v xml:space="preserve"> </v>
      </c>
      <c r="H98" s="732">
        <f>+Datos!J98*1000</f>
        <v>136760</v>
      </c>
      <c r="I98" s="722">
        <f>+Datos!K98*1000</f>
        <v>136760</v>
      </c>
      <c r="J98" s="732">
        <f t="shared" si="5"/>
        <v>136760</v>
      </c>
      <c r="K98" s="722">
        <f t="shared" si="6"/>
        <v>136760</v>
      </c>
      <c r="L98" s="732">
        <f t="shared" si="7"/>
        <v>136760</v>
      </c>
      <c r="M98" s="722">
        <f t="shared" si="8"/>
        <v>136760</v>
      </c>
    </row>
    <row r="99" spans="5:13">
      <c r="E99" s="734"/>
      <c r="F99" s="703" t="str">
        <f>+Datos!G99</f>
        <v>C.T. CHILCA</v>
      </c>
      <c r="G99" s="738" t="s">
        <v>648</v>
      </c>
      <c r="H99" s="732">
        <f>+Datos!J99*1000</f>
        <v>171463.8</v>
      </c>
      <c r="I99" s="722">
        <f>+Datos!K99*1000</f>
        <v>171229.23939808478</v>
      </c>
      <c r="J99" s="732">
        <f t="shared" si="5"/>
        <v>171463.8</v>
      </c>
      <c r="K99" s="722">
        <f t="shared" si="6"/>
        <v>171229.23939808478</v>
      </c>
      <c r="L99" s="732">
        <f t="shared" si="7"/>
        <v>171463.8</v>
      </c>
      <c r="M99" s="722">
        <f t="shared" si="8"/>
        <v>171229.23939808478</v>
      </c>
    </row>
    <row r="100" spans="5:13">
      <c r="E100" s="734"/>
      <c r="F100" s="703" t="str">
        <f>+Datos!G100</f>
        <v>C.T. CHILCA</v>
      </c>
      <c r="G100" s="738" t="s">
        <v>694</v>
      </c>
      <c r="H100" s="732">
        <f>+Datos!J100*1000</f>
        <v>170277</v>
      </c>
      <c r="I100" s="722">
        <f>+Datos!K100*1000</f>
        <v>169431.95606475146</v>
      </c>
      <c r="J100" s="732">
        <f t="shared" si="5"/>
        <v>170277</v>
      </c>
      <c r="K100" s="722">
        <f t="shared" si="6"/>
        <v>169431.95606475146</v>
      </c>
      <c r="L100" s="732">
        <f t="shared" si="7"/>
        <v>170277</v>
      </c>
      <c r="M100" s="722">
        <f t="shared" si="8"/>
        <v>169431.95606475146</v>
      </c>
    </row>
    <row r="101" spans="5:13">
      <c r="E101" s="737"/>
      <c r="F101" s="703" t="str">
        <f>+Datos!G101</f>
        <v>C.T. CHILCA</v>
      </c>
      <c r="G101" s="736" t="s">
        <v>746</v>
      </c>
      <c r="H101" s="728">
        <f>+Datos!J101*1000</f>
        <v>194194.6</v>
      </c>
      <c r="I101" s="727">
        <f>+Datos!K101*1000</f>
        <v>189677.70857805139</v>
      </c>
      <c r="J101" s="728">
        <f t="shared" si="5"/>
        <v>194194.6</v>
      </c>
      <c r="K101" s="727">
        <f t="shared" si="6"/>
        <v>189677.70857805139</v>
      </c>
      <c r="L101" s="728">
        <f t="shared" si="7"/>
        <v>194194.6</v>
      </c>
      <c r="M101" s="727">
        <f t="shared" si="8"/>
        <v>189677.70857805139</v>
      </c>
    </row>
    <row r="102" spans="5:13">
      <c r="E102" s="735" t="s">
        <v>260</v>
      </c>
      <c r="F102" s="695" t="str">
        <f>+Datos!G102</f>
        <v>C.H. HUANCHOR</v>
      </c>
      <c r="G102" s="713" t="str">
        <f>+Datos!H102</f>
        <v xml:space="preserve"> </v>
      </c>
      <c r="H102" s="711">
        <f>+Datos!J102*1000</f>
        <v>19632</v>
      </c>
      <c r="I102" s="710">
        <f>+Datos!K102*1000</f>
        <v>19632</v>
      </c>
      <c r="J102" s="711">
        <f t="shared" si="5"/>
        <v>19632</v>
      </c>
      <c r="K102" s="710">
        <f t="shared" si="6"/>
        <v>19632</v>
      </c>
      <c r="L102" s="711">
        <f t="shared" si="7"/>
        <v>19632</v>
      </c>
      <c r="M102" s="710">
        <f t="shared" si="8"/>
        <v>19632</v>
      </c>
    </row>
    <row r="103" spans="5:13">
      <c r="E103" s="734" t="s">
        <v>271</v>
      </c>
      <c r="F103" s="703" t="str">
        <f>+Datos!G103</f>
        <v>C.T. KALLPA</v>
      </c>
      <c r="G103" s="724" t="str">
        <f>+Datos!H103</f>
        <v>TG1+TG2+TG3+TV</v>
      </c>
      <c r="H103" s="1485">
        <f>+Datos!J103*1000</f>
        <v>857410</v>
      </c>
      <c r="I103" s="1482">
        <f>+Datos!K103*1000</f>
        <v>834259.92999999993</v>
      </c>
      <c r="J103" s="1485">
        <f t="shared" si="5"/>
        <v>857410</v>
      </c>
      <c r="K103" s="1482">
        <f t="shared" si="6"/>
        <v>834259.92999999993</v>
      </c>
      <c r="L103" s="1485">
        <f t="shared" si="7"/>
        <v>857410</v>
      </c>
      <c r="M103" s="1482">
        <f t="shared" si="8"/>
        <v>834259.92999999993</v>
      </c>
    </row>
    <row r="104" spans="5:13">
      <c r="E104" s="716" t="s">
        <v>817</v>
      </c>
      <c r="F104" s="707" t="str">
        <f>+Datos!G104</f>
        <v>C.H. SANTA CRUZ I</v>
      </c>
      <c r="G104" s="720" t="str">
        <f>+Datos!H104</f>
        <v xml:space="preserve"> </v>
      </c>
      <c r="H104" s="731">
        <f>+Datos!J104*1000</f>
        <v>6958.8</v>
      </c>
      <c r="I104" s="717">
        <f>+Datos!K104*1000</f>
        <v>2176</v>
      </c>
      <c r="J104" s="731">
        <f t="shared" si="5"/>
        <v>6958.8</v>
      </c>
      <c r="K104" s="717">
        <f t="shared" si="6"/>
        <v>2176</v>
      </c>
      <c r="L104" s="731">
        <f t="shared" si="7"/>
        <v>6958.8</v>
      </c>
      <c r="M104" s="717">
        <f t="shared" si="8"/>
        <v>2176</v>
      </c>
    </row>
    <row r="105" spans="5:13">
      <c r="E105" s="730"/>
      <c r="F105" s="699" t="str">
        <f>+Datos!G105</f>
        <v>C.H. SANTA CRUZ II</v>
      </c>
      <c r="G105" s="729"/>
      <c r="H105" s="728">
        <f>+Datos!J105*1000</f>
        <v>7424.5999999999995</v>
      </c>
      <c r="I105" s="727">
        <f>+Datos!K105*1000</f>
        <v>2460</v>
      </c>
      <c r="J105" s="728">
        <f t="shared" si="5"/>
        <v>7424.5999999999995</v>
      </c>
      <c r="K105" s="727">
        <f t="shared" si="6"/>
        <v>2460</v>
      </c>
      <c r="L105" s="728">
        <f t="shared" si="7"/>
        <v>7424.5999999999995</v>
      </c>
      <c r="M105" s="727">
        <f t="shared" si="8"/>
        <v>2460</v>
      </c>
    </row>
    <row r="106" spans="5:13">
      <c r="E106" s="726" t="s">
        <v>753</v>
      </c>
      <c r="F106" s="695" t="str">
        <f>+Datos!G106</f>
        <v>C.T. OQUENDO</v>
      </c>
      <c r="G106" s="713" t="str">
        <f>+Datos!H106</f>
        <v>TG1</v>
      </c>
      <c r="H106" s="719">
        <f>+Datos!J106*1000</f>
        <v>30310</v>
      </c>
      <c r="I106" s="710">
        <f>+Datos!K106*1000</f>
        <v>29068.015184055072</v>
      </c>
      <c r="J106" s="719">
        <f t="shared" si="5"/>
        <v>30310</v>
      </c>
      <c r="K106" s="710">
        <f t="shared" si="6"/>
        <v>29068.015184055072</v>
      </c>
      <c r="L106" s="719">
        <f t="shared" si="7"/>
        <v>30310</v>
      </c>
      <c r="M106" s="710">
        <f t="shared" si="8"/>
        <v>29068.015184055072</v>
      </c>
    </row>
    <row r="107" spans="5:13">
      <c r="E107" s="721" t="s">
        <v>303</v>
      </c>
      <c r="F107" s="703" t="str">
        <f>+Datos!G25</f>
        <v>C.H. YANANGO</v>
      </c>
      <c r="G107" s="724"/>
      <c r="H107" s="723">
        <f>+Datos!J25*1000</f>
        <v>42607</v>
      </c>
      <c r="I107" s="1482">
        <f>+Datos!K25*1000</f>
        <v>14487</v>
      </c>
      <c r="J107" s="723">
        <f t="shared" si="5"/>
        <v>42607</v>
      </c>
      <c r="K107" s="1482">
        <f t="shared" si="6"/>
        <v>14487</v>
      </c>
      <c r="L107" s="723">
        <f t="shared" si="7"/>
        <v>42607</v>
      </c>
      <c r="M107" s="1482">
        <f t="shared" si="8"/>
        <v>14487</v>
      </c>
    </row>
    <row r="108" spans="5:13">
      <c r="E108" s="725"/>
      <c r="F108" s="703" t="str">
        <f>+Datos!G26</f>
        <v>C.H. CHIMAY</v>
      </c>
      <c r="G108" s="724"/>
      <c r="H108" s="723">
        <f>+Datos!J26*1000</f>
        <v>150900</v>
      </c>
      <c r="I108" s="1482">
        <f>+Datos!K26*1000</f>
        <v>150900</v>
      </c>
      <c r="J108" s="723">
        <f t="shared" si="5"/>
        <v>150900</v>
      </c>
      <c r="K108" s="1482">
        <f t="shared" si="6"/>
        <v>150900</v>
      </c>
      <c r="L108" s="723">
        <f t="shared" si="7"/>
        <v>150900</v>
      </c>
      <c r="M108" s="1482">
        <f t="shared" si="8"/>
        <v>150900</v>
      </c>
    </row>
    <row r="109" spans="5:13">
      <c r="E109" s="721" t="s">
        <v>363</v>
      </c>
      <c r="F109" s="707" t="str">
        <f>+Datos!G107</f>
        <v>C.H. LA JOYA</v>
      </c>
      <c r="G109" s="720" t="str">
        <f>+Datos!H107</f>
        <v xml:space="preserve"> </v>
      </c>
      <c r="H109" s="718">
        <f>+Datos!J107*1000</f>
        <v>9997</v>
      </c>
      <c r="I109" s="717">
        <f>+Datos!K107*1000</f>
        <v>3664</v>
      </c>
      <c r="J109" s="718">
        <f t="shared" si="5"/>
        <v>9997</v>
      </c>
      <c r="K109" s="717">
        <f t="shared" si="6"/>
        <v>3664</v>
      </c>
      <c r="L109" s="718">
        <f t="shared" si="7"/>
        <v>9997</v>
      </c>
      <c r="M109" s="717">
        <f t="shared" si="8"/>
        <v>3664</v>
      </c>
    </row>
    <row r="110" spans="5:13">
      <c r="E110" s="721" t="s">
        <v>342</v>
      </c>
      <c r="F110" s="707" t="str">
        <f>+Datos!G108</f>
        <v>C.H. PLATANAL</v>
      </c>
      <c r="G110" s="720"/>
      <c r="H110" s="718">
        <f>+Datos!J108*1000</f>
        <v>217383.41</v>
      </c>
      <c r="I110" s="717">
        <f>+Datos!K108*1000</f>
        <v>217383</v>
      </c>
      <c r="J110" s="718">
        <f t="shared" si="5"/>
        <v>217383.41</v>
      </c>
      <c r="K110" s="717">
        <f t="shared" si="6"/>
        <v>217383</v>
      </c>
      <c r="L110" s="718">
        <f t="shared" si="7"/>
        <v>217383.41</v>
      </c>
      <c r="M110" s="717">
        <f t="shared" si="8"/>
        <v>217383</v>
      </c>
    </row>
    <row r="111" spans="5:13" ht="22.5">
      <c r="E111" s="715" t="s">
        <v>364</v>
      </c>
      <c r="F111" s="695" t="str">
        <f>+Datos!G109</f>
        <v>C.T. PARAMONGA</v>
      </c>
      <c r="G111" s="713" t="str">
        <f>+Datos!H109</f>
        <v>TV1</v>
      </c>
      <c r="H111" s="719">
        <f>+Datos!J109*1000</f>
        <v>20000</v>
      </c>
      <c r="I111" s="710">
        <f>+Datos!K109*1000</f>
        <v>12201.023952662625</v>
      </c>
      <c r="J111" s="719">
        <f t="shared" si="5"/>
        <v>20000</v>
      </c>
      <c r="K111" s="710">
        <f t="shared" si="6"/>
        <v>12201.023952662625</v>
      </c>
      <c r="L111" s="719">
        <f t="shared" si="7"/>
        <v>20000</v>
      </c>
      <c r="M111" s="710">
        <f t="shared" si="8"/>
        <v>12201.023952662625</v>
      </c>
    </row>
    <row r="112" spans="5:13">
      <c r="E112" s="715" t="s">
        <v>365</v>
      </c>
      <c r="F112" s="695" t="str">
        <f>+Datos!G110</f>
        <v>C.H. RONCADOR</v>
      </c>
      <c r="G112" s="713"/>
      <c r="H112" s="718">
        <f>+Datos!J110*1000</f>
        <v>3480</v>
      </c>
      <c r="I112" s="717">
        <f>+Datos!K110*1000</f>
        <v>1373</v>
      </c>
      <c r="J112" s="718">
        <f t="shared" si="5"/>
        <v>3480</v>
      </c>
      <c r="K112" s="717">
        <f t="shared" si="6"/>
        <v>1373</v>
      </c>
      <c r="L112" s="718">
        <f t="shared" si="7"/>
        <v>3480</v>
      </c>
      <c r="M112" s="717">
        <f t="shared" si="8"/>
        <v>1373</v>
      </c>
    </row>
    <row r="113" spans="5:13">
      <c r="E113" s="715" t="s">
        <v>366</v>
      </c>
      <c r="F113" s="714" t="str">
        <f>+Datos!G111</f>
        <v>C.H. POECHOS II</v>
      </c>
      <c r="G113" s="713"/>
      <c r="H113" s="711">
        <f>+Datos!J111*1000</f>
        <v>10003.259999999998</v>
      </c>
      <c r="I113" s="710">
        <f>+Datos!K111*1000</f>
        <v>5421</v>
      </c>
      <c r="J113" s="711">
        <f t="shared" si="5"/>
        <v>10003.259999999998</v>
      </c>
      <c r="K113" s="710">
        <f t="shared" si="6"/>
        <v>5421</v>
      </c>
      <c r="L113" s="711">
        <f t="shared" si="7"/>
        <v>10003.259999999998</v>
      </c>
      <c r="M113" s="710">
        <f t="shared" si="8"/>
        <v>5421</v>
      </c>
    </row>
    <row r="114" spans="5:13">
      <c r="E114" s="715" t="s">
        <v>367</v>
      </c>
      <c r="F114" s="714" t="str">
        <f>+Datos!G112</f>
        <v>C.H. PURMACANA</v>
      </c>
      <c r="G114" s="713"/>
      <c r="H114" s="711">
        <f>+Datos!J112*1000</f>
        <v>1790</v>
      </c>
      <c r="I114" s="710">
        <f>+Datos!K112*1000</f>
        <v>358</v>
      </c>
      <c r="J114" s="711">
        <f t="shared" si="5"/>
        <v>1790</v>
      </c>
      <c r="K114" s="710">
        <f t="shared" si="6"/>
        <v>358</v>
      </c>
      <c r="L114" s="711">
        <f t="shared" si="7"/>
        <v>1790</v>
      </c>
      <c r="M114" s="710">
        <f t="shared" si="8"/>
        <v>358</v>
      </c>
    </row>
    <row r="115" spans="5:13">
      <c r="E115" s="721" t="s">
        <v>817</v>
      </c>
      <c r="F115" s="742" t="str">
        <f>+Datos!G113</f>
        <v>C.H. HUASAHUASI I</v>
      </c>
      <c r="G115" s="720"/>
      <c r="H115" s="718">
        <f>+Datos!J113*1000</f>
        <v>10000</v>
      </c>
      <c r="I115" s="717">
        <f>+Datos!K113*1000</f>
        <v>2637</v>
      </c>
      <c r="J115" s="718">
        <f t="shared" si="5"/>
        <v>10000</v>
      </c>
      <c r="K115" s="717">
        <f t="shared" si="6"/>
        <v>2637</v>
      </c>
      <c r="L115" s="718">
        <f t="shared" si="7"/>
        <v>10000</v>
      </c>
      <c r="M115" s="717">
        <f t="shared" si="8"/>
        <v>2637</v>
      </c>
    </row>
    <row r="116" spans="5:13">
      <c r="E116" s="1360" t="s">
        <v>817</v>
      </c>
      <c r="F116" s="741" t="str">
        <f>+Datos!G114</f>
        <v>C.H. HUASAHUASI II</v>
      </c>
      <c r="G116" s="729"/>
      <c r="H116" s="1433">
        <f>+Datos!J114*1000</f>
        <v>10000</v>
      </c>
      <c r="I116" s="1434">
        <f>+Datos!K114*1000</f>
        <v>2905</v>
      </c>
      <c r="J116" s="1433">
        <f t="shared" si="5"/>
        <v>10000</v>
      </c>
      <c r="K116" s="1434">
        <f t="shared" si="6"/>
        <v>2905</v>
      </c>
      <c r="L116" s="1433">
        <f t="shared" si="7"/>
        <v>10000</v>
      </c>
      <c r="M116" s="1434">
        <f t="shared" si="8"/>
        <v>2905</v>
      </c>
    </row>
    <row r="117" spans="5:13" ht="12.75" customHeight="1">
      <c r="E117" s="715" t="s">
        <v>350</v>
      </c>
      <c r="F117" s="714" t="str">
        <f>+Datos!G115</f>
        <v>C.H. PÍAS</v>
      </c>
      <c r="G117" s="713"/>
      <c r="H117" s="1435">
        <f>+Datos!J115*1000</f>
        <v>12600</v>
      </c>
      <c r="I117" s="1436">
        <f>+Datos!K115*1000</f>
        <v>12600</v>
      </c>
      <c r="J117" s="1435">
        <f t="shared" si="5"/>
        <v>12600</v>
      </c>
      <c r="K117" s="1436">
        <f t="shared" si="6"/>
        <v>12600</v>
      </c>
      <c r="L117" s="1435">
        <f t="shared" si="7"/>
        <v>12600</v>
      </c>
      <c r="M117" s="1436">
        <f t="shared" si="8"/>
        <v>12600</v>
      </c>
    </row>
    <row r="118" spans="5:13" ht="14.25" customHeight="1">
      <c r="E118" s="721" t="s">
        <v>368</v>
      </c>
      <c r="F118" s="742" t="str">
        <f>+Datos!G116</f>
        <v>C.TB. HUAYCOLORO</v>
      </c>
      <c r="G118" s="720" t="str">
        <f>+Datos!H116</f>
        <v>G1</v>
      </c>
      <c r="H118" s="1483">
        <f>+Datos!J116*1000</f>
        <v>1678</v>
      </c>
      <c r="I118" s="1484">
        <f>+Datos!K116*1000</f>
        <v>1640.9750919592643</v>
      </c>
      <c r="J118" s="1483">
        <f t="shared" si="5"/>
        <v>1678</v>
      </c>
      <c r="K118" s="1484">
        <f t="shared" si="6"/>
        <v>1640.9750919592643</v>
      </c>
      <c r="L118" s="1483">
        <f t="shared" si="7"/>
        <v>1678</v>
      </c>
      <c r="M118" s="1484">
        <f t="shared" si="8"/>
        <v>1640.9750919592643</v>
      </c>
    </row>
    <row r="119" spans="5:13" ht="14.25" customHeight="1">
      <c r="E119" s="886"/>
      <c r="F119" s="350" t="str">
        <f>+Datos!G117</f>
        <v>C.TB. HUAYCOLORO</v>
      </c>
      <c r="G119" s="724" t="str">
        <f>+Datos!H117</f>
        <v>G2</v>
      </c>
      <c r="H119" s="1485">
        <f>+Datos!J117*1000</f>
        <v>1692</v>
      </c>
      <c r="I119" s="1482">
        <f>+Datos!K117*1000</f>
        <v>1648.5388235294117</v>
      </c>
      <c r="J119" s="1485">
        <f t="shared" si="5"/>
        <v>1692</v>
      </c>
      <c r="K119" s="1482">
        <f t="shared" si="6"/>
        <v>1648.5388235294117</v>
      </c>
      <c r="L119" s="1485">
        <f t="shared" si="7"/>
        <v>1692</v>
      </c>
      <c r="M119" s="1482">
        <f t="shared" si="8"/>
        <v>1648.5388235294117</v>
      </c>
    </row>
    <row r="120" spans="5:13" ht="14.25" customHeight="1">
      <c r="E120" s="1360"/>
      <c r="F120" s="741" t="str">
        <f>+Datos!G118</f>
        <v>C.TB. HUAYCOLORO</v>
      </c>
      <c r="G120" s="729" t="str">
        <f>+Datos!H118</f>
        <v>G3</v>
      </c>
      <c r="H120" s="1480">
        <f>+Datos!J118*1000</f>
        <v>1676</v>
      </c>
      <c r="I120" s="1481">
        <f>+Datos!K118*1000</f>
        <v>1633.7076850585195</v>
      </c>
      <c r="J120" s="1480">
        <f t="shared" si="5"/>
        <v>1676</v>
      </c>
      <c r="K120" s="1481">
        <f t="shared" si="6"/>
        <v>1633.7076850585195</v>
      </c>
      <c r="L120" s="1480">
        <f t="shared" si="7"/>
        <v>1676</v>
      </c>
      <c r="M120" s="1481">
        <f t="shared" si="8"/>
        <v>1633.7076850585195</v>
      </c>
    </row>
    <row r="121" spans="5:13">
      <c r="E121" s="715" t="s">
        <v>1479</v>
      </c>
      <c r="F121" s="714" t="str">
        <f>+Datos!G119</f>
        <v>C.H. NUEVO IMPERIAL</v>
      </c>
      <c r="G121" s="713" t="str">
        <f>+Datos!H119</f>
        <v xml:space="preserve"> </v>
      </c>
      <c r="H121" s="1435">
        <f>+Datos!J119*1000</f>
        <v>3970</v>
      </c>
      <c r="I121" s="1436">
        <f>+Datos!K119*1000</f>
        <v>2495</v>
      </c>
      <c r="J121" s="1435">
        <f t="shared" si="5"/>
        <v>3970</v>
      </c>
      <c r="K121" s="1436">
        <f t="shared" si="6"/>
        <v>2495</v>
      </c>
      <c r="L121" s="1435">
        <f t="shared" si="7"/>
        <v>3970</v>
      </c>
      <c r="M121" s="1436">
        <f t="shared" si="8"/>
        <v>2495</v>
      </c>
    </row>
    <row r="122" spans="5:13">
      <c r="E122" s="715" t="s">
        <v>1558</v>
      </c>
      <c r="F122" s="714" t="str">
        <f>+Datos!G120</f>
        <v>C.T. MAPLE ETANOL</v>
      </c>
      <c r="G122" s="713" t="str">
        <f>+Datos!H120</f>
        <v>TV</v>
      </c>
      <c r="H122" s="1730">
        <f>+Datos!J120*1000</f>
        <v>37500</v>
      </c>
      <c r="I122" s="1731">
        <f>+Datos!K120*1000</f>
        <v>12914.570938638422</v>
      </c>
      <c r="J122" s="1730">
        <f t="shared" si="5"/>
        <v>37500</v>
      </c>
      <c r="K122" s="1731">
        <f t="shared" si="6"/>
        <v>12914.570938638422</v>
      </c>
      <c r="L122" s="1730">
        <f t="shared" si="7"/>
        <v>37500</v>
      </c>
      <c r="M122" s="1731">
        <f t="shared" si="8"/>
        <v>12914.570938638422</v>
      </c>
    </row>
    <row r="123" spans="5:13">
      <c r="E123" s="715" t="s">
        <v>1777</v>
      </c>
      <c r="F123" s="714" t="str">
        <f>+Datos!G121</f>
        <v>C.T. TABLAZO</v>
      </c>
      <c r="G123" s="713" t="str">
        <f>+Datos!H121</f>
        <v>TG1</v>
      </c>
      <c r="H123" s="1730">
        <f>+Datos!J121*1000</f>
        <v>29000</v>
      </c>
      <c r="I123" s="1731">
        <f>+Datos!K121*1000</f>
        <v>28014</v>
      </c>
      <c r="J123" s="1730">
        <f t="shared" si="5"/>
        <v>29000</v>
      </c>
      <c r="K123" s="1731">
        <f t="shared" si="6"/>
        <v>28014</v>
      </c>
      <c r="L123" s="1730">
        <f t="shared" si="7"/>
        <v>29000</v>
      </c>
      <c r="M123" s="1731">
        <f t="shared" si="8"/>
        <v>28014</v>
      </c>
    </row>
    <row r="124" spans="5:13">
      <c r="E124" s="721" t="s">
        <v>1806</v>
      </c>
      <c r="F124" s="714" t="str">
        <f>+Datos!G122</f>
        <v>REPARTICION SOLAR 20T</v>
      </c>
      <c r="G124" s="713" t="str">
        <f>+Datos!H122</f>
        <v xml:space="preserve"> </v>
      </c>
      <c r="H124" s="1815"/>
      <c r="I124" s="1816"/>
      <c r="J124" s="1815"/>
      <c r="K124" s="1816"/>
      <c r="L124" s="1730">
        <f>+Datos!J122*1000</f>
        <v>20000</v>
      </c>
      <c r="M124" s="1731">
        <f>+Datos!K122*1000</f>
        <v>0</v>
      </c>
    </row>
    <row r="125" spans="5:13">
      <c r="E125" s="721" t="s">
        <v>1807</v>
      </c>
      <c r="F125" s="714" t="str">
        <f>+Datos!G123</f>
        <v>MAJES SOLAR 20T</v>
      </c>
      <c r="G125" s="713" t="str">
        <f>+Datos!H123</f>
        <v xml:space="preserve"> </v>
      </c>
      <c r="H125" s="1815"/>
      <c r="I125" s="1816"/>
      <c r="J125" s="1815"/>
      <c r="K125" s="1816"/>
      <c r="L125" s="1730">
        <f>+Datos!J123*1000</f>
        <v>20000</v>
      </c>
      <c r="M125" s="1731">
        <f>+Datos!K123*1000</f>
        <v>0</v>
      </c>
    </row>
    <row r="126" spans="5:13">
      <c r="E126" s="721" t="s">
        <v>1808</v>
      </c>
      <c r="F126" s="714" t="str">
        <f>+Datos!G124</f>
        <v>TACNA SOLAR 20T</v>
      </c>
      <c r="G126" s="713" t="str">
        <f>+Datos!H124</f>
        <v xml:space="preserve"> </v>
      </c>
      <c r="H126" s="1815"/>
      <c r="I126" s="1816"/>
      <c r="J126" s="1815"/>
      <c r="K126" s="1816"/>
      <c r="L126" s="1730">
        <f>+Datos!J124*1000</f>
        <v>20000</v>
      </c>
      <c r="M126" s="1731">
        <f>+Datos!K124*1000</f>
        <v>0</v>
      </c>
    </row>
    <row r="127" spans="5:13">
      <c r="E127" s="721" t="s">
        <v>185</v>
      </c>
      <c r="F127" s="707" t="str">
        <f>+Datos!G125</f>
        <v>C.T. DOLORESPATA 1</v>
      </c>
      <c r="G127" s="720" t="str">
        <f>+Datos!H125</f>
        <v>ALCO 2</v>
      </c>
      <c r="H127" s="1817"/>
      <c r="I127" s="1818"/>
      <c r="J127" s="1812">
        <f>+Datos!J125*1000</f>
        <v>1751</v>
      </c>
      <c r="K127" s="1484">
        <f>+Datos!K125*1000</f>
        <v>1698.47</v>
      </c>
      <c r="L127" s="1817"/>
      <c r="M127" s="1818"/>
    </row>
    <row r="128" spans="5:13">
      <c r="E128" s="886"/>
      <c r="F128" s="703" t="str">
        <f>+Datos!G126</f>
        <v>C.T. DOLORESPATA 1</v>
      </c>
      <c r="G128" s="724" t="str">
        <f>+Datos!H126</f>
        <v>GM 1</v>
      </c>
      <c r="H128" s="1819"/>
      <c r="I128" s="1820"/>
      <c r="J128" s="1811">
        <f>+Datos!J126*1000</f>
        <v>1750</v>
      </c>
      <c r="K128" s="1482">
        <f>+Datos!K126*1000</f>
        <v>1697.5</v>
      </c>
      <c r="L128" s="1819"/>
      <c r="M128" s="1820"/>
    </row>
    <row r="129" spans="5:13">
      <c r="E129" s="886"/>
      <c r="F129" s="703" t="str">
        <f>+Datos!G127</f>
        <v>C.T. DOLORESPATA 1</v>
      </c>
      <c r="G129" s="724" t="str">
        <f>+Datos!H127</f>
        <v>GM 2</v>
      </c>
      <c r="H129" s="1819"/>
      <c r="I129" s="1820"/>
      <c r="J129" s="1811">
        <f>+Datos!J127*1000</f>
        <v>1829</v>
      </c>
      <c r="K129" s="1482">
        <f>+Datos!K127*1000</f>
        <v>1774.1299999999999</v>
      </c>
      <c r="L129" s="1819"/>
      <c r="M129" s="1820"/>
    </row>
    <row r="130" spans="5:13">
      <c r="E130" s="886"/>
      <c r="F130" s="703" t="str">
        <f>+Datos!G128</f>
        <v>C.T. DOLORESPATA 2</v>
      </c>
      <c r="G130" s="724" t="str">
        <f>+Datos!H128</f>
        <v>SULZER 1</v>
      </c>
      <c r="H130" s="1819"/>
      <c r="I130" s="1820"/>
      <c r="J130" s="1811">
        <f>+Datos!J128*1000</f>
        <v>889</v>
      </c>
      <c r="K130" s="1482">
        <f>+Datos!K128*1000</f>
        <v>862.33</v>
      </c>
      <c r="L130" s="1819"/>
      <c r="M130" s="1820"/>
    </row>
    <row r="131" spans="5:13">
      <c r="E131" s="886"/>
      <c r="F131" s="699" t="str">
        <f>+Datos!G129</f>
        <v>C.T. DOLORESPATA 2</v>
      </c>
      <c r="G131" s="729" t="str">
        <f>+Datos!H129</f>
        <v>SULZER 2</v>
      </c>
      <c r="H131" s="1821"/>
      <c r="I131" s="1822"/>
      <c r="J131" s="1813">
        <f>+Datos!J129*1000</f>
        <v>1870</v>
      </c>
      <c r="K131" s="1481">
        <f>+Datos!K129*1000</f>
        <v>1813.9</v>
      </c>
      <c r="L131" s="1821"/>
      <c r="M131" s="1822"/>
    </row>
    <row r="132" spans="5:13" ht="13.5" thickBot="1">
      <c r="E132" s="1814"/>
      <c r="F132" s="709" t="s">
        <v>369</v>
      </c>
      <c r="G132" s="708"/>
      <c r="H132" s="1726">
        <f t="shared" ref="H132:M132" si="9">SUM(H13:H131)</f>
        <v>6783059.2799999993</v>
      </c>
      <c r="I132" s="1727">
        <f t="shared" si="9"/>
        <v>6575447.3902528314</v>
      </c>
      <c r="J132" s="1726">
        <f t="shared" si="9"/>
        <v>6791148.2799999993</v>
      </c>
      <c r="K132" s="1727">
        <f t="shared" si="9"/>
        <v>6583293.7202528315</v>
      </c>
      <c r="L132" s="1726">
        <f t="shared" si="9"/>
        <v>6843059.2799999993</v>
      </c>
      <c r="M132" s="1727">
        <f t="shared" si="9"/>
        <v>6575447.3902528314</v>
      </c>
    </row>
    <row r="133" spans="5:13">
      <c r="H133" s="690"/>
    </row>
    <row r="134" spans="5:13">
      <c r="E134" s="707" t="s">
        <v>816</v>
      </c>
      <c r="F134" s="706"/>
      <c r="G134" s="704"/>
      <c r="H134" s="705">
        <v>0.27</v>
      </c>
      <c r="I134" s="704"/>
      <c r="J134" s="705">
        <v>0.27</v>
      </c>
      <c r="K134" s="704"/>
      <c r="L134" s="705">
        <v>0.27</v>
      </c>
      <c r="M134" s="704"/>
    </row>
    <row r="135" spans="5:13">
      <c r="E135" s="703" t="s">
        <v>815</v>
      </c>
      <c r="F135" s="702"/>
      <c r="G135" s="700"/>
      <c r="H135" s="701">
        <f>+RELACION!C67</f>
        <v>5079260</v>
      </c>
      <c r="I135" s="700"/>
      <c r="J135" s="701">
        <f>+H135</f>
        <v>5079260</v>
      </c>
      <c r="K135" s="700"/>
      <c r="L135" s="701">
        <f>+J135</f>
        <v>5079260</v>
      </c>
      <c r="M135" s="700"/>
    </row>
    <row r="136" spans="5:13">
      <c r="E136" s="703" t="s">
        <v>814</v>
      </c>
      <c r="F136" s="702"/>
      <c r="G136" s="700"/>
      <c r="H136" s="701">
        <f>+H135*H134</f>
        <v>1371400.2000000002</v>
      </c>
      <c r="I136" s="700"/>
      <c r="J136" s="701">
        <f>+J135*J134</f>
        <v>1371400.2000000002</v>
      </c>
      <c r="K136" s="700"/>
      <c r="L136" s="701">
        <f>+L135*L134</f>
        <v>1371400.2000000002</v>
      </c>
      <c r="M136" s="700"/>
    </row>
    <row r="137" spans="5:13">
      <c r="E137" s="703" t="s">
        <v>813</v>
      </c>
      <c r="F137" s="702"/>
      <c r="G137" s="700"/>
      <c r="H137" s="701">
        <f>+H135+H136</f>
        <v>6450660.2000000002</v>
      </c>
      <c r="I137" s="700"/>
      <c r="J137" s="701">
        <f>+J135+J136</f>
        <v>6450660.2000000002</v>
      </c>
      <c r="K137" s="700"/>
      <c r="L137" s="701">
        <f>+L135+L136</f>
        <v>6450660.2000000002</v>
      </c>
      <c r="M137" s="700"/>
    </row>
    <row r="138" spans="5:13">
      <c r="E138" s="699" t="s">
        <v>812</v>
      </c>
      <c r="F138" s="698"/>
      <c r="G138" s="696"/>
      <c r="H138" s="697">
        <f>+H132</f>
        <v>6783059.2799999993</v>
      </c>
      <c r="I138" s="696"/>
      <c r="J138" s="697">
        <f>+J132</f>
        <v>6791148.2799999993</v>
      </c>
      <c r="K138" s="696"/>
      <c r="L138" s="697">
        <f>+L132</f>
        <v>6843059.2799999993</v>
      </c>
      <c r="M138" s="696"/>
    </row>
    <row r="139" spans="5:13">
      <c r="E139" s="695" t="s">
        <v>1466</v>
      </c>
      <c r="F139" s="694"/>
      <c r="G139" s="694"/>
      <c r="H139" s="1282" t="s">
        <v>1518</v>
      </c>
      <c r="I139" s="693"/>
      <c r="J139" s="1282" t="s">
        <v>1518</v>
      </c>
      <c r="K139" s="693"/>
      <c r="L139" s="1282" t="s">
        <v>1518</v>
      </c>
      <c r="M139" s="693"/>
    </row>
    <row r="140" spans="5:13">
      <c r="H140" s="690"/>
    </row>
    <row r="141" spans="5:13">
      <c r="E141" s="692" t="s">
        <v>1488</v>
      </c>
      <c r="H141" s="691"/>
      <c r="I141" s="691"/>
    </row>
    <row r="142" spans="5:13">
      <c r="H142" s="690"/>
    </row>
    <row r="143" spans="5:13">
      <c r="E143" s="1601" t="s">
        <v>1541</v>
      </c>
      <c r="F143" s="706"/>
      <c r="G143" s="706"/>
      <c r="H143" s="706"/>
      <c r="I143" s="704"/>
    </row>
    <row r="144" spans="5:13">
      <c r="E144" s="703" t="s">
        <v>1543</v>
      </c>
      <c r="F144" s="1602"/>
      <c r="G144" s="702"/>
      <c r="H144" s="1598">
        <v>12000</v>
      </c>
      <c r="I144" s="1603"/>
    </row>
    <row r="145" spans="5:9">
      <c r="E145" s="703"/>
      <c r="F145" s="1596"/>
      <c r="G145" s="350"/>
      <c r="H145" s="1604"/>
      <c r="I145" s="1605"/>
    </row>
    <row r="146" spans="5:9">
      <c r="E146" s="703" t="s">
        <v>1544</v>
      </c>
      <c r="F146" s="1597"/>
      <c r="G146" s="702"/>
      <c r="H146" s="1600">
        <f>+I28-H144</f>
        <v>39579.69890996418</v>
      </c>
      <c r="I146" s="1606">
        <f>+H146/(H146+H147)</f>
        <v>0.76735032864486463</v>
      </c>
    </row>
    <row r="147" spans="5:9">
      <c r="E147" s="703" t="s">
        <v>1545</v>
      </c>
      <c r="F147" s="689"/>
      <c r="G147" s="702"/>
      <c r="H147" s="1599">
        <f>+H144</f>
        <v>12000</v>
      </c>
      <c r="I147" s="1606">
        <f>+H147/(H146+H147)</f>
        <v>0.23264967135513537</v>
      </c>
    </row>
    <row r="148" spans="5:9">
      <c r="E148" s="1607" t="s">
        <v>1546</v>
      </c>
      <c r="F148" s="698"/>
      <c r="G148" s="698"/>
      <c r="H148" s="1608">
        <f>+H146+H147</f>
        <v>51579.69890996418</v>
      </c>
      <c r="I148" s="1609">
        <f>+I146+I147</f>
        <v>1</v>
      </c>
    </row>
    <row r="149" spans="5:9">
      <c r="E149" s="330"/>
      <c r="F149" s="688"/>
      <c r="G149" s="687"/>
    </row>
    <row r="150" spans="5:9">
      <c r="E150" s="330"/>
      <c r="F150" s="686"/>
      <c r="G150" s="330"/>
    </row>
    <row r="151" spans="5:9">
      <c r="F151" s="685"/>
      <c r="G151" s="330"/>
    </row>
    <row r="152" spans="5:9">
      <c r="E152" s="684"/>
      <c r="F152" s="330"/>
      <c r="G152" s="330"/>
    </row>
    <row r="153" spans="5:9">
      <c r="E153" s="684"/>
      <c r="F153" s="330"/>
    </row>
    <row r="154" spans="5:9">
      <c r="E154" s="683"/>
      <c r="F154" s="330"/>
      <c r="H154" s="330"/>
      <c r="I154" s="330"/>
    </row>
    <row r="155" spans="5:9">
      <c r="E155" s="683"/>
      <c r="F155" s="330"/>
      <c r="G155" s="330"/>
      <c r="H155" s="682"/>
      <c r="I155" s="682"/>
    </row>
    <row r="156" spans="5:9">
      <c r="E156" s="683"/>
      <c r="F156" s="330"/>
      <c r="G156" s="330"/>
      <c r="H156" s="682"/>
      <c r="I156" s="682"/>
    </row>
    <row r="157" spans="5:9">
      <c r="E157" s="683"/>
      <c r="F157" s="330"/>
      <c r="G157" s="330"/>
      <c r="H157" s="682"/>
      <c r="I157" s="682"/>
    </row>
    <row r="158" spans="5:9">
      <c r="E158" s="683"/>
      <c r="F158" s="330"/>
      <c r="G158" s="330"/>
      <c r="H158" s="682"/>
      <c r="I158" s="682"/>
    </row>
    <row r="159" spans="5:9">
      <c r="E159" s="683"/>
      <c r="F159" s="330"/>
      <c r="G159" s="330"/>
      <c r="H159" s="682"/>
      <c r="I159" s="682"/>
    </row>
    <row r="160" spans="5:9">
      <c r="H160" s="682"/>
      <c r="I160" s="682"/>
    </row>
    <row r="161" spans="8:9">
      <c r="H161" s="682"/>
      <c r="I161" s="682"/>
    </row>
    <row r="162" spans="8:9">
      <c r="H162" s="682"/>
      <c r="I162" s="682"/>
    </row>
    <row r="163" spans="8:9">
      <c r="H163" s="330"/>
      <c r="I163" s="330"/>
    </row>
    <row r="164" spans="8:9">
      <c r="H164" s="330"/>
      <c r="I164" s="330"/>
    </row>
  </sheetData>
  <mergeCells count="12">
    <mergeCell ref="H10:I10"/>
    <mergeCell ref="J10:K10"/>
    <mergeCell ref="J8:K8"/>
    <mergeCell ref="J9:K9"/>
    <mergeCell ref="L8:M8"/>
    <mergeCell ref="L9:M9"/>
    <mergeCell ref="L10:M10"/>
    <mergeCell ref="E2:I2"/>
    <mergeCell ref="E3:I3"/>
    <mergeCell ref="E7:I7"/>
    <mergeCell ref="H8:I8"/>
    <mergeCell ref="H9:I9"/>
  </mergeCells>
  <pageMargins left="0.59055118110236227" right="0.19685039370078741" top="0.27559055118110237" bottom="0.23622047244094491" header="0.51181102362204722" footer="0.31496062992125984"/>
  <pageSetup paperSize="9" scale="4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topLeftCell="F1" zoomScale="73" zoomScaleNormal="73" zoomScaleSheetLayoutView="73" workbookViewId="0">
      <selection activeCell="S12" sqref="S12:AA13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17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681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05" customWidth="1"/>
    <col min="26" max="26" width="11.140625" style="1305" customWidth="1"/>
    <col min="27" max="27" width="7.5703125" style="1489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5">
      <c r="A1" s="350"/>
      <c r="B1" s="350"/>
      <c r="C1" s="350"/>
      <c r="D1" s="765"/>
    </row>
    <row r="2" spans="1:35" ht="15">
      <c r="A2" s="350"/>
      <c r="B2" s="350"/>
      <c r="C2" s="350"/>
      <c r="D2" s="765"/>
      <c r="F2" s="2407"/>
      <c r="G2" s="2407"/>
      <c r="H2" s="2407"/>
      <c r="I2" s="2407"/>
      <c r="J2" s="2407"/>
      <c r="K2" s="2407"/>
      <c r="L2" s="2407"/>
      <c r="M2" s="2407"/>
      <c r="N2" s="2407"/>
      <c r="O2" s="2407"/>
      <c r="P2" s="2407"/>
      <c r="Q2" s="2407"/>
      <c r="R2" s="2407"/>
      <c r="S2" s="2407"/>
      <c r="T2" s="2407"/>
      <c r="U2" s="2407"/>
      <c r="V2" s="2407"/>
      <c r="W2" s="2407"/>
      <c r="X2" s="2407"/>
      <c r="Y2" s="2407"/>
      <c r="Z2" s="2407"/>
    </row>
    <row r="3" spans="1:35" ht="15">
      <c r="A3" s="2408" t="s">
        <v>845</v>
      </c>
      <c r="B3" s="2409"/>
      <c r="C3" s="2409"/>
      <c r="D3" s="2410"/>
      <c r="F3" s="2411"/>
      <c r="G3" s="2411"/>
      <c r="H3" s="2411"/>
      <c r="I3" s="2411"/>
      <c r="J3" s="2411"/>
      <c r="K3" s="2411"/>
      <c r="L3" s="2411"/>
      <c r="M3" s="2411"/>
      <c r="N3" s="2411"/>
      <c r="O3" s="2411"/>
      <c r="P3" s="2411"/>
      <c r="Q3" s="2411"/>
      <c r="R3" s="2411"/>
      <c r="S3" s="2411"/>
      <c r="T3" s="2411"/>
      <c r="U3" s="2411"/>
      <c r="V3" s="2411"/>
      <c r="W3" s="2411"/>
      <c r="X3" s="2411"/>
      <c r="Y3" s="2411"/>
      <c r="Z3" s="2411"/>
    </row>
    <row r="4" spans="1:35" ht="15">
      <c r="A4" s="830"/>
      <c r="B4" s="829"/>
      <c r="C4" s="829"/>
      <c r="D4" s="828"/>
      <c r="F4" s="1357"/>
      <c r="G4" s="1357"/>
      <c r="H4" s="1357"/>
      <c r="I4" s="1357"/>
      <c r="J4" s="1357"/>
      <c r="K4" s="1357"/>
      <c r="L4" s="1357"/>
      <c r="M4" s="1357"/>
      <c r="N4" s="1357"/>
      <c r="O4" s="1357"/>
      <c r="P4" s="1357"/>
      <c r="Q4" s="1357"/>
      <c r="R4" s="1357"/>
      <c r="S4" s="1357"/>
      <c r="T4" s="1357"/>
      <c r="U4" s="1357"/>
      <c r="V4" s="1357"/>
      <c r="W4" s="1357"/>
      <c r="Y4" s="1357"/>
      <c r="Z4" s="827" t="str">
        <f>+RELACION!C65</f>
        <v>COES/D/DO/STR-INF-122-2012 Revision 2</v>
      </c>
    </row>
    <row r="5" spans="1:35" ht="15">
      <c r="A5" s="830"/>
      <c r="B5" s="829"/>
      <c r="C5" s="829"/>
      <c r="D5" s="828"/>
      <c r="F5" s="1276" t="s">
        <v>1817</v>
      </c>
      <c r="G5" s="1357"/>
      <c r="H5" s="1357"/>
      <c r="I5" s="1357"/>
      <c r="J5" s="1357"/>
      <c r="K5" s="1357"/>
      <c r="L5" s="1357"/>
      <c r="M5" s="1357"/>
      <c r="N5" s="1357"/>
      <c r="O5" s="1357"/>
      <c r="P5" s="1357"/>
      <c r="Q5" s="1357"/>
      <c r="R5" s="1357"/>
      <c r="S5" s="1357"/>
      <c r="T5" s="1357"/>
      <c r="U5" s="1357"/>
      <c r="V5" s="1357"/>
      <c r="W5" s="1357"/>
      <c r="X5" s="1357"/>
      <c r="Y5" s="1357"/>
      <c r="Z5" s="1306"/>
    </row>
    <row r="6" spans="1:35">
      <c r="A6" s="2412" t="s">
        <v>844</v>
      </c>
      <c r="B6" s="2413"/>
      <c r="C6" s="2413"/>
      <c r="D6" s="2414"/>
      <c r="F6" s="330"/>
      <c r="G6" s="330"/>
      <c r="H6" s="330"/>
      <c r="I6" s="330"/>
      <c r="J6" s="330"/>
      <c r="K6" s="330"/>
      <c r="L6" s="330"/>
      <c r="M6" s="330"/>
      <c r="N6" s="1356"/>
      <c r="O6" s="1356"/>
      <c r="P6" s="1850" t="s">
        <v>1820</v>
      </c>
      <c r="Q6" s="1356"/>
      <c r="R6" s="1356"/>
      <c r="S6" s="826"/>
      <c r="T6" s="826"/>
      <c r="U6" s="826"/>
      <c r="V6" s="826"/>
      <c r="W6" s="826"/>
      <c r="X6" s="826"/>
      <c r="Y6" s="826"/>
      <c r="Z6" s="825"/>
    </row>
    <row r="7" spans="1:35">
      <c r="A7" s="703"/>
      <c r="B7" s="684" t="s">
        <v>843</v>
      </c>
      <c r="C7" s="684" t="s">
        <v>842</v>
      </c>
      <c r="D7" s="819" t="s">
        <v>841</v>
      </c>
      <c r="F7" s="823"/>
      <c r="G7" s="822"/>
      <c r="H7" s="824" t="s">
        <v>840</v>
      </c>
      <c r="I7" s="823" t="s">
        <v>5</v>
      </c>
      <c r="J7" s="822" t="s">
        <v>839</v>
      </c>
      <c r="K7" s="821" t="s">
        <v>838</v>
      </c>
      <c r="L7" s="823" t="s">
        <v>5</v>
      </c>
      <c r="M7" s="822" t="s">
        <v>837</v>
      </c>
      <c r="N7" s="821" t="s">
        <v>5</v>
      </c>
      <c r="O7" s="821" t="s">
        <v>836</v>
      </c>
      <c r="P7" s="1304"/>
      <c r="Q7" s="823"/>
      <c r="R7" s="822"/>
      <c r="S7" s="824" t="s">
        <v>840</v>
      </c>
      <c r="T7" s="823" t="s">
        <v>5</v>
      </c>
      <c r="U7" s="822" t="s">
        <v>839</v>
      </c>
      <c r="V7" s="821" t="s">
        <v>838</v>
      </c>
      <c r="W7" s="823" t="s">
        <v>5</v>
      </c>
      <c r="X7" s="822" t="s">
        <v>837</v>
      </c>
      <c r="Y7" s="821" t="s">
        <v>5</v>
      </c>
      <c r="Z7" s="821" t="s">
        <v>836</v>
      </c>
    </row>
    <row r="8" spans="1:35">
      <c r="A8" s="816" t="s">
        <v>545</v>
      </c>
      <c r="B8" s="817" t="s">
        <v>835</v>
      </c>
      <c r="C8" s="817" t="s">
        <v>546</v>
      </c>
      <c r="D8" s="815" t="s">
        <v>547</v>
      </c>
      <c r="F8" s="754" t="s">
        <v>546</v>
      </c>
      <c r="G8" s="819" t="s">
        <v>547</v>
      </c>
      <c r="H8" s="683" t="s">
        <v>552</v>
      </c>
      <c r="I8" s="754" t="s">
        <v>834</v>
      </c>
      <c r="J8" s="819" t="s">
        <v>833</v>
      </c>
      <c r="K8" s="820" t="s">
        <v>832</v>
      </c>
      <c r="L8" s="754" t="s">
        <v>551</v>
      </c>
      <c r="M8" s="819" t="s">
        <v>831</v>
      </c>
      <c r="N8" s="820" t="s">
        <v>830</v>
      </c>
      <c r="O8" s="820" t="s">
        <v>829</v>
      </c>
      <c r="P8" s="1304"/>
      <c r="Q8" s="754" t="s">
        <v>546</v>
      </c>
      <c r="R8" s="819" t="s">
        <v>547</v>
      </c>
      <c r="S8" s="684" t="s">
        <v>552</v>
      </c>
      <c r="T8" s="754" t="s">
        <v>834</v>
      </c>
      <c r="U8" s="819" t="s">
        <v>833</v>
      </c>
      <c r="V8" s="820" t="s">
        <v>832</v>
      </c>
      <c r="W8" s="754" t="s">
        <v>551</v>
      </c>
      <c r="X8" s="819" t="s">
        <v>831</v>
      </c>
      <c r="Y8" s="820" t="s">
        <v>830</v>
      </c>
      <c r="Z8" s="820" t="s">
        <v>829</v>
      </c>
    </row>
    <row r="9" spans="1:35">
      <c r="A9" s="703"/>
      <c r="B9" s="350"/>
      <c r="C9" s="350"/>
      <c r="D9" s="765"/>
      <c r="F9" s="703"/>
      <c r="G9" s="765"/>
      <c r="H9" s="684" t="s">
        <v>827</v>
      </c>
      <c r="I9" s="754" t="s">
        <v>11</v>
      </c>
      <c r="J9" s="819" t="s">
        <v>11</v>
      </c>
      <c r="K9" s="814" t="s">
        <v>828</v>
      </c>
      <c r="L9" s="816" t="s">
        <v>11</v>
      </c>
      <c r="M9" s="815" t="s">
        <v>11</v>
      </c>
      <c r="N9" s="814" t="s">
        <v>11</v>
      </c>
      <c r="O9" s="814" t="s">
        <v>827</v>
      </c>
      <c r="P9" s="1304"/>
      <c r="Q9" s="699"/>
      <c r="R9" s="818"/>
      <c r="S9" s="817" t="s">
        <v>827</v>
      </c>
      <c r="T9" s="816" t="s">
        <v>11</v>
      </c>
      <c r="U9" s="815" t="s">
        <v>11</v>
      </c>
      <c r="V9" s="814" t="s">
        <v>828</v>
      </c>
      <c r="W9" s="816" t="s">
        <v>11</v>
      </c>
      <c r="X9" s="815" t="s">
        <v>11</v>
      </c>
      <c r="Y9" s="814" t="s">
        <v>11</v>
      </c>
      <c r="Z9" s="814" t="s">
        <v>827</v>
      </c>
    </row>
    <row r="10" spans="1:35">
      <c r="A10" s="378">
        <v>26</v>
      </c>
      <c r="B10" s="378">
        <v>0</v>
      </c>
      <c r="C10" s="378" t="s">
        <v>1587</v>
      </c>
      <c r="D10" s="766" t="s">
        <v>563</v>
      </c>
      <c r="E10" s="1568"/>
      <c r="F10" s="707" t="str">
        <f>+VLOOKUP($A10,Datos!$F$11:$N$138,2,FALSE)</f>
        <v>C.H. CAÑA BRAVA</v>
      </c>
      <c r="G10" s="813" t="str">
        <f>+VLOOKUP($A10,Datos!$F$11:$N$138,3,FALSE)</f>
        <v xml:space="preserve"> </v>
      </c>
      <c r="H10" s="812">
        <f>+VLOOKUP($A10,Datos!$F$11:$N$138,7,FALSE)</f>
        <v>0</v>
      </c>
      <c r="I10" s="811">
        <f>+VLOOKUP($A10,Datos!$F$11:$N$138,5,FALSE)*1000</f>
        <v>5711</v>
      </c>
      <c r="J10" s="810">
        <f>+I10</f>
        <v>5711</v>
      </c>
      <c r="K10" s="790">
        <v>1</v>
      </c>
      <c r="L10" s="777">
        <f>+VLOOKUP($A10,Datos!F$11:K$138,6,FALSE)*1000</f>
        <v>5711</v>
      </c>
      <c r="M10" s="1309">
        <f t="shared" ref="M10:M73" si="0">+L10*K10</f>
        <v>5711</v>
      </c>
      <c r="N10" s="789">
        <f t="shared" ref="N10:N73" si="1">+L10/X$83</f>
        <v>4640.5611294066493</v>
      </c>
      <c r="O10" s="809">
        <f>+IF(VLOOKUP($A10,Datos!$F$11:$N$138,9,FALSE)="CR",Datos!$R$5,H10)</f>
        <v>0</v>
      </c>
      <c r="P10" s="1495" t="str">
        <f>+IF(VLOOKUP($A10,Datos!$F$11:$N$138,9,FALSE)="CR","(*)","")</f>
        <v/>
      </c>
      <c r="Q10" s="703" t="str">
        <f>+VLOOKUP($A78,Datos!$F$11:$N$138,2,FALSE)</f>
        <v>C.T. SANTA ROSA</v>
      </c>
      <c r="R10" s="687" t="str">
        <f>+VLOOKUP($A78,Datos!$F$11:$N$138,3,FALSE)</f>
        <v>UTI-5</v>
      </c>
      <c r="S10" s="793">
        <f>+VLOOKUP($A78,Datos!$F$11:$N$138,7,FALSE)</f>
        <v>0.10295019117584554</v>
      </c>
      <c r="T10" s="792">
        <f>+VLOOKUP($A78,Datos!$F$11:$N$138,5,FALSE)*1000</f>
        <v>53062</v>
      </c>
      <c r="U10" s="791">
        <f>+J77+T10</f>
        <v>5809215.6400000006</v>
      </c>
      <c r="V10" s="790">
        <f>+IF(U10&lt;=$X$81,1,IF(($X$81-J77)/T10&gt;0,($X$81-J77)/T10,0))</f>
        <v>1</v>
      </c>
      <c r="W10" s="777">
        <f>+VLOOKUP($A78,Datos!F$11:K$138,6,FALSE)*1000</f>
        <v>52598.357818358796</v>
      </c>
      <c r="X10" s="1308">
        <f t="shared" ref="X10:X49" si="2">+W10*V10</f>
        <v>52598.357818358796</v>
      </c>
      <c r="Y10" s="789">
        <f t="shared" ref="Y10:Y49" si="3">+W10/X$83</f>
        <v>42739.606857380168</v>
      </c>
      <c r="Z10" s="788">
        <f>+IF(VLOOKUP($A78,Datos!$F$11:$N$138,9,FALSE)="CR",Datos!$R$5,S10)</f>
        <v>0.10295019117584554</v>
      </c>
      <c r="AA10" s="1495" t="str">
        <f>+IF(VLOOKUP($A78,Datos!$F$11:$N$138,9,FALSE)="CR","(*)","")</f>
        <v/>
      </c>
      <c r="AB10" s="762"/>
      <c r="AC10" s="760"/>
      <c r="AD10" s="760"/>
      <c r="AG10" s="1488"/>
      <c r="AI10" s="1569"/>
    </row>
    <row r="11" spans="1:35">
      <c r="A11" s="378">
        <v>25</v>
      </c>
      <c r="B11" s="378">
        <v>0</v>
      </c>
      <c r="C11" s="378" t="s">
        <v>1586</v>
      </c>
      <c r="D11" s="766" t="s">
        <v>563</v>
      </c>
      <c r="E11" s="1568"/>
      <c r="F11" s="703" t="str">
        <f>+VLOOKUP($A11,Datos!$F$11:$N$138,2,FALSE)</f>
        <v>C.H. CARHUAQUERO IV</v>
      </c>
      <c r="G11" s="687" t="str">
        <f>+VLOOKUP($A11,Datos!$F$11:$N$138,3,FALSE)</f>
        <v xml:space="preserve"> </v>
      </c>
      <c r="H11" s="793">
        <f>+VLOOKUP($A11,Datos!$F$11:$N$138,7,FALSE)</f>
        <v>0</v>
      </c>
      <c r="I11" s="792">
        <f>+VLOOKUP($A11,Datos!$F$11:$N$138,5,FALSE)*1000</f>
        <v>9980</v>
      </c>
      <c r="J11" s="791">
        <f t="shared" ref="J11:J74" si="4">+J10+I11</f>
        <v>15691</v>
      </c>
      <c r="K11" s="790">
        <f t="shared" ref="K11:K74" si="5">+IF(J11&lt;=$X$81,1,IF(($X$81-J10)/I11&gt;0,($X$81-J10)/I11,0))</f>
        <v>1</v>
      </c>
      <c r="L11" s="777">
        <f>+VLOOKUP($A11,Datos!F$11:K$138,6,FALSE)*1000</f>
        <v>0</v>
      </c>
      <c r="M11" s="1308">
        <f t="shared" si="0"/>
        <v>0</v>
      </c>
      <c r="N11" s="789">
        <f t="shared" si="1"/>
        <v>0</v>
      </c>
      <c r="O11" s="788">
        <f>+IF(VLOOKUP($A11,Datos!$F$11:$N$138,9,FALSE)="CR",Datos!$R$5,H11)</f>
        <v>0</v>
      </c>
      <c r="P11" s="1495" t="str">
        <f>+IF(VLOOKUP($A11,Datos!$F$11:$N$138,9,FALSE)="CR","(*)","")</f>
        <v/>
      </c>
      <c r="Q11" s="703" t="str">
        <f>+VLOOKUP($A79,Datos!$F$11:$N$138,2,FALSE)</f>
        <v>C.T. SANTA ROSA</v>
      </c>
      <c r="R11" s="687" t="str">
        <f>+VLOOKUP($A79,Datos!$F$11:$N$138,3,FALSE)</f>
        <v>UTI-6</v>
      </c>
      <c r="S11" s="793">
        <f>+VLOOKUP($A79,Datos!$F$11:$N$138,7,FALSE)</f>
        <v>0.10819679774949603</v>
      </c>
      <c r="T11" s="792">
        <f>+VLOOKUP($A79,Datos!$F$11:$N$138,5,FALSE)*1000</f>
        <v>52004.9</v>
      </c>
      <c r="U11" s="791">
        <f t="shared" ref="U11:U49" si="6">+U10+T11</f>
        <v>5861220.540000001</v>
      </c>
      <c r="V11" s="790">
        <f t="shared" ref="V11:V49" si="7">+IF(U11&lt;=$X$81,1,IF(($X$81-U10)/T11&gt;0,($X$81-U10)/T11,0))</f>
        <v>1</v>
      </c>
      <c r="W11" s="777">
        <f>+VLOOKUP($A79,Datos!F$11:K$138,6,FALSE)*1000</f>
        <v>51579.69890996418</v>
      </c>
      <c r="X11" s="1308">
        <f t="shared" si="2"/>
        <v>51579.69890996418</v>
      </c>
      <c r="Y11" s="789">
        <f t="shared" si="3"/>
        <v>41911.879850827921</v>
      </c>
      <c r="Z11" s="788">
        <f>+IF(VLOOKUP($A79,Datos!$F$11:$N$138,9,FALSE)="CR",Datos!$R$5,S11)</f>
        <v>0.10819679774949603</v>
      </c>
      <c r="AA11" s="1495" t="str">
        <f>+IF(VLOOKUP($A79,Datos!$F$11:$N$138,9,FALSE)="CR","(*)","")</f>
        <v/>
      </c>
      <c r="AB11" s="762"/>
      <c r="AC11" s="760"/>
      <c r="AD11" s="760"/>
      <c r="AG11" s="1488"/>
      <c r="AI11" s="1569"/>
    </row>
    <row r="12" spans="1:35">
      <c r="A12" s="378">
        <v>103</v>
      </c>
      <c r="B12" s="378">
        <v>0</v>
      </c>
      <c r="C12" s="378" t="s">
        <v>1631</v>
      </c>
      <c r="D12" s="766" t="s">
        <v>563</v>
      </c>
      <c r="E12" s="1568"/>
      <c r="F12" s="703" t="str">
        <f>+VLOOKUP($A12,Datos!$F$11:$N$138,2,FALSE)</f>
        <v>C.H. HUASAHUASI I</v>
      </c>
      <c r="G12" s="687" t="str">
        <f>+VLOOKUP($A12,Datos!$F$11:$N$138,3,FALSE)</f>
        <v xml:space="preserve"> </v>
      </c>
      <c r="H12" s="793">
        <f>+VLOOKUP($A12,Datos!$F$11:$N$138,7,FALSE)</f>
        <v>0</v>
      </c>
      <c r="I12" s="792">
        <f>+VLOOKUP($A12,Datos!$F$11:$N$138,5,FALSE)*1000</f>
        <v>10000</v>
      </c>
      <c r="J12" s="791">
        <f t="shared" si="4"/>
        <v>25691</v>
      </c>
      <c r="K12" s="790">
        <f t="shared" si="5"/>
        <v>1</v>
      </c>
      <c r="L12" s="777">
        <f>+VLOOKUP($A12,Datos!F$11:K$138,6,FALSE)*1000</f>
        <v>2637</v>
      </c>
      <c r="M12" s="1308">
        <f t="shared" si="0"/>
        <v>2637</v>
      </c>
      <c r="N12" s="789">
        <f t="shared" si="1"/>
        <v>2142.7350198293352</v>
      </c>
      <c r="O12" s="788">
        <f>+IF(VLOOKUP($A12,Datos!$F$11:$N$138,9,FALSE)="CR",Datos!$R$5,H12)</f>
        <v>0</v>
      </c>
      <c r="P12" s="1495" t="str">
        <f>+IF(VLOOKUP($A12,Datos!$F$11:$N$138,9,FALSE)="CR","(*)","")</f>
        <v/>
      </c>
      <c r="Q12" s="703" t="str">
        <f>+VLOOKUP($A80,Datos!$F$11:$N$138,2,FALSE)</f>
        <v>C.T. AGUAYTIA</v>
      </c>
      <c r="R12" s="687" t="str">
        <f>+VLOOKUP($A80,Datos!$F$11:$N$138,3,FALSE)</f>
        <v>TG-1</v>
      </c>
      <c r="S12" s="793">
        <f>+VLOOKUP($A80,Datos!$F$11:$N$138,7,FALSE)</f>
        <v>0.10860051355761169</v>
      </c>
      <c r="T12" s="792">
        <f>+VLOOKUP($A80,Datos!$F$11:$N$138,5,FALSE)*1000</f>
        <v>88441.3</v>
      </c>
      <c r="U12" s="791">
        <f t="shared" si="6"/>
        <v>5949661.8400000008</v>
      </c>
      <c r="V12" s="790">
        <f t="shared" si="7"/>
        <v>1</v>
      </c>
      <c r="W12" s="777">
        <f>+VLOOKUP($A80,Datos!F$11:K$138,6,FALSE)*1000</f>
        <v>88273.262874296997</v>
      </c>
      <c r="X12" s="1308">
        <f t="shared" si="2"/>
        <v>88273.262874296997</v>
      </c>
      <c r="Y12" s="789">
        <f t="shared" si="3"/>
        <v>71727.801166233185</v>
      </c>
      <c r="Z12" s="788">
        <f>+IF(VLOOKUP($A80,Datos!$F$11:$N$138,9,FALSE)="CR",Datos!$R$5,S12)</f>
        <v>0.10860051355761169</v>
      </c>
      <c r="AA12" s="1495" t="str">
        <f>+IF(VLOOKUP($A80,Datos!$F$11:$N$138,9,FALSE)="CR","(*)","")</f>
        <v/>
      </c>
      <c r="AB12" s="762"/>
      <c r="AC12" s="760"/>
      <c r="AD12" s="760"/>
      <c r="AG12" s="1488"/>
      <c r="AI12" s="1569"/>
    </row>
    <row r="13" spans="1:35">
      <c r="A13" s="378">
        <v>104</v>
      </c>
      <c r="B13" s="378">
        <v>0</v>
      </c>
      <c r="C13" s="378" t="s">
        <v>1632</v>
      </c>
      <c r="D13" s="766" t="s">
        <v>563</v>
      </c>
      <c r="E13" s="1568"/>
      <c r="F13" s="703" t="str">
        <f>+VLOOKUP($A13,Datos!$F$11:$N$138,2,FALSE)</f>
        <v>C.H. HUASAHUASI II</v>
      </c>
      <c r="G13" s="687" t="str">
        <f>+VLOOKUP($A13,Datos!$F$11:$N$138,3,FALSE)</f>
        <v xml:space="preserve"> </v>
      </c>
      <c r="H13" s="793">
        <f>+VLOOKUP($A13,Datos!$F$11:$N$138,7,FALSE)</f>
        <v>0</v>
      </c>
      <c r="I13" s="792">
        <f>+VLOOKUP($A13,Datos!$F$11:$N$138,5,FALSE)*1000</f>
        <v>10000</v>
      </c>
      <c r="J13" s="791">
        <f t="shared" si="4"/>
        <v>35691</v>
      </c>
      <c r="K13" s="790">
        <f t="shared" si="5"/>
        <v>1</v>
      </c>
      <c r="L13" s="777">
        <f>+VLOOKUP($A13,Datos!F$11:K$138,6,FALSE)*1000</f>
        <v>2905</v>
      </c>
      <c r="M13" s="1308">
        <f t="shared" si="0"/>
        <v>2905</v>
      </c>
      <c r="N13" s="789">
        <f t="shared" si="1"/>
        <v>2360.5025531301549</v>
      </c>
      <c r="O13" s="788">
        <f>+IF(VLOOKUP($A13,Datos!$F$11:$N$138,9,FALSE)="CR",Datos!$R$5,H13)</f>
        <v>0</v>
      </c>
      <c r="P13" s="1495" t="str">
        <f>+IF(VLOOKUP($A13,Datos!$F$11:$N$138,9,FALSE)="CR","(*)","")</f>
        <v/>
      </c>
      <c r="Q13" s="703" t="str">
        <f>+VLOOKUP($A81,Datos!$F$11:$N$138,2,FALSE)</f>
        <v>C.T. AGUAYTIA</v>
      </c>
      <c r="R13" s="687" t="str">
        <f>+VLOOKUP($A81,Datos!$F$11:$N$138,3,FALSE)</f>
        <v>TG-2</v>
      </c>
      <c r="S13" s="793">
        <f>+VLOOKUP($A81,Datos!$F$11:$N$138,7,FALSE)</f>
        <v>0.10946048114339732</v>
      </c>
      <c r="T13" s="792">
        <f>+VLOOKUP($A81,Datos!$F$11:$N$138,5,FALSE)*1000</f>
        <v>86964.4</v>
      </c>
      <c r="U13" s="791">
        <f t="shared" si="6"/>
        <v>6036626.2400000012</v>
      </c>
      <c r="V13" s="790">
        <f t="shared" si="7"/>
        <v>1</v>
      </c>
      <c r="W13" s="777">
        <f>+VLOOKUP($A81,Datos!F$11:K$138,6,FALSE)*1000</f>
        <v>86924.08362669099</v>
      </c>
      <c r="X13" s="1308">
        <f t="shared" si="2"/>
        <v>86924.08362669099</v>
      </c>
      <c r="Y13" s="789">
        <f t="shared" si="3"/>
        <v>70631.504760517448</v>
      </c>
      <c r="Z13" s="788">
        <f>+IF(VLOOKUP($A81,Datos!$F$11:$N$138,9,FALSE)="CR",Datos!$R$5,S13)</f>
        <v>0.10946048114339732</v>
      </c>
      <c r="AA13" s="1495" t="str">
        <f>+IF(VLOOKUP($A81,Datos!$F$11:$N$138,9,FALSE)="CR","(*)","")</f>
        <v/>
      </c>
      <c r="AB13" s="762"/>
      <c r="AC13" s="760"/>
      <c r="AD13" s="760"/>
      <c r="AG13" s="1488"/>
      <c r="AI13" s="1569"/>
    </row>
    <row r="14" spans="1:35">
      <c r="A14" s="378">
        <v>97</v>
      </c>
      <c r="B14" s="378">
        <v>0</v>
      </c>
      <c r="C14" s="378" t="s">
        <v>1634</v>
      </c>
      <c r="D14" s="766" t="s">
        <v>563</v>
      </c>
      <c r="E14" s="1568"/>
      <c r="F14" s="703" t="str">
        <f>+VLOOKUP($A14,Datos!$F$11:$N$138,2,FALSE)</f>
        <v>C.H. LA JOYA</v>
      </c>
      <c r="G14" s="687" t="str">
        <f>+VLOOKUP($A14,Datos!$F$11:$N$138,3,FALSE)</f>
        <v xml:space="preserve"> </v>
      </c>
      <c r="H14" s="793">
        <f>+VLOOKUP($A14,Datos!$F$11:$N$138,7,FALSE)</f>
        <v>0</v>
      </c>
      <c r="I14" s="792">
        <f>+VLOOKUP($A14,Datos!$F$11:$N$138,5,FALSE)*1000</f>
        <v>9997</v>
      </c>
      <c r="J14" s="791">
        <f t="shared" si="4"/>
        <v>45688</v>
      </c>
      <c r="K14" s="790">
        <f t="shared" si="5"/>
        <v>1</v>
      </c>
      <c r="L14" s="777">
        <f>+VLOOKUP($A14,Datos!F$11:K$138,6,FALSE)*1000</f>
        <v>3664</v>
      </c>
      <c r="M14" s="1308">
        <f t="shared" si="0"/>
        <v>3664</v>
      </c>
      <c r="N14" s="789">
        <f t="shared" si="1"/>
        <v>2977.2397090082231</v>
      </c>
      <c r="O14" s="788">
        <f>+IF(VLOOKUP($A14,Datos!$F$11:$N$138,9,FALSE)="CR",Datos!$R$5,H14)</f>
        <v>0</v>
      </c>
      <c r="P14" s="1495" t="str">
        <f>+IF(VLOOKUP($A14,Datos!$F$11:$N$138,9,FALSE)="CR","(*)","")</f>
        <v/>
      </c>
      <c r="Q14" s="703" t="str">
        <f>+VLOOKUP($A82,Datos!$F$11:$N$138,2,FALSE)</f>
        <v>C.T. ILO2</v>
      </c>
      <c r="R14" s="687" t="str">
        <f>+VLOOKUP($A82,Datos!$F$11:$N$138,3,FALSE)</f>
        <v>TVC1</v>
      </c>
      <c r="S14" s="793">
        <f>+VLOOKUP($A82,Datos!$F$11:$N$138,7,FALSE)</f>
        <v>0.12146606064789843</v>
      </c>
      <c r="T14" s="792">
        <f>+VLOOKUP($A82,Datos!$F$11:$N$138,5,FALSE)*1000</f>
        <v>140639</v>
      </c>
      <c r="U14" s="791">
        <f t="shared" si="6"/>
        <v>6177265.2400000012</v>
      </c>
      <c r="V14" s="790">
        <f t="shared" si="7"/>
        <v>1</v>
      </c>
      <c r="W14" s="777">
        <f>+VLOOKUP($A82,Datos!F$11:K$138,6,FALSE)*1000</f>
        <v>140405.60854796521</v>
      </c>
      <c r="X14" s="1308">
        <f t="shared" si="2"/>
        <v>140405.60854796521</v>
      </c>
      <c r="Y14" s="789">
        <f t="shared" si="3"/>
        <v>114088.74266824957</v>
      </c>
      <c r="Z14" s="788">
        <f>+IF(VLOOKUP($A82,Datos!$F$11:$N$138,9,FALSE)="CR",Datos!$R$5,S14)</f>
        <v>0.12146606064789843</v>
      </c>
      <c r="AA14" s="1495" t="str">
        <f>+IF(VLOOKUP($A82,Datos!$F$11:$N$138,9,FALSE)="CR","(*)","")</f>
        <v/>
      </c>
      <c r="AB14" s="762"/>
      <c r="AC14" s="760"/>
      <c r="AD14" s="760"/>
      <c r="AG14" s="1488"/>
      <c r="AI14" s="1569"/>
    </row>
    <row r="15" spans="1:35">
      <c r="A15" s="378">
        <v>109</v>
      </c>
      <c r="B15" s="378">
        <v>0</v>
      </c>
      <c r="C15" s="378" t="s">
        <v>1642</v>
      </c>
      <c r="D15" s="766" t="s">
        <v>563</v>
      </c>
      <c r="E15" s="1568"/>
      <c r="F15" s="703" t="str">
        <f>+VLOOKUP($A15,Datos!$F$11:$N$138,2,FALSE)</f>
        <v>C.H. NUEVO IMPERIAL</v>
      </c>
      <c r="G15" s="687" t="str">
        <f>+VLOOKUP($A15,Datos!$F$11:$N$138,3,FALSE)</f>
        <v xml:space="preserve"> </v>
      </c>
      <c r="H15" s="793">
        <f>+VLOOKUP($A15,Datos!$F$11:$N$138,7,FALSE)</f>
        <v>0</v>
      </c>
      <c r="I15" s="792">
        <f>+VLOOKUP($A15,Datos!$F$11:$N$138,5,FALSE)*1000</f>
        <v>3970</v>
      </c>
      <c r="J15" s="791">
        <f t="shared" si="4"/>
        <v>49658</v>
      </c>
      <c r="K15" s="790">
        <f t="shared" si="5"/>
        <v>1</v>
      </c>
      <c r="L15" s="777">
        <f>+VLOOKUP($A15,Datos!F$11:K$138,6,FALSE)*1000</f>
        <v>2495</v>
      </c>
      <c r="M15" s="1308">
        <f t="shared" si="0"/>
        <v>2495</v>
      </c>
      <c r="N15" s="789">
        <f t="shared" si="1"/>
        <v>2027.3507297968113</v>
      </c>
      <c r="O15" s="788">
        <f>+IF(VLOOKUP($A15,Datos!$F$11:$N$138,9,FALSE)="CR",Datos!$R$5,H15)</f>
        <v>0</v>
      </c>
      <c r="P15" s="1495" t="str">
        <f>+IF(VLOOKUP($A15,Datos!$F$11:$N$138,9,FALSE)="CR","(*)","")</f>
        <v/>
      </c>
      <c r="Q15" s="703" t="str">
        <f>+VLOOKUP($A83,Datos!$F$11:$N$138,2,FALSE)</f>
        <v>C.T. MALACAS</v>
      </c>
      <c r="R15" s="687" t="str">
        <f>+VLOOKUP($A83,Datos!$F$11:$N$138,3,FALSE)</f>
        <v>TG-4</v>
      </c>
      <c r="S15" s="793">
        <f>+VLOOKUP($A83,Datos!$F$11:$N$138,7,FALSE)</f>
        <v>0.27773006709083231</v>
      </c>
      <c r="T15" s="792">
        <f>+VLOOKUP($A83,Datos!$F$11:$N$138,5,FALSE)*1000</f>
        <v>102739</v>
      </c>
      <c r="U15" s="791">
        <f t="shared" si="6"/>
        <v>6280004.2400000012</v>
      </c>
      <c r="V15" s="790">
        <f t="shared" si="7"/>
        <v>1</v>
      </c>
      <c r="W15" s="777">
        <f>+VLOOKUP($A83,Datos!F$11:K$138,6,FALSE)*1000</f>
        <v>102537.9413854689</v>
      </c>
      <c r="X15" s="1308">
        <f t="shared" si="2"/>
        <v>102537.9413854689</v>
      </c>
      <c r="Y15" s="789">
        <f t="shared" si="3"/>
        <v>83318.785691259734</v>
      </c>
      <c r="Z15" s="788">
        <f>+IF(VLOOKUP($A83,Datos!$F$11:$N$138,9,FALSE)="CR",Datos!$R$5,S15)</f>
        <v>0.27773006709083231</v>
      </c>
      <c r="AA15" s="1495" t="str">
        <f>+IF(VLOOKUP($A83,Datos!$F$11:$N$138,9,FALSE)="CR","(*)","")</f>
        <v/>
      </c>
      <c r="AB15" s="762"/>
      <c r="AC15" s="760"/>
      <c r="AD15" s="760"/>
      <c r="AG15" s="1488"/>
      <c r="AI15" s="1569"/>
    </row>
    <row r="16" spans="1:35">
      <c r="A16" s="378">
        <v>101</v>
      </c>
      <c r="B16" s="378">
        <v>0</v>
      </c>
      <c r="C16" s="378" t="s">
        <v>1638</v>
      </c>
      <c r="D16" s="766" t="s">
        <v>563</v>
      </c>
      <c r="E16" s="1568"/>
      <c r="F16" s="703" t="str">
        <f>+VLOOKUP($A16,Datos!$F$11:$N$138,2,FALSE)</f>
        <v>C.H. POECHOS II</v>
      </c>
      <c r="G16" s="687" t="str">
        <f>+VLOOKUP($A16,Datos!$F$11:$N$138,3,FALSE)</f>
        <v xml:space="preserve"> </v>
      </c>
      <c r="H16" s="793">
        <f>+VLOOKUP($A16,Datos!$F$11:$N$138,7,FALSE)</f>
        <v>0</v>
      </c>
      <c r="I16" s="792">
        <f>+VLOOKUP($A16,Datos!$F$11:$N$138,5,FALSE)*1000</f>
        <v>10003.259999999998</v>
      </c>
      <c r="J16" s="791">
        <f t="shared" si="4"/>
        <v>59661.259999999995</v>
      </c>
      <c r="K16" s="790">
        <f t="shared" si="5"/>
        <v>1</v>
      </c>
      <c r="L16" s="777">
        <f>+VLOOKUP($A16,Datos!F$11:K$138,6,FALSE)*1000</f>
        <v>5421</v>
      </c>
      <c r="M16" s="1308">
        <f t="shared" si="0"/>
        <v>5421</v>
      </c>
      <c r="N16" s="789">
        <f t="shared" si="1"/>
        <v>4404.917156805016</v>
      </c>
      <c r="O16" s="788">
        <f>+IF(VLOOKUP($A16,Datos!$F$11:$N$138,9,FALSE)="CR",Datos!$R$5,H16)</f>
        <v>0</v>
      </c>
      <c r="P16" s="1495" t="str">
        <f>+IF(VLOOKUP($A16,Datos!$F$11:$N$138,9,FALSE)="CR","(*)","")</f>
        <v/>
      </c>
      <c r="Q16" s="703" t="str">
        <f>+VLOOKUP($A84,Datos!$F$11:$N$138,2,FALSE)</f>
        <v>C.T. MOLLENDO</v>
      </c>
      <c r="R16" s="687" t="str">
        <f>+VLOOKUP($A84,Datos!$F$11:$N$138,3,FALSE)</f>
        <v>MIRLESS 1</v>
      </c>
      <c r="S16" s="793">
        <f>+VLOOKUP($A84,Datos!$F$11:$N$138,7,FALSE)</f>
        <v>0.39706942671373757</v>
      </c>
      <c r="T16" s="792">
        <f>+VLOOKUP($A84,Datos!$F$11:$N$138,5,FALSE)*1000</f>
        <v>8914</v>
      </c>
      <c r="U16" s="791">
        <f t="shared" si="6"/>
        <v>6288918.2400000012</v>
      </c>
      <c r="V16" s="790">
        <f t="shared" si="7"/>
        <v>1</v>
      </c>
      <c r="W16" s="777">
        <f>+VLOOKUP($A84,Datos!F$11:K$138,6,FALSE)*1000</f>
        <v>8914</v>
      </c>
      <c r="X16" s="1308">
        <f t="shared" si="2"/>
        <v>8914</v>
      </c>
      <c r="Y16" s="789">
        <f t="shared" si="3"/>
        <v>7243.208178520551</v>
      </c>
      <c r="Z16" s="788">
        <f>+IF(VLOOKUP($A84,Datos!$F$11:$N$138,9,FALSE)="CR",Datos!$R$5,S16)</f>
        <v>1.926172</v>
      </c>
      <c r="AA16" s="1495" t="str">
        <f>+IF(VLOOKUP($A84,Datos!$F$11:$N$138,9,FALSE)="CR","(*)","")</f>
        <v>(*)</v>
      </c>
      <c r="AB16" s="762"/>
      <c r="AC16" s="760"/>
      <c r="AD16" s="760"/>
      <c r="AG16" s="1488"/>
      <c r="AI16" s="1569"/>
    </row>
    <row r="17" spans="1:35">
      <c r="A17" s="378">
        <v>102</v>
      </c>
      <c r="B17" s="378">
        <v>0</v>
      </c>
      <c r="C17" s="378" t="s">
        <v>1639</v>
      </c>
      <c r="D17" s="766" t="s">
        <v>563</v>
      </c>
      <c r="E17" s="1568"/>
      <c r="F17" s="703" t="str">
        <f>+VLOOKUP($A17,Datos!$F$11:$N$138,2,FALSE)</f>
        <v>C.H. PURMACANA</v>
      </c>
      <c r="G17" s="687" t="str">
        <f>+VLOOKUP($A17,Datos!$F$11:$N$138,3,FALSE)</f>
        <v xml:space="preserve"> </v>
      </c>
      <c r="H17" s="793">
        <f>+VLOOKUP($A17,Datos!$F$11:$N$138,7,FALSE)</f>
        <v>0</v>
      </c>
      <c r="I17" s="792">
        <f>+VLOOKUP($A17,Datos!$F$11:$N$138,5,FALSE)*1000</f>
        <v>1790</v>
      </c>
      <c r="J17" s="791">
        <f t="shared" si="4"/>
        <v>61451.259999999995</v>
      </c>
      <c r="K17" s="790">
        <f t="shared" si="5"/>
        <v>1</v>
      </c>
      <c r="L17" s="777">
        <f>+VLOOKUP($A17,Datos!F$11:K$138,6,FALSE)*1000</f>
        <v>358</v>
      </c>
      <c r="M17" s="1308">
        <f t="shared" si="0"/>
        <v>358</v>
      </c>
      <c r="N17" s="789">
        <f t="shared" si="1"/>
        <v>290.89842134960259</v>
      </c>
      <c r="O17" s="788">
        <f>+IF(VLOOKUP($A17,Datos!$F$11:$N$138,9,FALSE)="CR",Datos!$R$5,H17)</f>
        <v>0</v>
      </c>
      <c r="P17" s="1495" t="str">
        <f>+IF(VLOOKUP($A17,Datos!$F$11:$N$138,9,FALSE)="CR","(*)","")</f>
        <v/>
      </c>
      <c r="Q17" s="703" t="str">
        <f>+VLOOKUP($A85,Datos!$F$11:$N$138,2,FALSE)</f>
        <v>C.T. MOLLENDO</v>
      </c>
      <c r="R17" s="687" t="str">
        <f>+VLOOKUP($A85,Datos!$F$11:$N$138,3,FALSE)</f>
        <v>MIRLESS 2</v>
      </c>
      <c r="S17" s="793">
        <f>+VLOOKUP($A85,Datos!$F$11:$N$138,7,FALSE)</f>
        <v>0.39706942671373757</v>
      </c>
      <c r="T17" s="792">
        <f>+VLOOKUP($A85,Datos!$F$11:$N$138,5,FALSE)*1000</f>
        <v>10676</v>
      </c>
      <c r="U17" s="791">
        <f t="shared" si="6"/>
        <v>6299594.2400000012</v>
      </c>
      <c r="V17" s="790">
        <f t="shared" si="7"/>
        <v>1</v>
      </c>
      <c r="W17" s="777">
        <f>+VLOOKUP($A85,Datos!F$11:K$138,6,FALSE)*1000</f>
        <v>10389.978758169935</v>
      </c>
      <c r="X17" s="1308">
        <f t="shared" si="2"/>
        <v>10389.978758169935</v>
      </c>
      <c r="Y17" s="789">
        <f t="shared" si="3"/>
        <v>8442.5374821439618</v>
      </c>
      <c r="Z17" s="788">
        <f>+IF(VLOOKUP($A85,Datos!$F$11:$N$138,9,FALSE)="CR",Datos!$R$5,S17)</f>
        <v>1.926172</v>
      </c>
      <c r="AA17" s="1495" t="str">
        <f>+IF(VLOOKUP($A85,Datos!$F$11:$N$138,9,FALSE)="CR","(*)","")</f>
        <v>(*)</v>
      </c>
      <c r="AB17" s="762"/>
      <c r="AC17" s="760"/>
      <c r="AD17" s="760"/>
      <c r="AG17" s="1488"/>
      <c r="AI17" s="1569"/>
    </row>
    <row r="18" spans="1:35">
      <c r="A18" s="378">
        <v>100</v>
      </c>
      <c r="B18" s="378">
        <v>0</v>
      </c>
      <c r="C18" s="378" t="s">
        <v>1637</v>
      </c>
      <c r="D18" s="766" t="s">
        <v>563</v>
      </c>
      <c r="E18" s="1568"/>
      <c r="F18" s="703" t="str">
        <f>+VLOOKUP($A18,Datos!$F$11:$N$138,2,FALSE)</f>
        <v>C.H. RONCADOR</v>
      </c>
      <c r="G18" s="687" t="str">
        <f>+VLOOKUP($A18,Datos!$F$11:$N$138,3,FALSE)</f>
        <v xml:space="preserve"> </v>
      </c>
      <c r="H18" s="793">
        <f>+VLOOKUP($A18,Datos!$F$11:$N$138,7,FALSE)</f>
        <v>0</v>
      </c>
      <c r="I18" s="792">
        <f>+VLOOKUP($A18,Datos!$F$11:$N$138,5,FALSE)*1000</f>
        <v>3480</v>
      </c>
      <c r="J18" s="791">
        <f t="shared" si="4"/>
        <v>64931.259999999995</v>
      </c>
      <c r="K18" s="790">
        <f t="shared" si="5"/>
        <v>1</v>
      </c>
      <c r="L18" s="777">
        <f>+VLOOKUP($A18,Datos!F$11:K$138,6,FALSE)*1000</f>
        <v>1373</v>
      </c>
      <c r="M18" s="1308">
        <f t="shared" si="0"/>
        <v>1373</v>
      </c>
      <c r="N18" s="789">
        <f t="shared" si="1"/>
        <v>1115.6523254553194</v>
      </c>
      <c r="O18" s="788">
        <f>+IF(VLOOKUP($A18,Datos!$F$11:$N$138,9,FALSE)="CR",Datos!$R$5,H18)</f>
        <v>0</v>
      </c>
      <c r="P18" s="1495" t="str">
        <f>+IF(VLOOKUP($A18,Datos!$F$11:$N$138,9,FALSE)="CR","(*)","")</f>
        <v/>
      </c>
      <c r="Q18" s="703" t="str">
        <f>+VLOOKUP($A86,Datos!$F$11:$N$138,2,FALSE)</f>
        <v>C.T. MOLLENDO</v>
      </c>
      <c r="R18" s="687" t="str">
        <f>+VLOOKUP($A86,Datos!$F$11:$N$138,3,FALSE)</f>
        <v>MIRLESS 3</v>
      </c>
      <c r="S18" s="793">
        <f>+VLOOKUP($A86,Datos!$F$11:$N$138,7,FALSE)</f>
        <v>0.39706942671373757</v>
      </c>
      <c r="T18" s="792">
        <f>+VLOOKUP($A86,Datos!$F$11:$N$138,5,FALSE)*1000</f>
        <v>10219</v>
      </c>
      <c r="U18" s="791">
        <f t="shared" si="6"/>
        <v>6309813.2400000012</v>
      </c>
      <c r="V18" s="790">
        <f t="shared" si="7"/>
        <v>1</v>
      </c>
      <c r="W18" s="777">
        <f>+VLOOKUP($A86,Datos!F$11:K$138,6,FALSE)*1000</f>
        <v>10064.31729965354</v>
      </c>
      <c r="X18" s="1308">
        <f t="shared" si="2"/>
        <v>10064.31729965354</v>
      </c>
      <c r="Y18" s="789">
        <f t="shared" si="3"/>
        <v>8177.9162414265638</v>
      </c>
      <c r="Z18" s="788">
        <f>+IF(VLOOKUP($A86,Datos!$F$11:$N$138,9,FALSE)="CR",Datos!$R$5,S18)</f>
        <v>1.926172</v>
      </c>
      <c r="AA18" s="1495" t="str">
        <f>+IF(VLOOKUP($A86,Datos!$F$11:$N$138,9,FALSE)="CR","(*)","")</f>
        <v>(*)</v>
      </c>
      <c r="AB18" s="762"/>
      <c r="AC18" s="760"/>
      <c r="AD18" s="760"/>
      <c r="AG18" s="1488"/>
      <c r="AI18" s="1569"/>
    </row>
    <row r="19" spans="1:35">
      <c r="A19" s="378">
        <v>94</v>
      </c>
      <c r="B19" s="378">
        <v>0</v>
      </c>
      <c r="C19" s="378" t="s">
        <v>1629</v>
      </c>
      <c r="D19" s="766" t="s">
        <v>563</v>
      </c>
      <c r="E19" s="1568"/>
      <c r="F19" s="703" t="str">
        <f>+VLOOKUP($A19,Datos!$F$11:$N$138,2,FALSE)</f>
        <v>C.H. SANTA CRUZ I</v>
      </c>
      <c r="G19" s="687" t="str">
        <f>+VLOOKUP($A19,Datos!$F$11:$N$138,3,FALSE)</f>
        <v xml:space="preserve"> </v>
      </c>
      <c r="H19" s="793">
        <f>+VLOOKUP($A19,Datos!$F$11:$N$138,7,FALSE)</f>
        <v>0</v>
      </c>
      <c r="I19" s="792">
        <f>+VLOOKUP($A19,Datos!$F$11:$N$138,5,FALSE)*1000</f>
        <v>6958.8</v>
      </c>
      <c r="J19" s="791">
        <f t="shared" si="4"/>
        <v>71890.06</v>
      </c>
      <c r="K19" s="790">
        <f t="shared" si="5"/>
        <v>1</v>
      </c>
      <c r="L19" s="777">
        <f>+VLOOKUP($A19,Datos!F$11:K$138,6,FALSE)*1000</f>
        <v>2176</v>
      </c>
      <c r="M19" s="1308">
        <f t="shared" si="0"/>
        <v>2176</v>
      </c>
      <c r="N19" s="789">
        <f t="shared" si="1"/>
        <v>1768.1423599350146</v>
      </c>
      <c r="O19" s="788">
        <f>+IF(VLOOKUP($A19,Datos!$F$11:$N$138,9,FALSE)="CR",Datos!$R$5,H19)</f>
        <v>0</v>
      </c>
      <c r="P19" s="1495" t="str">
        <f>+IF(VLOOKUP($A19,Datos!$F$11:$N$138,9,FALSE)="CR","(*)","")</f>
        <v/>
      </c>
      <c r="Q19" s="703" t="str">
        <f>+VLOOKUP($A87,Datos!$F$11:$N$138,2,FALSE)</f>
        <v>C.T. TUMBES</v>
      </c>
      <c r="R19" s="687" t="str">
        <f>+VLOOKUP($A87,Datos!$F$11:$N$138,3,FALSE)</f>
        <v>MAK1</v>
      </c>
      <c r="S19" s="793">
        <f>+VLOOKUP($A87,Datos!$F$11:$N$138,7,FALSE)</f>
        <v>0.44639787766321903</v>
      </c>
      <c r="T19" s="792">
        <f>+VLOOKUP($A87,Datos!$F$11:$N$138,5,FALSE)*1000</f>
        <v>8035.5000000000009</v>
      </c>
      <c r="U19" s="791">
        <f t="shared" si="6"/>
        <v>6317848.7400000012</v>
      </c>
      <c r="V19" s="790">
        <f t="shared" si="7"/>
        <v>1</v>
      </c>
      <c r="W19" s="777">
        <f>+VLOOKUP($A87,Datos!F$11:K$138,6,FALSE)*1000</f>
        <v>7446.7819719286963</v>
      </c>
      <c r="X19" s="1308">
        <f t="shared" si="2"/>
        <v>7446.7819719286963</v>
      </c>
      <c r="Y19" s="789">
        <f t="shared" si="3"/>
        <v>6050.9975412534586</v>
      </c>
      <c r="Z19" s="788">
        <f>+IF(VLOOKUP($A87,Datos!$F$11:$N$138,9,FALSE)="CR",Datos!$R$5,S19)</f>
        <v>1.926172</v>
      </c>
      <c r="AA19" s="1495" t="str">
        <f>+IF(VLOOKUP($A87,Datos!$F$11:$N$138,9,FALSE)="CR","(*)","")</f>
        <v>(*)</v>
      </c>
      <c r="AB19" s="762"/>
      <c r="AD19" s="760"/>
      <c r="AG19" s="1488"/>
      <c r="AI19" s="1569"/>
    </row>
    <row r="20" spans="1:35">
      <c r="A20" s="378">
        <v>95</v>
      </c>
      <c r="B20" s="378">
        <v>0</v>
      </c>
      <c r="C20" s="378" t="s">
        <v>1630</v>
      </c>
      <c r="D20" s="766" t="s">
        <v>563</v>
      </c>
      <c r="E20" s="1568"/>
      <c r="F20" s="703" t="str">
        <f>+VLOOKUP($A20,Datos!$F$11:$N$138,2,FALSE)</f>
        <v>C.H. SANTA CRUZ II</v>
      </c>
      <c r="G20" s="687" t="str">
        <f>+VLOOKUP($A20,Datos!$F$11:$N$138,3,FALSE)</f>
        <v xml:space="preserve"> </v>
      </c>
      <c r="H20" s="793">
        <f>+VLOOKUP($A20,Datos!$F$11:$N$138,7,FALSE)</f>
        <v>0</v>
      </c>
      <c r="I20" s="792">
        <f>+VLOOKUP($A20,Datos!$F$11:$N$138,5,FALSE)*1000</f>
        <v>7424.5999999999995</v>
      </c>
      <c r="J20" s="791">
        <f t="shared" si="4"/>
        <v>79314.66</v>
      </c>
      <c r="K20" s="790">
        <f t="shared" si="5"/>
        <v>1</v>
      </c>
      <c r="L20" s="777">
        <f>+VLOOKUP($A20,Datos!F$11:K$138,6,FALSE)*1000</f>
        <v>2460</v>
      </c>
      <c r="M20" s="1308">
        <f t="shared" si="0"/>
        <v>2460</v>
      </c>
      <c r="N20" s="789">
        <f t="shared" si="1"/>
        <v>1998.9109400000625</v>
      </c>
      <c r="O20" s="788">
        <f>+IF(VLOOKUP($A20,Datos!$F$11:$N$138,9,FALSE)="CR",Datos!$R$5,H20)</f>
        <v>0</v>
      </c>
      <c r="P20" s="1495" t="str">
        <f>+IF(VLOOKUP($A20,Datos!$F$11:$N$138,9,FALSE)="CR","(*)","")</f>
        <v/>
      </c>
      <c r="Q20" s="703" t="str">
        <f>+VLOOKUP($A88,Datos!$F$11:$N$138,2,FALSE)</f>
        <v>C.T. TUMBES</v>
      </c>
      <c r="R20" s="687" t="str">
        <f>+VLOOKUP($A88,Datos!$F$11:$N$138,3,FALSE)</f>
        <v>MAK2</v>
      </c>
      <c r="S20" s="793">
        <f>+VLOOKUP($A88,Datos!$F$11:$N$138,7,FALSE)</f>
        <v>0.44639787766321903</v>
      </c>
      <c r="T20" s="792">
        <f>+VLOOKUP($A88,Datos!$F$11:$N$138,5,FALSE)*1000</f>
        <v>8311.5</v>
      </c>
      <c r="U20" s="791">
        <f t="shared" si="6"/>
        <v>6326160.2400000012</v>
      </c>
      <c r="V20" s="790">
        <f t="shared" si="7"/>
        <v>1</v>
      </c>
      <c r="W20" s="777">
        <f>+VLOOKUP($A88,Datos!F$11:K$138,6,FALSE)*1000</f>
        <v>8135.1858137060235</v>
      </c>
      <c r="X20" s="1308">
        <f t="shared" si="2"/>
        <v>8135.1858137060235</v>
      </c>
      <c r="Y20" s="789">
        <f t="shared" si="3"/>
        <v>6610.3706999797887</v>
      </c>
      <c r="Z20" s="788">
        <f>+IF(VLOOKUP($A88,Datos!$F$11:$N$138,9,FALSE)="CR",Datos!$R$5,S20)</f>
        <v>1.926172</v>
      </c>
      <c r="AA20" s="1495" t="str">
        <f>+IF(VLOOKUP($A88,Datos!$F$11:$N$138,9,FALSE)="CR","(*)","")</f>
        <v>(*)</v>
      </c>
      <c r="AB20" s="762"/>
      <c r="AC20" s="760"/>
      <c r="AD20" s="760"/>
      <c r="AG20" s="1488"/>
      <c r="AI20" s="1569"/>
    </row>
    <row r="21" spans="1:35">
      <c r="A21" s="378">
        <v>110</v>
      </c>
      <c r="B21" s="378">
        <v>0</v>
      </c>
      <c r="C21" s="378" t="s">
        <v>1802</v>
      </c>
      <c r="D21" s="766" t="s">
        <v>1803</v>
      </c>
      <c r="E21" s="1568"/>
      <c r="F21" s="703" t="str">
        <f>+VLOOKUP($A21,Datos!$F$11:$N$138,2,FALSE)</f>
        <v>C.T. MAPLE ETANOL</v>
      </c>
      <c r="G21" s="687" t="str">
        <f>+VLOOKUP($A21,Datos!$F$11:$N$138,3,FALSE)</f>
        <v>TV</v>
      </c>
      <c r="H21" s="793">
        <f>+VLOOKUP($A21,Datos!$F$11:$N$138,7,FALSE)</f>
        <v>0</v>
      </c>
      <c r="I21" s="792">
        <f>+VLOOKUP($A21,Datos!$F$11:$N$138,5,FALSE)*1000</f>
        <v>37500</v>
      </c>
      <c r="J21" s="791">
        <f t="shared" si="4"/>
        <v>116814.66</v>
      </c>
      <c r="K21" s="790">
        <f t="shared" si="5"/>
        <v>1</v>
      </c>
      <c r="L21" s="777">
        <f>+VLOOKUP($A21,Datos!F$11:K$138,6,FALSE)*1000</f>
        <v>12914.570938638422</v>
      </c>
      <c r="M21" s="1308">
        <f t="shared" si="0"/>
        <v>12914.570938638422</v>
      </c>
      <c r="N21" s="789">
        <f t="shared" si="1"/>
        <v>10493.933794573666</v>
      </c>
      <c r="O21" s="788">
        <f>+IF(VLOOKUP($A21,Datos!$F$11:$N$138,9,FALSE)="CR",Datos!$R$5,H21)</f>
        <v>0</v>
      </c>
      <c r="P21" s="1495" t="str">
        <f>+IF(VLOOKUP($A21,Datos!$F$11:$N$138,9,FALSE)="CR","(*)","")</f>
        <v/>
      </c>
      <c r="Q21" s="703" t="str">
        <f>+VLOOKUP($A89,Datos!$F$11:$N$138,2,FALSE)</f>
        <v>C.T. CHILINA</v>
      </c>
      <c r="R21" s="687" t="str">
        <f>+VLOOKUP($A89,Datos!$F$11:$N$138,3,FALSE)</f>
        <v>SULZER1</v>
      </c>
      <c r="S21" s="793">
        <f>+VLOOKUP($A89,Datos!$F$11:$N$138,7,FALSE)</f>
        <v>0.45882611714203453</v>
      </c>
      <c r="T21" s="792">
        <f>+VLOOKUP($A89,Datos!$F$11:$N$138,5,FALSE)*1000</f>
        <v>5235.2800000000007</v>
      </c>
      <c r="U21" s="791">
        <f t="shared" si="6"/>
        <v>6331395.5200000014</v>
      </c>
      <c r="V21" s="790">
        <f t="shared" si="7"/>
        <v>1</v>
      </c>
      <c r="W21" s="777">
        <f>+VLOOKUP($A89,Datos!F$11:K$138,6,FALSE)*1000</f>
        <v>5078.7294811937581</v>
      </c>
      <c r="X21" s="1308">
        <f t="shared" si="2"/>
        <v>5078.7294811937581</v>
      </c>
      <c r="Y21" s="789">
        <f t="shared" si="3"/>
        <v>4126.799967991481</v>
      </c>
      <c r="Z21" s="788">
        <f>+IF(VLOOKUP($A89,Datos!$F$11:$N$138,9,FALSE)="CR",Datos!$R$5,S21)</f>
        <v>1.926172</v>
      </c>
      <c r="AA21" s="1495" t="str">
        <f>+IF(VLOOKUP($A89,Datos!$F$11:$N$138,9,FALSE)="CR","(*)","")</f>
        <v>(*)</v>
      </c>
      <c r="AB21" s="762"/>
      <c r="AC21" s="760"/>
      <c r="AD21" s="760"/>
      <c r="AG21" s="1488"/>
      <c r="AI21" s="1569"/>
    </row>
    <row r="22" spans="1:35">
      <c r="A22" s="378">
        <v>96</v>
      </c>
      <c r="B22" s="378">
        <v>0</v>
      </c>
      <c r="C22" s="378" t="s">
        <v>1633</v>
      </c>
      <c r="D22" s="766" t="s">
        <v>648</v>
      </c>
      <c r="E22" s="1568"/>
      <c r="F22" s="703" t="str">
        <f>+VLOOKUP($A22,Datos!$F$11:$N$138,2,FALSE)</f>
        <v>C.T. OQUENDO</v>
      </c>
      <c r="G22" s="687" t="str">
        <f>+VLOOKUP($A22,Datos!$F$11:$N$138,3,FALSE)</f>
        <v>TG1</v>
      </c>
      <c r="H22" s="793">
        <f>+VLOOKUP($A22,Datos!$F$11:$N$138,7,FALSE)</f>
        <v>0</v>
      </c>
      <c r="I22" s="792">
        <f>+VLOOKUP($A22,Datos!$F$11:$N$138,5,FALSE)*1000</f>
        <v>30310</v>
      </c>
      <c r="J22" s="791">
        <f t="shared" si="4"/>
        <v>147124.66</v>
      </c>
      <c r="K22" s="790">
        <f t="shared" si="5"/>
        <v>1</v>
      </c>
      <c r="L22" s="777">
        <f>+VLOOKUP($A22,Datos!F$11:K$138,6,FALSE)*1000</f>
        <v>29068.015184055072</v>
      </c>
      <c r="M22" s="1308">
        <f t="shared" si="0"/>
        <v>29068.015184055072</v>
      </c>
      <c r="N22" s="789">
        <f t="shared" si="1"/>
        <v>23619.664046949434</v>
      </c>
      <c r="O22" s="788">
        <f>+IF(VLOOKUP($A22,Datos!$F$11:$N$138,9,FALSE)="CR",Datos!$R$5,H22)</f>
        <v>0</v>
      </c>
      <c r="P22" s="1495" t="str">
        <f>+IF(VLOOKUP($A22,Datos!$F$11:$N$138,9,FALSE)="CR","(*)","")</f>
        <v/>
      </c>
      <c r="Q22" s="703" t="str">
        <f>+VLOOKUP($A90,Datos!$F$11:$N$138,2,FALSE)</f>
        <v>C.T. CHILINA</v>
      </c>
      <c r="R22" s="687" t="str">
        <f>+VLOOKUP($A90,Datos!$F$11:$N$138,3,FALSE)</f>
        <v xml:space="preserve">SULZER2 </v>
      </c>
      <c r="S22" s="793">
        <f>+VLOOKUP($A90,Datos!$F$11:$N$138,7,FALSE)</f>
        <v>0.45882611714203453</v>
      </c>
      <c r="T22" s="792">
        <f>+VLOOKUP($A90,Datos!$F$11:$N$138,5,FALSE)*1000</f>
        <v>4980.6000000000004</v>
      </c>
      <c r="U22" s="791">
        <f t="shared" si="6"/>
        <v>6336376.120000001</v>
      </c>
      <c r="V22" s="790">
        <f t="shared" si="7"/>
        <v>1</v>
      </c>
      <c r="W22" s="777">
        <f>+VLOOKUP($A90,Datos!F$11:K$138,6,FALSE)*1000</f>
        <v>4918.9244685011427</v>
      </c>
      <c r="X22" s="1308">
        <f t="shared" si="2"/>
        <v>4918.9244685011427</v>
      </c>
      <c r="Y22" s="789">
        <f t="shared" si="3"/>
        <v>3996.9479402930597</v>
      </c>
      <c r="Z22" s="788">
        <f>+IF(VLOOKUP($A90,Datos!$F$11:$N$138,9,FALSE)="CR",Datos!$R$5,S22)</f>
        <v>1.926172</v>
      </c>
      <c r="AA22" s="1495" t="str">
        <f>+IF(VLOOKUP($A90,Datos!$F$11:$N$138,9,FALSE)="CR","(*)","")</f>
        <v>(*)</v>
      </c>
      <c r="AB22" s="762"/>
      <c r="AC22" s="760"/>
      <c r="AD22" s="760"/>
      <c r="AG22" s="1488"/>
      <c r="AI22" s="1569"/>
    </row>
    <row r="23" spans="1:35">
      <c r="A23" s="378">
        <v>99</v>
      </c>
      <c r="B23" s="378">
        <v>0</v>
      </c>
      <c r="C23" s="378" t="s">
        <v>1636</v>
      </c>
      <c r="D23" s="766" t="s">
        <v>758</v>
      </c>
      <c r="E23" s="1568"/>
      <c r="F23" s="703" t="str">
        <f>+VLOOKUP($A23,Datos!$F$11:$N$138,2,FALSE)</f>
        <v>C.T. PARAMONGA</v>
      </c>
      <c r="G23" s="687" t="str">
        <f>+VLOOKUP($A23,Datos!$F$11:$N$138,3,FALSE)</f>
        <v>TV1</v>
      </c>
      <c r="H23" s="793">
        <f>+VLOOKUP($A23,Datos!$F$11:$N$138,7,FALSE)</f>
        <v>0</v>
      </c>
      <c r="I23" s="792">
        <f>+VLOOKUP($A23,Datos!$F$11:$N$138,5,FALSE)*1000</f>
        <v>20000</v>
      </c>
      <c r="J23" s="791">
        <f t="shared" si="4"/>
        <v>167124.66</v>
      </c>
      <c r="K23" s="790">
        <f t="shared" si="5"/>
        <v>1</v>
      </c>
      <c r="L23" s="777">
        <f>+VLOOKUP($A23,Datos!F$11:K$138,6,FALSE)*1000</f>
        <v>12201.023952662625</v>
      </c>
      <c r="M23" s="1308">
        <f t="shared" si="0"/>
        <v>12201.023952662625</v>
      </c>
      <c r="N23" s="789">
        <f t="shared" si="1"/>
        <v>9914.1301862520831</v>
      </c>
      <c r="O23" s="788">
        <f>+IF(VLOOKUP($A23,Datos!$F$11:$N$138,9,FALSE)="CR",Datos!$R$5,H23)</f>
        <v>0</v>
      </c>
      <c r="P23" s="1495" t="str">
        <f>+IF(VLOOKUP($A23,Datos!$F$11:$N$138,9,FALSE)="CR","(*)","")</f>
        <v/>
      </c>
      <c r="Q23" s="703" t="str">
        <f>+VLOOKUP($A91,Datos!$F$11:$N$138,2,FALSE)</f>
        <v>C.T. ILO1</v>
      </c>
      <c r="R23" s="687" t="str">
        <f>+VLOOKUP($A91,Datos!$F$11:$N$138,3,FALSE)</f>
        <v>TV3</v>
      </c>
      <c r="S23" s="793">
        <f>+VLOOKUP($A91,Datos!$F$11:$N$138,7,FALSE)</f>
        <v>0.51381838126769641</v>
      </c>
      <c r="T23" s="792">
        <f>+VLOOKUP($A91,Datos!$F$11:$N$138,5,FALSE)*1000</f>
        <v>67128.010000000009</v>
      </c>
      <c r="U23" s="791">
        <f t="shared" si="6"/>
        <v>6403504.1300000008</v>
      </c>
      <c r="V23" s="790">
        <f t="shared" si="7"/>
        <v>1</v>
      </c>
      <c r="W23" s="777">
        <f>+VLOOKUP($A91,Datos!F$11:K$138,6,FALSE)*1000</f>
        <v>66379.936925492351</v>
      </c>
      <c r="X23" s="1308">
        <f t="shared" si="2"/>
        <v>66379.936925492351</v>
      </c>
      <c r="Y23" s="789">
        <f t="shared" si="3"/>
        <v>53938.041510927142</v>
      </c>
      <c r="Z23" s="788">
        <f>+IF(VLOOKUP($A91,Datos!$F$11:$N$138,9,FALSE)="CR",Datos!$R$5,S23)</f>
        <v>0.51381838126769641</v>
      </c>
      <c r="AA23" s="1495" t="str">
        <f>+IF(VLOOKUP($A91,Datos!$F$11:$N$138,9,FALSE)="CR","(*)","")</f>
        <v/>
      </c>
      <c r="AB23" s="762"/>
      <c r="AC23" s="760"/>
      <c r="AD23" s="760"/>
      <c r="AG23" s="1488"/>
      <c r="AI23" s="1569"/>
    </row>
    <row r="24" spans="1:35">
      <c r="A24" s="378">
        <v>106</v>
      </c>
      <c r="B24" s="378">
        <v>0</v>
      </c>
      <c r="C24" s="378" t="s">
        <v>1641</v>
      </c>
      <c r="D24" s="766" t="s">
        <v>1511</v>
      </c>
      <c r="E24" s="1568"/>
      <c r="F24" s="703" t="str">
        <f>+VLOOKUP($A24,Datos!$F$11:$N$138,2,FALSE)</f>
        <v>C.TB. HUAYCOLORO</v>
      </c>
      <c r="G24" s="687" t="str">
        <f>+VLOOKUP($A24,Datos!$F$11:$N$138,3,FALSE)</f>
        <v>G1</v>
      </c>
      <c r="H24" s="793">
        <f>+VLOOKUP($A24,Datos!$F$11:$N$138,7,FALSE)</f>
        <v>0</v>
      </c>
      <c r="I24" s="792">
        <f>+VLOOKUP($A24,Datos!$F$11:$N$138,5,FALSE)*1000</f>
        <v>1678</v>
      </c>
      <c r="J24" s="791">
        <f t="shared" si="4"/>
        <v>168802.66</v>
      </c>
      <c r="K24" s="790">
        <f t="shared" si="5"/>
        <v>1</v>
      </c>
      <c r="L24" s="777">
        <f>+VLOOKUP($A24,Datos!F$11:K$138,6,FALSE)*1000</f>
        <v>1640.9750919592643</v>
      </c>
      <c r="M24" s="1308">
        <f t="shared" si="0"/>
        <v>1640.9750919592643</v>
      </c>
      <c r="N24" s="789">
        <f t="shared" si="1"/>
        <v>1333.3996193434887</v>
      </c>
      <c r="O24" s="788">
        <f>+IF(VLOOKUP($A24,Datos!$F$11:$N$138,9,FALSE)="CR",Datos!$R$5,H24)</f>
        <v>0</v>
      </c>
      <c r="P24" s="1495" t="str">
        <f>+IF(VLOOKUP($A24,Datos!$F$11:$N$138,9,FALSE)="CR","(*)","")</f>
        <v/>
      </c>
      <c r="Q24" s="703" t="str">
        <f>+VLOOKUP($A92,Datos!$F$11:$N$138,2,FALSE)</f>
        <v>C.T. MALACAS</v>
      </c>
      <c r="R24" s="687" t="str">
        <f>+VLOOKUP($A92,Datos!$F$11:$N$138,3,FALSE)</f>
        <v>TG-1</v>
      </c>
      <c r="S24" s="793">
        <f>+VLOOKUP($A92,Datos!$F$11:$N$138,7,FALSE)</f>
        <v>0.54041264213835305</v>
      </c>
      <c r="T24" s="792">
        <f>+VLOOKUP($A92,Datos!$F$11:$N$138,5,FALSE)*1000</f>
        <v>13135</v>
      </c>
      <c r="U24" s="791">
        <f t="shared" si="6"/>
        <v>6416639.1300000008</v>
      </c>
      <c r="V24" s="790">
        <f t="shared" si="7"/>
        <v>1</v>
      </c>
      <c r="W24" s="777">
        <f>+VLOOKUP($A92,Datos!F$11:K$138,6,FALSE)*1000</f>
        <v>12952.725288323008</v>
      </c>
      <c r="X24" s="1308">
        <f t="shared" si="2"/>
        <v>12952.725288323008</v>
      </c>
      <c r="Y24" s="789">
        <f t="shared" si="3"/>
        <v>10524.936699855416</v>
      </c>
      <c r="Z24" s="788">
        <f>+IF(VLOOKUP($A92,Datos!$F$11:$N$138,9,FALSE)="CR",Datos!$R$5,S24)</f>
        <v>1.926172</v>
      </c>
      <c r="AA24" s="1495" t="str">
        <f>+IF(VLOOKUP($A92,Datos!$F$11:$N$138,9,FALSE)="CR","(*)","")</f>
        <v>(*)</v>
      </c>
      <c r="AB24" s="762"/>
      <c r="AC24" s="760"/>
      <c r="AD24" s="760"/>
      <c r="AG24" s="1488"/>
      <c r="AI24" s="1569"/>
    </row>
    <row r="25" spans="1:35">
      <c r="A25" s="378">
        <v>107</v>
      </c>
      <c r="B25" s="378">
        <v>0</v>
      </c>
      <c r="C25" s="378" t="s">
        <v>1641</v>
      </c>
      <c r="D25" s="766" t="s">
        <v>1512</v>
      </c>
      <c r="E25" s="1568"/>
      <c r="F25" s="703" t="str">
        <f>+VLOOKUP($A25,Datos!$F$11:$N$138,2,FALSE)</f>
        <v>C.TB. HUAYCOLORO</v>
      </c>
      <c r="G25" s="687" t="str">
        <f>+VLOOKUP($A25,Datos!$F$11:$N$138,3,FALSE)</f>
        <v>G2</v>
      </c>
      <c r="H25" s="793">
        <f>+VLOOKUP($A25,Datos!$F$11:$N$138,7,FALSE)</f>
        <v>0</v>
      </c>
      <c r="I25" s="792">
        <f>+VLOOKUP($A25,Datos!$F$11:$N$138,5,FALSE)*1000</f>
        <v>1692</v>
      </c>
      <c r="J25" s="791">
        <f t="shared" si="4"/>
        <v>170494.66</v>
      </c>
      <c r="K25" s="790">
        <f t="shared" si="5"/>
        <v>1</v>
      </c>
      <c r="L25" s="777">
        <f>+VLOOKUP($A25,Datos!F$11:K$138,6,FALSE)*1000</f>
        <v>1648.5388235294117</v>
      </c>
      <c r="M25" s="1308">
        <f t="shared" si="0"/>
        <v>1648.5388235294117</v>
      </c>
      <c r="N25" s="789">
        <f t="shared" si="1"/>
        <v>1339.5456460844607</v>
      </c>
      <c r="O25" s="788">
        <f>+IF(VLOOKUP($A25,Datos!$F$11:$N$138,9,FALSE)="CR",Datos!$R$5,H25)</f>
        <v>0</v>
      </c>
      <c r="P25" s="1495" t="str">
        <f>+IF(VLOOKUP($A25,Datos!$F$11:$N$138,9,FALSE)="CR","(*)","")</f>
        <v/>
      </c>
      <c r="Q25" s="703" t="str">
        <f>+VLOOKUP($A93,Datos!$F$11:$N$138,2,FALSE)</f>
        <v>C.T. ILO1</v>
      </c>
      <c r="R25" s="687" t="str">
        <f>+VLOOKUP($A93,Datos!$F$11:$N$138,3,FALSE)</f>
        <v>TV4</v>
      </c>
      <c r="S25" s="793">
        <f>+VLOOKUP($A93,Datos!$F$11:$N$138,7,FALSE)</f>
        <v>0.54207822385745263</v>
      </c>
      <c r="T25" s="792">
        <f>+VLOOKUP($A93,Datos!$F$11:$N$138,5,FALSE)*1000</f>
        <v>9.9999999999999994E-12</v>
      </c>
      <c r="U25" s="791">
        <f t="shared" si="6"/>
        <v>6416639.1300000008</v>
      </c>
      <c r="V25" s="790">
        <f t="shared" si="7"/>
        <v>1</v>
      </c>
      <c r="W25" s="777">
        <f>+VLOOKUP($A93,Datos!F$11:K$138,6,FALSE)*1000</f>
        <v>0</v>
      </c>
      <c r="X25" s="1308">
        <f t="shared" si="2"/>
        <v>0</v>
      </c>
      <c r="Y25" s="789">
        <f t="shared" si="3"/>
        <v>0</v>
      </c>
      <c r="Z25" s="788">
        <f>+IF(VLOOKUP($A93,Datos!$F$11:$N$138,9,FALSE)="CR",Datos!$R$5,S25)</f>
        <v>0.54207822385745263</v>
      </c>
      <c r="AA25" s="1495" t="str">
        <f>+IF(VLOOKUP($A93,Datos!$F$11:$N$138,9,FALSE)="CR","(*)","")</f>
        <v/>
      </c>
      <c r="AB25" s="762"/>
      <c r="AC25" s="760"/>
      <c r="AD25" s="760"/>
      <c r="AG25" s="1488"/>
      <c r="AI25" s="1569"/>
    </row>
    <row r="26" spans="1:35">
      <c r="A26" s="378">
        <v>108</v>
      </c>
      <c r="B26" s="378">
        <v>0</v>
      </c>
      <c r="C26" s="378" t="s">
        <v>1641</v>
      </c>
      <c r="D26" s="766" t="s">
        <v>1513</v>
      </c>
      <c r="E26" s="1568"/>
      <c r="F26" s="703" t="str">
        <f>+VLOOKUP($A26,Datos!$F$11:$N$138,2,FALSE)</f>
        <v>C.TB. HUAYCOLORO</v>
      </c>
      <c r="G26" s="687" t="str">
        <f>+VLOOKUP($A26,Datos!$F$11:$N$138,3,FALSE)</f>
        <v>G3</v>
      </c>
      <c r="H26" s="793">
        <f>+VLOOKUP($A26,Datos!$F$11:$N$138,7,FALSE)</f>
        <v>0</v>
      </c>
      <c r="I26" s="792">
        <f>+VLOOKUP($A26,Datos!$F$11:$N$138,5,FALSE)*1000</f>
        <v>1676</v>
      </c>
      <c r="J26" s="791">
        <f t="shared" si="4"/>
        <v>172170.66</v>
      </c>
      <c r="K26" s="790">
        <f t="shared" si="5"/>
        <v>1</v>
      </c>
      <c r="L26" s="777">
        <f>+VLOOKUP($A26,Datos!F$11:K$138,6,FALSE)*1000</f>
        <v>1633.7076850585195</v>
      </c>
      <c r="M26" s="1308">
        <f t="shared" si="0"/>
        <v>1633.7076850585195</v>
      </c>
      <c r="N26" s="789">
        <f t="shared" si="1"/>
        <v>1327.494375782785</v>
      </c>
      <c r="O26" s="788">
        <f>+IF(VLOOKUP($A26,Datos!$F$11:$N$138,9,FALSE)="CR",Datos!$R$5,H26)</f>
        <v>0</v>
      </c>
      <c r="P26" s="1495" t="str">
        <f>+IF(VLOOKUP($A26,Datos!$F$11:$N$138,9,FALSE)="CR","(*)","")</f>
        <v/>
      </c>
      <c r="Q26" s="703" t="str">
        <f>+VLOOKUP($A94,Datos!$F$11:$N$138,2,FALSE)</f>
        <v>C.T. ILO1</v>
      </c>
      <c r="R26" s="687" t="str">
        <f>+VLOOKUP($A94,Datos!$F$11:$N$138,3,FALSE)</f>
        <v>TV2</v>
      </c>
      <c r="S26" s="793">
        <f>+VLOOKUP($A94,Datos!$F$11:$N$138,7,FALSE)</f>
        <v>0.54544912884797947</v>
      </c>
      <c r="T26" s="792">
        <f>+VLOOKUP($A94,Datos!$F$11:$N$138,5,FALSE)*1000</f>
        <v>9.9999999999999994E-12</v>
      </c>
      <c r="U26" s="791">
        <f t="shared" si="6"/>
        <v>6416639.1300000008</v>
      </c>
      <c r="V26" s="790">
        <f t="shared" si="7"/>
        <v>1</v>
      </c>
      <c r="W26" s="777">
        <f>+VLOOKUP($A94,Datos!F$11:K$138,6,FALSE)*1000</f>
        <v>0</v>
      </c>
      <c r="X26" s="1308">
        <f t="shared" si="2"/>
        <v>0</v>
      </c>
      <c r="Y26" s="789">
        <f t="shared" si="3"/>
        <v>0</v>
      </c>
      <c r="Z26" s="788">
        <f>+IF(VLOOKUP($A94,Datos!$F$11:$N$138,9,FALSE)="CR",Datos!$R$5,S26)</f>
        <v>0.54544912884797947</v>
      </c>
      <c r="AA26" s="1495" t="str">
        <f>+IF(VLOOKUP($A94,Datos!$F$11:$N$138,9,FALSE)="CR","(*)","")</f>
        <v/>
      </c>
      <c r="AB26" s="762"/>
      <c r="AC26" s="760"/>
      <c r="AD26" s="760"/>
      <c r="AG26" s="1488"/>
      <c r="AI26" s="1569"/>
    </row>
    <row r="27" spans="1:35">
      <c r="A27" s="378">
        <v>111</v>
      </c>
      <c r="B27" s="378">
        <v>6.9455799999999998E-3</v>
      </c>
      <c r="C27" s="378" t="s">
        <v>1780</v>
      </c>
      <c r="D27" s="766" t="s">
        <v>648</v>
      </c>
      <c r="E27" s="1568"/>
      <c r="F27" s="703" t="str">
        <f>+VLOOKUP($A27,Datos!$F$11:$N$138,2,FALSE)</f>
        <v>C.T. TABLAZO</v>
      </c>
      <c r="G27" s="687" t="str">
        <f>+VLOOKUP($A27,Datos!$F$11:$N$138,3,FALSE)</f>
        <v>TG1</v>
      </c>
      <c r="H27" s="793">
        <f>+VLOOKUP($A27,Datos!$F$11:$N$138,7,FALSE)</f>
        <v>6.9455799999999998E-3</v>
      </c>
      <c r="I27" s="792">
        <f>+VLOOKUP($A27,Datos!$F$11:$N$138,5,FALSE)*1000</f>
        <v>29000</v>
      </c>
      <c r="J27" s="791">
        <f t="shared" si="4"/>
        <v>201170.66</v>
      </c>
      <c r="K27" s="790">
        <f t="shared" si="5"/>
        <v>1</v>
      </c>
      <c r="L27" s="777">
        <f>+VLOOKUP($A27,Datos!F$11:K$138,6,FALSE)*1000</f>
        <v>28014</v>
      </c>
      <c r="M27" s="1308">
        <f t="shared" si="0"/>
        <v>28014</v>
      </c>
      <c r="N27" s="789">
        <f t="shared" si="1"/>
        <v>22763.207753317783</v>
      </c>
      <c r="O27" s="788">
        <f>+IF(VLOOKUP($A27,Datos!$F$11:$N$138,9,FALSE)="CR",Datos!$R$5,H27)</f>
        <v>6.9455799999999998E-3</v>
      </c>
      <c r="P27" s="1495" t="str">
        <f>+IF(VLOOKUP($A27,Datos!$F$11:$N$138,9,FALSE)="CR","(*)","")</f>
        <v/>
      </c>
      <c r="Q27" s="703" t="str">
        <f>+VLOOKUP($A95,Datos!$F$11:$N$138,2,FALSE)</f>
        <v>C.T. CHICLAYO OESTE</v>
      </c>
      <c r="R27" s="687" t="str">
        <f>+VLOOKUP($A95,Datos!$F$11:$N$138,3,FALSE)</f>
        <v>GMT-2</v>
      </c>
      <c r="S27" s="793">
        <f>+VLOOKUP($A95,Datos!$F$11:$N$138,7,FALSE)</f>
        <v>0.5779086709407093</v>
      </c>
      <c r="T27" s="792">
        <f>+VLOOKUP($A95,Datos!$F$11:$N$138,5,FALSE)*1000</f>
        <v>3168.5</v>
      </c>
      <c r="U27" s="791">
        <f t="shared" si="6"/>
        <v>6419807.6300000008</v>
      </c>
      <c r="V27" s="790">
        <f t="shared" si="7"/>
        <v>1</v>
      </c>
      <c r="W27" s="777">
        <f>+VLOOKUP($A95,Datos!F$11:K$138,6,FALSE)*1000</f>
        <v>2840.7170188223017</v>
      </c>
      <c r="X27" s="1308">
        <f t="shared" si="2"/>
        <v>2840.7170188223017</v>
      </c>
      <c r="Y27" s="789">
        <f t="shared" si="3"/>
        <v>2308.2684253529519</v>
      </c>
      <c r="Z27" s="788">
        <f>+IF(VLOOKUP($A95,Datos!$F$11:$N$138,9,FALSE)="CR",Datos!$R$5,S27)</f>
        <v>0.5779086709407093</v>
      </c>
      <c r="AA27" s="1495" t="str">
        <f>+IF(VLOOKUP($A95,Datos!$F$11:$N$138,9,FALSE)="CR","(*)","")</f>
        <v/>
      </c>
      <c r="AB27" s="762"/>
      <c r="AC27" s="760"/>
      <c r="AD27" s="760"/>
      <c r="AG27" s="1488"/>
      <c r="AI27" s="1569"/>
    </row>
    <row r="28" spans="1:35">
      <c r="A28" s="378">
        <v>91</v>
      </c>
      <c r="B28" s="378">
        <v>8.8133988000000003E-3</v>
      </c>
      <c r="C28" s="378" t="s">
        <v>1626</v>
      </c>
      <c r="D28" s="766" t="s">
        <v>746</v>
      </c>
      <c r="E28" s="1568"/>
      <c r="F28" s="703" t="str">
        <f>+VLOOKUP($A28,Datos!$F$11:$N$138,2,FALSE)</f>
        <v>C.T. CHILCA</v>
      </c>
      <c r="G28" s="687" t="str">
        <f>+VLOOKUP($A28,Datos!$F$11:$N$138,3,FALSE)</f>
        <v>TG3</v>
      </c>
      <c r="H28" s="793">
        <f>+VLOOKUP($A28,Datos!$F$11:$N$138,7,FALSE)</f>
        <v>8.8133988000000003E-3</v>
      </c>
      <c r="I28" s="792">
        <f>+VLOOKUP($A28,Datos!$F$11:$N$138,5,FALSE)*1000</f>
        <v>194194.6</v>
      </c>
      <c r="J28" s="791">
        <f t="shared" si="4"/>
        <v>395365.26</v>
      </c>
      <c r="K28" s="790">
        <f t="shared" si="5"/>
        <v>1</v>
      </c>
      <c r="L28" s="777">
        <f>+VLOOKUP($A28,Datos!F$11:K$138,6,FALSE)*1000</f>
        <v>189677.70857805139</v>
      </c>
      <c r="M28" s="1308">
        <f t="shared" si="0"/>
        <v>189677.70857805139</v>
      </c>
      <c r="N28" s="789">
        <f t="shared" si="1"/>
        <v>154125.5474596791</v>
      </c>
      <c r="O28" s="788">
        <f>+IF(VLOOKUP($A28,Datos!$F$11:$N$138,9,FALSE)="CR",Datos!$R$5,H28)</f>
        <v>8.8133988000000003E-3</v>
      </c>
      <c r="P28" s="1495" t="str">
        <f>+IF(VLOOKUP($A28,Datos!$F$11:$N$138,9,FALSE)="CR","(*)","")</f>
        <v/>
      </c>
      <c r="Q28" s="703" t="str">
        <f>+VLOOKUP($A96,Datos!$F$11:$N$138,2,FALSE)</f>
        <v>C.T. CHICLAYO OESTE</v>
      </c>
      <c r="R28" s="687" t="str">
        <f>+VLOOKUP($A96,Datos!$F$11:$N$138,3,FALSE)</f>
        <v>SULZER-1</v>
      </c>
      <c r="S28" s="793">
        <f>+VLOOKUP($A96,Datos!$F$11:$N$138,7,FALSE)</f>
        <v>0.5779086709407093</v>
      </c>
      <c r="T28" s="792">
        <f>+VLOOKUP($A96,Datos!$F$11:$N$138,5,FALSE)*1000</f>
        <v>3689.1</v>
      </c>
      <c r="U28" s="791">
        <f t="shared" si="6"/>
        <v>6423496.7300000004</v>
      </c>
      <c r="V28" s="790">
        <f t="shared" si="7"/>
        <v>1</v>
      </c>
      <c r="W28" s="777">
        <f>+VLOOKUP($A96,Datos!F$11:K$138,6,FALSE)*1000</f>
        <v>3313.3614288421927</v>
      </c>
      <c r="X28" s="1308">
        <f t="shared" si="2"/>
        <v>3313.3614288421927</v>
      </c>
      <c r="Y28" s="789">
        <f t="shared" si="3"/>
        <v>2692.3229301979259</v>
      </c>
      <c r="Z28" s="788">
        <f>+IF(VLOOKUP($A96,Datos!$F$11:$N$138,9,FALSE)="CR",Datos!$R$5,S28)</f>
        <v>0.5779086709407093</v>
      </c>
      <c r="AA28" s="1495" t="str">
        <f>+IF(VLOOKUP($A96,Datos!$F$11:$N$138,9,FALSE)="CR","(*)","")</f>
        <v/>
      </c>
      <c r="AB28" s="762"/>
      <c r="AC28" s="760"/>
      <c r="AD28" s="760"/>
      <c r="AG28" s="1488"/>
      <c r="AI28" s="1569"/>
    </row>
    <row r="29" spans="1:35">
      <c r="A29" s="378">
        <v>89</v>
      </c>
      <c r="B29" s="378">
        <v>1.1391267599999998E-2</v>
      </c>
      <c r="C29" s="378" t="s">
        <v>1626</v>
      </c>
      <c r="D29" s="766" t="s">
        <v>648</v>
      </c>
      <c r="E29" s="1568"/>
      <c r="F29" s="703" t="str">
        <f>+VLOOKUP($A29,Datos!$F$11:$N$138,2,FALSE)</f>
        <v>C.T. CHILCA</v>
      </c>
      <c r="G29" s="687" t="str">
        <f>+VLOOKUP($A29,Datos!$F$11:$N$138,3,FALSE)</f>
        <v>TG1</v>
      </c>
      <c r="H29" s="793">
        <f>+VLOOKUP($A29,Datos!$F$11:$N$138,7,FALSE)</f>
        <v>1.1391267599999998E-2</v>
      </c>
      <c r="I29" s="792">
        <f>+VLOOKUP($A29,Datos!$F$11:$N$138,5,FALSE)*1000</f>
        <v>171463.8</v>
      </c>
      <c r="J29" s="791">
        <f t="shared" si="4"/>
        <v>566829.06000000006</v>
      </c>
      <c r="K29" s="790">
        <f t="shared" si="5"/>
        <v>1</v>
      </c>
      <c r="L29" s="777">
        <f>+VLOOKUP($A29,Datos!F$11:K$138,6,FALSE)*1000</f>
        <v>171229.23939808478</v>
      </c>
      <c r="M29" s="1308">
        <f t="shared" si="0"/>
        <v>171229.23939808478</v>
      </c>
      <c r="N29" s="789">
        <f t="shared" si="1"/>
        <v>139134.95930110625</v>
      </c>
      <c r="O29" s="788">
        <f>+IF(VLOOKUP($A29,Datos!$F$11:$N$138,9,FALSE)="CR",Datos!$R$5,H29)</f>
        <v>1.1391267599999998E-2</v>
      </c>
      <c r="P29" s="1495" t="str">
        <f>+IF(VLOOKUP($A29,Datos!$F$11:$N$138,9,FALSE)="CR","(*)","")</f>
        <v/>
      </c>
      <c r="Q29" s="703" t="str">
        <f>+VLOOKUP($A97,Datos!$F$11:$N$138,2,FALSE)</f>
        <v>C.T. CHICLAYO OESTE</v>
      </c>
      <c r="R29" s="687" t="str">
        <f>+VLOOKUP($A97,Datos!$F$11:$N$138,3,FALSE)</f>
        <v>SULZER-2</v>
      </c>
      <c r="S29" s="793">
        <f>+VLOOKUP($A97,Datos!$F$11:$N$138,7,FALSE)</f>
        <v>0.5779086709407093</v>
      </c>
      <c r="T29" s="792">
        <f>+VLOOKUP($A97,Datos!$F$11:$N$138,5,FALSE)*1000</f>
        <v>3342</v>
      </c>
      <c r="U29" s="791">
        <f t="shared" si="6"/>
        <v>6426838.7300000004</v>
      </c>
      <c r="V29" s="790">
        <f t="shared" si="7"/>
        <v>1</v>
      </c>
      <c r="W29" s="777">
        <f>+VLOOKUP($A97,Datos!F$11:K$138,6,FALSE)*1000</f>
        <v>3088.2626063022299</v>
      </c>
      <c r="X29" s="1308">
        <f t="shared" si="2"/>
        <v>3088.2626063022299</v>
      </c>
      <c r="Y29" s="789">
        <f t="shared" si="3"/>
        <v>2509.4154102970051</v>
      </c>
      <c r="Z29" s="788">
        <f>+IF(VLOOKUP($A97,Datos!$F$11:$N$138,9,FALSE)="CR",Datos!$R$5,S29)</f>
        <v>1.926172</v>
      </c>
      <c r="AA29" s="1495" t="str">
        <f>+IF(VLOOKUP($A97,Datos!$F$11:$N$138,9,FALSE)="CR","(*)","")</f>
        <v>(*)</v>
      </c>
      <c r="AB29" s="762"/>
      <c r="AC29" s="760"/>
      <c r="AD29" s="760"/>
      <c r="AG29" s="1488"/>
      <c r="AI29" s="1569"/>
    </row>
    <row r="30" spans="1:35">
      <c r="A30" s="378">
        <v>90</v>
      </c>
      <c r="B30" s="378">
        <v>1.1586466799999999E-2</v>
      </c>
      <c r="C30" s="378" t="s">
        <v>1626</v>
      </c>
      <c r="D30" s="766" t="s">
        <v>694</v>
      </c>
      <c r="E30" s="1568"/>
      <c r="F30" s="703" t="str">
        <f>+VLOOKUP($A30,Datos!$F$11:$N$138,2,FALSE)</f>
        <v>C.T. CHILCA</v>
      </c>
      <c r="G30" s="687" t="str">
        <f>+VLOOKUP($A30,Datos!$F$11:$N$138,3,FALSE)</f>
        <v>TG2</v>
      </c>
      <c r="H30" s="793">
        <f>+VLOOKUP($A30,Datos!$F$11:$N$138,7,FALSE)</f>
        <v>1.1586466799999999E-2</v>
      </c>
      <c r="I30" s="792">
        <f>+VLOOKUP($A30,Datos!$F$11:$N$138,5,FALSE)*1000</f>
        <v>170277</v>
      </c>
      <c r="J30" s="791">
        <f t="shared" si="4"/>
        <v>737106.06</v>
      </c>
      <c r="K30" s="790">
        <f t="shared" si="5"/>
        <v>1</v>
      </c>
      <c r="L30" s="777">
        <f>+VLOOKUP($A30,Datos!F$11:K$138,6,FALSE)*1000</f>
        <v>169431.95606475146</v>
      </c>
      <c r="M30" s="1308">
        <f t="shared" si="0"/>
        <v>169431.95606475146</v>
      </c>
      <c r="N30" s="789">
        <f t="shared" si="1"/>
        <v>137674.54900952912</v>
      </c>
      <c r="O30" s="788">
        <f>+IF(VLOOKUP($A30,Datos!$F$11:$N$138,9,FALSE)="CR",Datos!$R$5,H30)</f>
        <v>1.1586466799999999E-2</v>
      </c>
      <c r="P30" s="1495" t="str">
        <f>+IF(VLOOKUP($A30,Datos!$F$11:$N$138,9,FALSE)="CR","(*)","")</f>
        <v/>
      </c>
      <c r="Q30" s="703" t="str">
        <f>+VLOOKUP($A98,Datos!$F$11:$N$138,2,FALSE)</f>
        <v>C.T. SAN NICOLÁS</v>
      </c>
      <c r="R30" s="687" t="str">
        <f>+VLOOKUP($A98,Datos!$F$11:$N$138,3,FALSE)</f>
        <v>TV-3</v>
      </c>
      <c r="S30" s="793">
        <f>+VLOOKUP($A98,Datos!$F$11:$N$138,7,FALSE)</f>
        <v>0.60132779145650195</v>
      </c>
      <c r="T30" s="792">
        <f>+VLOOKUP($A98,Datos!$F$11:$N$138,5,FALSE)*1000</f>
        <v>25924</v>
      </c>
      <c r="U30" s="791">
        <f t="shared" si="6"/>
        <v>6452762.7300000004</v>
      </c>
      <c r="V30" s="790">
        <f t="shared" si="7"/>
        <v>0.91889638944606311</v>
      </c>
      <c r="W30" s="777">
        <f>+VLOOKUP($A98,Datos!F$11:K$138,6,FALSE)*1000</f>
        <v>25580.328033337461</v>
      </c>
      <c r="X30" s="1308">
        <f t="shared" si="2"/>
        <v>23505.671070679706</v>
      </c>
      <c r="Y30" s="789">
        <f t="shared" si="3"/>
        <v>20785.690062857127</v>
      </c>
      <c r="Z30" s="788">
        <f>+IF(VLOOKUP($A98,Datos!$F$11:$N$138,9,FALSE)="CR",Datos!$R$5,S30)</f>
        <v>0.60132779145650195</v>
      </c>
      <c r="AA30" s="1495" t="str">
        <f>+IF(VLOOKUP($A98,Datos!$F$11:$N$138,9,FALSE)="CR","(*)","")</f>
        <v/>
      </c>
      <c r="AB30" s="762"/>
      <c r="AC30" s="760"/>
      <c r="AD30" s="760"/>
      <c r="AG30" s="1488"/>
      <c r="AI30" s="1569"/>
    </row>
    <row r="31" spans="1:35">
      <c r="A31" s="378">
        <v>75</v>
      </c>
      <c r="B31" s="378">
        <v>1.4009364400000002E-2</v>
      </c>
      <c r="C31" s="378" t="s">
        <v>1616</v>
      </c>
      <c r="D31" s="766" t="s">
        <v>563</v>
      </c>
      <c r="E31" s="1568"/>
      <c r="F31" s="703" t="str">
        <f>+VLOOKUP($A31,Datos!$F$11:$N$138,2,FALSE)</f>
        <v>C.H. ARICOTA I</v>
      </c>
      <c r="G31" s="687" t="str">
        <f>+VLOOKUP($A31,Datos!$F$11:$N$138,3,FALSE)</f>
        <v xml:space="preserve"> </v>
      </c>
      <c r="H31" s="793">
        <f>+VLOOKUP($A31,Datos!$F$11:$N$138,7,FALSE)</f>
        <v>1.4009364400000002E-2</v>
      </c>
      <c r="I31" s="792">
        <f>+VLOOKUP($A31,Datos!$F$11:$N$138,5,FALSE)*1000</f>
        <v>22500</v>
      </c>
      <c r="J31" s="791">
        <f t="shared" si="4"/>
        <v>759606.06</v>
      </c>
      <c r="K31" s="790">
        <f t="shared" si="5"/>
        <v>1</v>
      </c>
      <c r="L31" s="777">
        <f>+VLOOKUP($A31,Datos!F$11:K$138,6,FALSE)*1000</f>
        <v>22412</v>
      </c>
      <c r="M31" s="1308">
        <f t="shared" si="0"/>
        <v>22412</v>
      </c>
      <c r="N31" s="789">
        <f t="shared" si="1"/>
        <v>18211.21625499244</v>
      </c>
      <c r="O31" s="788">
        <f>+IF(VLOOKUP($A31,Datos!$F$11:$N$138,9,FALSE)="CR",Datos!$R$5,H31)</f>
        <v>1.4009364400000002E-2</v>
      </c>
      <c r="P31" s="1495" t="str">
        <f>+IF(VLOOKUP($A31,Datos!$F$11:$N$138,9,FALSE)="CR","(*)","")</f>
        <v/>
      </c>
      <c r="Q31" s="703" t="str">
        <f>+VLOOKUP($A99,Datos!$F$11:$N$138,2,FALSE)</f>
        <v>C.T. PIURA</v>
      </c>
      <c r="R31" s="687" t="str">
        <f>+VLOOKUP($A99,Datos!$F$11:$N$138,3,FALSE)</f>
        <v>MIRLEES-1</v>
      </c>
      <c r="S31" s="793">
        <f>+VLOOKUP($A99,Datos!$F$11:$N$138,7,FALSE)</f>
        <v>0.60680101770595862</v>
      </c>
      <c r="T31" s="792">
        <f>+VLOOKUP($A99,Datos!$F$11:$N$138,5,FALSE)*1000</f>
        <v>684.5</v>
      </c>
      <c r="U31" s="791">
        <f t="shared" si="6"/>
        <v>6453447.2300000004</v>
      </c>
      <c r="V31" s="790">
        <f t="shared" si="7"/>
        <v>0</v>
      </c>
      <c r="W31" s="777">
        <f>+VLOOKUP($A99,Datos!F$11:K$138,6,FALSE)*1000</f>
        <v>586.139875626037</v>
      </c>
      <c r="X31" s="1308">
        <f t="shared" si="2"/>
        <v>0</v>
      </c>
      <c r="Y31" s="789">
        <f t="shared" si="3"/>
        <v>476.27699583705743</v>
      </c>
      <c r="Z31" s="788">
        <f>+IF(VLOOKUP($A99,Datos!$F$11:$N$138,9,FALSE)="CR",Datos!$R$5,S31)</f>
        <v>1.926172</v>
      </c>
      <c r="AA31" s="1495" t="str">
        <f>+IF(VLOOKUP($A99,Datos!$F$11:$N$138,9,FALSE)="CR","(*)","")</f>
        <v>(*)</v>
      </c>
      <c r="AB31" s="762"/>
      <c r="AC31" s="760"/>
      <c r="AD31" s="760"/>
      <c r="AG31" s="1488"/>
      <c r="AI31" s="1569"/>
    </row>
    <row r="32" spans="1:35">
      <c r="A32" s="378">
        <v>76</v>
      </c>
      <c r="B32" s="378">
        <v>1.4009364400000002E-2</v>
      </c>
      <c r="C32" s="378" t="s">
        <v>1617</v>
      </c>
      <c r="D32" s="766" t="s">
        <v>563</v>
      </c>
      <c r="E32" s="1568"/>
      <c r="F32" s="703" t="str">
        <f>+VLOOKUP($A32,Datos!$F$11:$N$138,2,FALSE)</f>
        <v>C.H. ARICOTA II</v>
      </c>
      <c r="G32" s="687" t="str">
        <f>+VLOOKUP($A32,Datos!$F$11:$N$138,3,FALSE)</f>
        <v xml:space="preserve"> </v>
      </c>
      <c r="H32" s="793">
        <f>+VLOOKUP($A32,Datos!$F$11:$N$138,7,FALSE)</f>
        <v>1.4009364400000002E-2</v>
      </c>
      <c r="I32" s="792">
        <f>+VLOOKUP($A32,Datos!$F$11:$N$138,5,FALSE)*1000</f>
        <v>12400</v>
      </c>
      <c r="J32" s="791">
        <f t="shared" si="4"/>
        <v>772006.06</v>
      </c>
      <c r="K32" s="790">
        <f t="shared" si="5"/>
        <v>1</v>
      </c>
      <c r="L32" s="777">
        <f>+VLOOKUP($A32,Datos!F$11:K$138,6,FALSE)*1000</f>
        <v>12400</v>
      </c>
      <c r="M32" s="1308">
        <f t="shared" si="0"/>
        <v>12400</v>
      </c>
      <c r="N32" s="789">
        <f t="shared" si="1"/>
        <v>10075.811242276737</v>
      </c>
      <c r="O32" s="788">
        <f>+IF(VLOOKUP($A32,Datos!$F$11:$N$138,9,FALSE)="CR",Datos!$R$5,H32)</f>
        <v>1.4009364400000002E-2</v>
      </c>
      <c r="P32" s="1495" t="str">
        <f>+IF(VLOOKUP($A32,Datos!$F$11:$N$138,9,FALSE)="CR","(*)","")</f>
        <v/>
      </c>
      <c r="Q32" s="703" t="str">
        <f>+VLOOKUP($A100,Datos!$F$11:$N$138,2,FALSE)</f>
        <v>C.T. PIURA</v>
      </c>
      <c r="R32" s="687" t="str">
        <f>+VLOOKUP($A100,Datos!$F$11:$N$138,3,FALSE)</f>
        <v>MIRLEES-4</v>
      </c>
      <c r="S32" s="793">
        <f>+VLOOKUP($A100,Datos!$F$11:$N$138,7,FALSE)</f>
        <v>0.60680101770595862</v>
      </c>
      <c r="T32" s="792">
        <f>+VLOOKUP($A100,Datos!$F$11:$N$138,5,FALSE)*1000</f>
        <v>1122</v>
      </c>
      <c r="U32" s="791">
        <f t="shared" si="6"/>
        <v>6454569.2300000004</v>
      </c>
      <c r="V32" s="790">
        <f t="shared" si="7"/>
        <v>0</v>
      </c>
      <c r="W32" s="777">
        <f>+VLOOKUP($A100,Datos!F$11:K$138,6,FALSE)*1000</f>
        <v>927.00290592349188</v>
      </c>
      <c r="X32" s="1308">
        <f t="shared" si="2"/>
        <v>0</v>
      </c>
      <c r="Y32" s="789">
        <f t="shared" si="3"/>
        <v>753.25050815541329</v>
      </c>
      <c r="Z32" s="788">
        <f>+IF(VLOOKUP($A100,Datos!$F$11:$N$138,9,FALSE)="CR",Datos!$R$5,S32)</f>
        <v>1.926172</v>
      </c>
      <c r="AA32" s="1495" t="str">
        <f>+IF(VLOOKUP($A100,Datos!$F$11:$N$138,9,FALSE)="CR","(*)","")</f>
        <v>(*)</v>
      </c>
      <c r="AB32" s="762"/>
      <c r="AC32" s="760"/>
      <c r="AD32" s="760"/>
      <c r="AG32" s="1488"/>
      <c r="AI32" s="1569"/>
    </row>
    <row r="33" spans="1:35">
      <c r="A33" s="378">
        <v>3</v>
      </c>
      <c r="B33" s="378">
        <v>1.4009364400000002E-2</v>
      </c>
      <c r="C33" s="378" t="s">
        <v>1567</v>
      </c>
      <c r="D33" s="766" t="s">
        <v>563</v>
      </c>
      <c r="E33" s="1568"/>
      <c r="F33" s="703" t="str">
        <f>+VLOOKUP($A33,Datos!$F$11:$N$138,2,FALSE)</f>
        <v>C.H. CAHUA</v>
      </c>
      <c r="G33" s="687" t="str">
        <f>+VLOOKUP($A33,Datos!$F$11:$N$138,3,FALSE)</f>
        <v xml:space="preserve"> </v>
      </c>
      <c r="H33" s="793">
        <f>+VLOOKUP($A33,Datos!$F$11:$N$138,7,FALSE)</f>
        <v>1.4009364400000002E-2</v>
      </c>
      <c r="I33" s="792">
        <f>+VLOOKUP($A33,Datos!$F$11:$N$138,5,FALSE)*1000</f>
        <v>43114</v>
      </c>
      <c r="J33" s="791">
        <f t="shared" si="4"/>
        <v>815120.06</v>
      </c>
      <c r="K33" s="790">
        <f t="shared" si="5"/>
        <v>1</v>
      </c>
      <c r="L33" s="777">
        <f>+VLOOKUP($A33,Datos!F$11:K$138,6,FALSE)*1000</f>
        <v>40946</v>
      </c>
      <c r="M33" s="1308">
        <f t="shared" si="0"/>
        <v>40946</v>
      </c>
      <c r="N33" s="789">
        <f t="shared" si="1"/>
        <v>33271.303800505106</v>
      </c>
      <c r="O33" s="788">
        <f>+IF(VLOOKUP($A33,Datos!$F$11:$N$138,9,FALSE)="CR",Datos!$R$5,H33)</f>
        <v>1.4009364400000002E-2</v>
      </c>
      <c r="P33" s="1495" t="str">
        <f>+IF(VLOOKUP($A33,Datos!$F$11:$N$138,9,FALSE)="CR","(*)","")</f>
        <v/>
      </c>
      <c r="Q33" s="703" t="str">
        <f>+VLOOKUP($A101,Datos!$F$11:$N$138,2,FALSE)</f>
        <v>C.T. PIURA</v>
      </c>
      <c r="R33" s="687" t="str">
        <f>+VLOOKUP($A101,Datos!$F$11:$N$138,3,FALSE)</f>
        <v>GMT-1</v>
      </c>
      <c r="S33" s="793">
        <f>+VLOOKUP($A101,Datos!$F$11:$N$138,7,FALSE)</f>
        <v>0.61339664798458315</v>
      </c>
      <c r="T33" s="792">
        <f>+VLOOKUP($A101,Datos!$F$11:$N$138,5,FALSE)*1000</f>
        <v>3123.9</v>
      </c>
      <c r="U33" s="791">
        <f t="shared" si="6"/>
        <v>6457693.1300000008</v>
      </c>
      <c r="V33" s="790">
        <f t="shared" si="7"/>
        <v>0</v>
      </c>
      <c r="W33" s="777">
        <f>+VLOOKUP($A101,Datos!F$11:K$138,6,FALSE)*1000</f>
        <v>2877.1425515253</v>
      </c>
      <c r="X33" s="1308">
        <f t="shared" si="2"/>
        <v>0</v>
      </c>
      <c r="Y33" s="789">
        <f t="shared" si="3"/>
        <v>2337.8665537331772</v>
      </c>
      <c r="Z33" s="788">
        <f>+IF(VLOOKUP($A101,Datos!$F$11:$N$138,9,FALSE)="CR",Datos!$R$5,S33)</f>
        <v>1.926172</v>
      </c>
      <c r="AA33" s="1495" t="str">
        <f>+IF(VLOOKUP($A101,Datos!$F$11:$N$138,9,FALSE)="CR","(*)","")</f>
        <v>(*)</v>
      </c>
      <c r="AB33" s="762"/>
      <c r="AC33" s="760"/>
      <c r="AD33" s="760"/>
      <c r="AG33" s="1488"/>
      <c r="AI33" s="1569"/>
    </row>
    <row r="34" spans="1:35">
      <c r="A34" s="378">
        <v>12</v>
      </c>
      <c r="B34" s="378">
        <v>1.4009364400000002E-2</v>
      </c>
      <c r="C34" s="378" t="s">
        <v>1576</v>
      </c>
      <c r="D34" s="766" t="s">
        <v>563</v>
      </c>
      <c r="E34" s="1568"/>
      <c r="F34" s="703" t="str">
        <f>+VLOOKUP($A34,Datos!$F$11:$N$138,2,FALSE)</f>
        <v>C.H. CALLAHUANCA</v>
      </c>
      <c r="G34" s="687" t="str">
        <f>+VLOOKUP($A34,Datos!$F$11:$N$138,3,FALSE)</f>
        <v xml:space="preserve"> </v>
      </c>
      <c r="H34" s="793">
        <f>+VLOOKUP($A34,Datos!$F$11:$N$138,7,FALSE)</f>
        <v>1.4009364400000002E-2</v>
      </c>
      <c r="I34" s="792">
        <f>+VLOOKUP($A34,Datos!$F$11:$N$138,5,FALSE)*1000</f>
        <v>80433</v>
      </c>
      <c r="J34" s="791">
        <f t="shared" si="4"/>
        <v>895553.06</v>
      </c>
      <c r="K34" s="790">
        <f t="shared" si="5"/>
        <v>1</v>
      </c>
      <c r="L34" s="777">
        <f>+VLOOKUP($A34,Datos!F$11:K$138,6,FALSE)*1000</f>
        <v>80433.400000000009</v>
      </c>
      <c r="M34" s="1308">
        <f t="shared" si="0"/>
        <v>80433.400000000009</v>
      </c>
      <c r="N34" s="789">
        <f t="shared" si="1"/>
        <v>65357.399675366272</v>
      </c>
      <c r="O34" s="788">
        <f>+IF(VLOOKUP($A34,Datos!$F$11:$N$138,9,FALSE)="CR",Datos!$R$5,H34)</f>
        <v>1.4009364400000002E-2</v>
      </c>
      <c r="P34" s="1495" t="str">
        <f>+IF(VLOOKUP($A34,Datos!$F$11:$N$138,9,FALSE)="CR","(*)","")</f>
        <v/>
      </c>
      <c r="Q34" s="703" t="str">
        <f>+VLOOKUP($A102,Datos!$F$11:$N$138,2,FALSE)</f>
        <v>C.T. PIURA</v>
      </c>
      <c r="R34" s="687" t="str">
        <f>+VLOOKUP($A102,Datos!$F$11:$N$138,3,FALSE)</f>
        <v>GMT-2</v>
      </c>
      <c r="S34" s="793">
        <f>+VLOOKUP($A102,Datos!$F$11:$N$138,7,FALSE)</f>
        <v>0.61339664798458315</v>
      </c>
      <c r="T34" s="792">
        <f>+VLOOKUP($A102,Datos!$F$11:$N$138,5,FALSE)*1000</f>
        <v>3107.5</v>
      </c>
      <c r="U34" s="791">
        <f t="shared" si="6"/>
        <v>6460800.6300000008</v>
      </c>
      <c r="V34" s="790">
        <f t="shared" si="7"/>
        <v>0</v>
      </c>
      <c r="W34" s="777">
        <f>+VLOOKUP($A102,Datos!F$11:K$138,6,FALSE)*1000</f>
        <v>2742.4369475327353</v>
      </c>
      <c r="X34" s="1308">
        <f t="shared" si="2"/>
        <v>0</v>
      </c>
      <c r="Y34" s="789">
        <f t="shared" si="3"/>
        <v>2228.4094376762446</v>
      </c>
      <c r="Z34" s="788">
        <f>+IF(VLOOKUP($A102,Datos!$F$11:$N$138,9,FALSE)="CR",Datos!$R$5,S34)</f>
        <v>1.926172</v>
      </c>
      <c r="AA34" s="1495" t="str">
        <f>+IF(VLOOKUP($A102,Datos!$F$11:$N$138,9,FALSE)="CR","(*)","")</f>
        <v>(*)</v>
      </c>
      <c r="AB34" s="762"/>
      <c r="AC34" s="760"/>
      <c r="AD34" s="760"/>
      <c r="AG34" s="1488"/>
      <c r="AI34" s="1569"/>
    </row>
    <row r="35" spans="1:35">
      <c r="A35" s="378">
        <v>24</v>
      </c>
      <c r="B35" s="378">
        <v>1.4009364400000002E-2</v>
      </c>
      <c r="C35" s="378" t="s">
        <v>1585</v>
      </c>
      <c r="D35" s="766" t="s">
        <v>563</v>
      </c>
      <c r="E35" s="1568"/>
      <c r="F35" s="703" t="str">
        <f>+VLOOKUP($A35,Datos!$F$11:$N$138,2,FALSE)</f>
        <v>C.H. CARHUAQUERO</v>
      </c>
      <c r="G35" s="687" t="str">
        <f>+VLOOKUP($A35,Datos!$F$11:$N$138,3,FALSE)</f>
        <v xml:space="preserve"> </v>
      </c>
      <c r="H35" s="793">
        <f>+VLOOKUP($A35,Datos!$F$11:$N$138,7,FALSE)</f>
        <v>1.4009364400000002E-2</v>
      </c>
      <c r="I35" s="792">
        <f>+VLOOKUP($A35,Datos!$F$11:$N$138,5,FALSE)*1000</f>
        <v>95110</v>
      </c>
      <c r="J35" s="791">
        <f t="shared" si="4"/>
        <v>990663.06</v>
      </c>
      <c r="K35" s="790">
        <f t="shared" si="5"/>
        <v>1</v>
      </c>
      <c r="L35" s="777">
        <f>+VLOOKUP($A35,Datos!F$11:K$138,6,FALSE)*1000</f>
        <v>87723</v>
      </c>
      <c r="M35" s="1308">
        <f t="shared" si="0"/>
        <v>87723</v>
      </c>
      <c r="N35" s="789">
        <f t="shared" si="1"/>
        <v>71280.676581148567</v>
      </c>
      <c r="O35" s="788">
        <f>+IF(VLOOKUP($A35,Datos!$F$11:$N$138,9,FALSE)="CR",Datos!$R$5,H35)</f>
        <v>1.4009364400000002E-2</v>
      </c>
      <c r="P35" s="1495" t="str">
        <f>+IF(VLOOKUP($A35,Datos!$F$11:$N$138,9,FALSE)="CR","(*)","")</f>
        <v/>
      </c>
      <c r="Q35" s="703" t="str">
        <f>+VLOOKUP($A103,Datos!$F$11:$N$138,2,FALSE)</f>
        <v>C.T. SAN NICOLÁS</v>
      </c>
      <c r="R35" s="687" t="str">
        <f>+VLOOKUP($A103,Datos!$F$11:$N$138,3,FALSE)</f>
        <v>TV-2</v>
      </c>
      <c r="S35" s="793">
        <f>+VLOOKUP($A103,Datos!$F$11:$N$138,7,FALSE)</f>
        <v>0.61829712764141098</v>
      </c>
      <c r="T35" s="792">
        <f>+VLOOKUP($A103,Datos!$F$11:$N$138,5,FALSE)*1000</f>
        <v>17082</v>
      </c>
      <c r="U35" s="791">
        <f t="shared" si="6"/>
        <v>6477882.6300000008</v>
      </c>
      <c r="V35" s="790">
        <f t="shared" si="7"/>
        <v>0</v>
      </c>
      <c r="W35" s="777">
        <f>+VLOOKUP($A103,Datos!F$11:K$138,6,FALSE)*1000</f>
        <v>16848.221675257981</v>
      </c>
      <c r="X35" s="1308">
        <f t="shared" si="2"/>
        <v>0</v>
      </c>
      <c r="Y35" s="789">
        <f t="shared" si="3"/>
        <v>13690.282368381851</v>
      </c>
      <c r="Z35" s="788">
        <f>+IF(VLOOKUP($A103,Datos!$F$11:$N$138,9,FALSE)="CR",Datos!$R$5,S35)</f>
        <v>1.926172</v>
      </c>
      <c r="AA35" s="1495" t="str">
        <f>+IF(VLOOKUP($A103,Datos!$F$11:$N$138,9,FALSE)="CR","(*)","")</f>
        <v>(*)</v>
      </c>
      <c r="AB35" s="762"/>
      <c r="AC35" s="760"/>
      <c r="AD35" s="760"/>
      <c r="AG35" s="1488"/>
      <c r="AI35" s="1569"/>
    </row>
    <row r="36" spans="1:35">
      <c r="A36" s="378">
        <v>52</v>
      </c>
      <c r="B36" s="378">
        <v>1.4009364400000002E-2</v>
      </c>
      <c r="C36" s="378" t="s">
        <v>1603</v>
      </c>
      <c r="D36" s="766" t="s">
        <v>563</v>
      </c>
      <c r="E36" s="1568"/>
      <c r="F36" s="703" t="str">
        <f>+VLOOKUP($A36,Datos!$F$11:$N$138,2,FALSE)</f>
        <v>C.H. CHARCANI I</v>
      </c>
      <c r="G36" s="687" t="str">
        <f>+VLOOKUP($A36,Datos!$F$11:$N$138,3,FALSE)</f>
        <v xml:space="preserve"> </v>
      </c>
      <c r="H36" s="793">
        <f>+VLOOKUP($A36,Datos!$F$11:$N$138,7,FALSE)</f>
        <v>1.4009364400000002E-2</v>
      </c>
      <c r="I36" s="792">
        <f>+VLOOKUP($A36,Datos!$F$11:$N$138,5,FALSE)*1000</f>
        <v>1729</v>
      </c>
      <c r="J36" s="791">
        <f t="shared" si="4"/>
        <v>992392.06</v>
      </c>
      <c r="K36" s="790">
        <f t="shared" si="5"/>
        <v>1</v>
      </c>
      <c r="L36" s="777">
        <f>+VLOOKUP($A36,Datos!F$11:K$138,6,FALSE)*1000</f>
        <v>1212</v>
      </c>
      <c r="M36" s="1308">
        <f t="shared" si="0"/>
        <v>1212</v>
      </c>
      <c r="N36" s="789">
        <f t="shared" si="1"/>
        <v>984.82929239027465</v>
      </c>
      <c r="O36" s="788">
        <f>+IF(VLOOKUP($A36,Datos!$F$11:$N$138,9,FALSE)="CR",Datos!$R$5,H36)</f>
        <v>1.926172</v>
      </c>
      <c r="P36" s="1495" t="str">
        <f>+IF(VLOOKUP($A36,Datos!$F$11:$N$138,9,FALSE)="CR","(*)","")</f>
        <v>(*)</v>
      </c>
      <c r="Q36" s="703" t="str">
        <f>+VLOOKUP($A104,Datos!$F$11:$N$138,2,FALSE)</f>
        <v>C.T. SAN NICOLÁS</v>
      </c>
      <c r="R36" s="687" t="str">
        <f>+VLOOKUP($A104,Datos!$F$11:$N$138,3,FALSE)</f>
        <v>TV-1</v>
      </c>
      <c r="S36" s="793">
        <f>+VLOOKUP($A104,Datos!$F$11:$N$138,7,FALSE)</f>
        <v>0.62873666732972022</v>
      </c>
      <c r="T36" s="792">
        <f>+VLOOKUP($A104,Datos!$F$11:$N$138,5,FALSE)*1000</f>
        <v>18708</v>
      </c>
      <c r="U36" s="791">
        <f t="shared" si="6"/>
        <v>6496590.6300000008</v>
      </c>
      <c r="V36" s="790">
        <f t="shared" si="7"/>
        <v>0</v>
      </c>
      <c r="W36" s="777">
        <f>+VLOOKUP($A104,Datos!F$11:K$138,6,FALSE)*1000</f>
        <v>18549.185384589822</v>
      </c>
      <c r="X36" s="1308">
        <f t="shared" si="2"/>
        <v>0</v>
      </c>
      <c r="Y36" s="789">
        <f t="shared" si="3"/>
        <v>15072.426663961733</v>
      </c>
      <c r="Z36" s="788">
        <f>+IF(VLOOKUP($A104,Datos!$F$11:$N$138,9,FALSE)="CR",Datos!$R$5,S36)</f>
        <v>0.62873666732972022</v>
      </c>
      <c r="AA36" s="1495" t="str">
        <f>+IF(VLOOKUP($A104,Datos!$F$11:$N$138,9,FALSE)="CR","(*)","")</f>
        <v/>
      </c>
      <c r="AB36" s="762"/>
      <c r="AC36" s="760"/>
      <c r="AD36" s="760"/>
      <c r="AG36" s="1488"/>
      <c r="AI36" s="1569"/>
    </row>
    <row r="37" spans="1:35">
      <c r="A37" s="378">
        <v>53</v>
      </c>
      <c r="B37" s="378">
        <v>1.4009364400000002E-2</v>
      </c>
      <c r="C37" s="378" t="s">
        <v>1604</v>
      </c>
      <c r="D37" s="766" t="s">
        <v>563</v>
      </c>
      <c r="E37" s="1568"/>
      <c r="F37" s="703" t="str">
        <f>+VLOOKUP($A37,Datos!$F$11:$N$138,2,FALSE)</f>
        <v>C.H. CHARCANI II</v>
      </c>
      <c r="G37" s="687" t="str">
        <f>+VLOOKUP($A37,Datos!$F$11:$N$138,3,FALSE)</f>
        <v xml:space="preserve"> </v>
      </c>
      <c r="H37" s="793">
        <f>+VLOOKUP($A37,Datos!$F$11:$N$138,7,FALSE)</f>
        <v>1.4009364400000002E-2</v>
      </c>
      <c r="I37" s="792">
        <f>+VLOOKUP($A37,Datos!$F$11:$N$138,5,FALSE)*1000</f>
        <v>600</v>
      </c>
      <c r="J37" s="791">
        <f t="shared" si="4"/>
        <v>992992.06</v>
      </c>
      <c r="K37" s="790">
        <f t="shared" si="5"/>
        <v>1</v>
      </c>
      <c r="L37" s="777">
        <f>+VLOOKUP($A37,Datos!F$11:K$138,6,FALSE)*1000</f>
        <v>600</v>
      </c>
      <c r="M37" s="1308">
        <f t="shared" si="0"/>
        <v>600</v>
      </c>
      <c r="N37" s="789">
        <f t="shared" si="1"/>
        <v>487.53925365855179</v>
      </c>
      <c r="O37" s="788">
        <f>+IF(VLOOKUP($A37,Datos!$F$11:$N$138,9,FALSE)="CR",Datos!$R$5,H37)</f>
        <v>1.4009364400000002E-2</v>
      </c>
      <c r="P37" s="1495" t="str">
        <f>+IF(VLOOKUP($A37,Datos!$F$11:$N$138,9,FALSE)="CR","(*)","")</f>
        <v/>
      </c>
      <c r="Q37" s="703" t="str">
        <f>+VLOOKUP($A105,Datos!$F$11:$N$138,2,FALSE)</f>
        <v>C.T. EMERGENCIA MOLLENDO</v>
      </c>
      <c r="R37" s="687" t="str">
        <f>+VLOOKUP($A105,Datos!$F$11:$N$138,3,FALSE)</f>
        <v xml:space="preserve"> </v>
      </c>
      <c r="S37" s="793">
        <f>+VLOOKUP($A105,Datos!$F$11:$N$138,7,FALSE)</f>
        <v>0.69140188054741369</v>
      </c>
      <c r="T37" s="792">
        <f>+VLOOKUP($A105,Datos!$F$11:$N$138,5,FALSE)*1000</f>
        <v>60000</v>
      </c>
      <c r="U37" s="791">
        <f t="shared" si="6"/>
        <v>6556590.6300000008</v>
      </c>
      <c r="V37" s="790">
        <f t="shared" si="7"/>
        <v>0</v>
      </c>
      <c r="W37" s="777">
        <f>+VLOOKUP($A105,Datos!F$11:K$138,6,FALSE)*1000</f>
        <v>58502.872777017787</v>
      </c>
      <c r="X37" s="1308">
        <f t="shared" si="2"/>
        <v>0</v>
      </c>
      <c r="Y37" s="789">
        <f t="shared" si="3"/>
        <v>47537.411550980767</v>
      </c>
      <c r="Z37" s="788">
        <f>+IF(VLOOKUP($A105,Datos!$F$11:$N$138,9,FALSE)="CR",Datos!$R$5,S37)</f>
        <v>0.69140188054741369</v>
      </c>
      <c r="AA37" s="1495" t="str">
        <f>+IF(VLOOKUP($A105,Datos!$F$11:$N$138,9,FALSE)="CR","(*)","")</f>
        <v/>
      </c>
      <c r="AB37" s="762"/>
      <c r="AC37" s="760"/>
      <c r="AD37" s="760"/>
      <c r="AG37" s="1488"/>
      <c r="AI37" s="1569"/>
    </row>
    <row r="38" spans="1:35">
      <c r="A38" s="378">
        <v>54</v>
      </c>
      <c r="B38" s="378">
        <v>1.4009364400000002E-2</v>
      </c>
      <c r="C38" s="378" t="s">
        <v>1605</v>
      </c>
      <c r="D38" s="766" t="s">
        <v>563</v>
      </c>
      <c r="E38" s="1568"/>
      <c r="F38" s="703" t="str">
        <f>+VLOOKUP($A38,Datos!$F$11:$N$138,2,FALSE)</f>
        <v>C.H. CHARCANI III</v>
      </c>
      <c r="G38" s="687" t="str">
        <f>+VLOOKUP($A38,Datos!$F$11:$N$138,3,FALSE)</f>
        <v xml:space="preserve"> </v>
      </c>
      <c r="H38" s="793">
        <f>+VLOOKUP($A38,Datos!$F$11:$N$138,7,FALSE)</f>
        <v>1.4009364400000002E-2</v>
      </c>
      <c r="I38" s="792">
        <f>+VLOOKUP($A38,Datos!$F$11:$N$138,5,FALSE)*1000</f>
        <v>4580</v>
      </c>
      <c r="J38" s="791">
        <f t="shared" si="4"/>
        <v>997572.06</v>
      </c>
      <c r="K38" s="790">
        <f t="shared" si="5"/>
        <v>1</v>
      </c>
      <c r="L38" s="777">
        <f>+VLOOKUP($A38,Datos!F$11:K$138,6,FALSE)*1000</f>
        <v>3774</v>
      </c>
      <c r="M38" s="1308">
        <f t="shared" si="0"/>
        <v>3774</v>
      </c>
      <c r="N38" s="789">
        <f t="shared" si="1"/>
        <v>3066.6219055122911</v>
      </c>
      <c r="O38" s="788">
        <f>+IF(VLOOKUP($A38,Datos!$F$11:$N$138,9,FALSE)="CR",Datos!$R$5,H38)</f>
        <v>1.4009364400000002E-2</v>
      </c>
      <c r="P38" s="1495" t="str">
        <f>+IF(VLOOKUP($A38,Datos!$F$11:$N$138,9,FALSE)="CR","(*)","")</f>
        <v/>
      </c>
      <c r="Q38" s="703" t="str">
        <f>+VLOOKUP($A106,Datos!$F$11:$N$138,2,FALSE)</f>
        <v>C.T. ILO1</v>
      </c>
      <c r="R38" s="687" t="str">
        <f>+VLOOKUP($A106,Datos!$F$11:$N$138,3,FALSE)</f>
        <v>CATKATO</v>
      </c>
      <c r="S38" s="793">
        <f>+VLOOKUP($A106,Datos!$F$11:$N$138,7,FALSE)</f>
        <v>0.71584693509762676</v>
      </c>
      <c r="T38" s="792">
        <f>+VLOOKUP($A106,Datos!$F$11:$N$138,5,FALSE)*1000</f>
        <v>3279.7000000000003</v>
      </c>
      <c r="U38" s="791">
        <f t="shared" si="6"/>
        <v>6559870.330000001</v>
      </c>
      <c r="V38" s="790">
        <f t="shared" si="7"/>
        <v>0</v>
      </c>
      <c r="W38" s="777">
        <f>+VLOOKUP($A106,Datos!F$11:K$138,6,FALSE)*1000</f>
        <v>3272.7575672594621</v>
      </c>
      <c r="X38" s="1308">
        <f t="shared" si="2"/>
        <v>0</v>
      </c>
      <c r="Y38" s="789">
        <f t="shared" si="3"/>
        <v>2659.3296362450928</v>
      </c>
      <c r="Z38" s="788">
        <f>+IF(VLOOKUP($A106,Datos!$F$11:$N$138,9,FALSE)="CR",Datos!$R$5,S38)</f>
        <v>0.71584693509762676</v>
      </c>
      <c r="AA38" s="1495" t="str">
        <f>+IF(VLOOKUP($A106,Datos!$F$11:$N$138,9,FALSE)="CR","(*)","")</f>
        <v/>
      </c>
      <c r="AB38" s="762"/>
      <c r="AC38" s="760"/>
      <c r="AD38" s="760"/>
      <c r="AG38" s="1488"/>
      <c r="AI38" s="1569"/>
    </row>
    <row r="39" spans="1:35">
      <c r="A39" s="378">
        <v>55</v>
      </c>
      <c r="B39" s="378">
        <v>1.4009364400000002E-2</v>
      </c>
      <c r="C39" s="378" t="s">
        <v>1606</v>
      </c>
      <c r="D39" s="766" t="s">
        <v>563</v>
      </c>
      <c r="E39" s="1568"/>
      <c r="F39" s="703" t="str">
        <f>+VLOOKUP($A39,Datos!$F$11:$N$138,2,FALSE)</f>
        <v>C.H. CHARCANI IV</v>
      </c>
      <c r="G39" s="687" t="str">
        <f>+VLOOKUP($A39,Datos!$F$11:$N$138,3,FALSE)</f>
        <v xml:space="preserve"> </v>
      </c>
      <c r="H39" s="793">
        <f>+VLOOKUP($A39,Datos!$F$11:$N$138,7,FALSE)</f>
        <v>1.4009364400000002E-2</v>
      </c>
      <c r="I39" s="792">
        <f>+VLOOKUP($A39,Datos!$F$11:$N$138,5,FALSE)*1000</f>
        <v>15301</v>
      </c>
      <c r="J39" s="791">
        <f t="shared" si="4"/>
        <v>1012873.06</v>
      </c>
      <c r="K39" s="790">
        <f t="shared" si="5"/>
        <v>1</v>
      </c>
      <c r="L39" s="777">
        <f>+VLOOKUP($A39,Datos!F$11:K$138,6,FALSE)*1000</f>
        <v>15301</v>
      </c>
      <c r="M39" s="1308">
        <f t="shared" si="0"/>
        <v>15301</v>
      </c>
      <c r="N39" s="789">
        <f t="shared" si="1"/>
        <v>12433.063533715835</v>
      </c>
      <c r="O39" s="788">
        <f>+IF(VLOOKUP($A39,Datos!$F$11:$N$138,9,FALSE)="CR",Datos!$R$5,H39)</f>
        <v>1.4009364400000002E-2</v>
      </c>
      <c r="P39" s="1495" t="str">
        <f>+IF(VLOOKUP($A39,Datos!$F$11:$N$138,9,FALSE)="CR","(*)","")</f>
        <v/>
      </c>
      <c r="Q39" s="703" t="str">
        <f>+VLOOKUP($A107,Datos!$F$11:$N$138,2,FALSE)</f>
        <v>C.T. SAN NICOLÁS</v>
      </c>
      <c r="R39" s="687" t="str">
        <f>+VLOOKUP($A107,Datos!$F$11:$N$138,3,FALSE)</f>
        <v>CUMMINS</v>
      </c>
      <c r="S39" s="793">
        <f>+VLOOKUP($A107,Datos!$F$11:$N$138,7,FALSE)</f>
        <v>0.73793884354682759</v>
      </c>
      <c r="T39" s="792">
        <f>+VLOOKUP($A107,Datos!$F$11:$N$138,5,FALSE)*1000</f>
        <v>1241</v>
      </c>
      <c r="U39" s="791">
        <f t="shared" si="6"/>
        <v>6561111.330000001</v>
      </c>
      <c r="V39" s="790">
        <f t="shared" si="7"/>
        <v>0</v>
      </c>
      <c r="W39" s="777">
        <f>+VLOOKUP($A107,Datos!F$11:K$138,6,FALSE)*1000</f>
        <v>1232.3171391357325</v>
      </c>
      <c r="X39" s="1308">
        <f t="shared" si="2"/>
        <v>0</v>
      </c>
      <c r="Y39" s="789">
        <f t="shared" si="3"/>
        <v>1001.3382971414613</v>
      </c>
      <c r="Z39" s="788">
        <f>+IF(VLOOKUP($A107,Datos!$F$11:$N$138,9,FALSE)="CR",Datos!$R$5,S39)</f>
        <v>0.73793884354682759</v>
      </c>
      <c r="AA39" s="1495" t="str">
        <f>+IF(VLOOKUP($A107,Datos!$F$11:$N$138,9,FALSE)="CR","(*)","")</f>
        <v/>
      </c>
      <c r="AB39" s="762"/>
      <c r="AC39" s="760"/>
      <c r="AD39" s="760"/>
      <c r="AG39" s="1488"/>
      <c r="AI39" s="1569"/>
    </row>
    <row r="40" spans="1:35">
      <c r="A40" s="378">
        <v>56</v>
      </c>
      <c r="B40" s="378">
        <v>1.4009364400000002E-2</v>
      </c>
      <c r="C40" s="378" t="s">
        <v>1607</v>
      </c>
      <c r="D40" s="766" t="s">
        <v>563</v>
      </c>
      <c r="E40" s="1568"/>
      <c r="F40" s="703" t="str">
        <f>+VLOOKUP($A40,Datos!$F$11:$N$138,2,FALSE)</f>
        <v>C.H. CHARCANI V</v>
      </c>
      <c r="G40" s="687" t="str">
        <f>+VLOOKUP($A40,Datos!$F$11:$N$138,3,FALSE)</f>
        <v xml:space="preserve"> </v>
      </c>
      <c r="H40" s="793">
        <f>+VLOOKUP($A40,Datos!$F$11:$N$138,7,FALSE)</f>
        <v>1.4009364400000002E-2</v>
      </c>
      <c r="I40" s="792">
        <f>+VLOOKUP($A40,Datos!$F$11:$N$138,5,FALSE)*1000</f>
        <v>144622</v>
      </c>
      <c r="J40" s="791">
        <f t="shared" si="4"/>
        <v>1157495.06</v>
      </c>
      <c r="K40" s="790">
        <f t="shared" si="5"/>
        <v>1</v>
      </c>
      <c r="L40" s="777">
        <f>+VLOOKUP($A40,Datos!F$11:K$138,6,FALSE)*1000</f>
        <v>123826</v>
      </c>
      <c r="M40" s="1308">
        <f t="shared" si="0"/>
        <v>123826</v>
      </c>
      <c r="N40" s="789">
        <f t="shared" si="1"/>
        <v>100616.72603920639</v>
      </c>
      <c r="O40" s="788">
        <f>+IF(VLOOKUP($A40,Datos!$F$11:$N$138,9,FALSE)="CR",Datos!$R$5,H40)</f>
        <v>1.4009364400000002E-2</v>
      </c>
      <c r="P40" s="1495" t="str">
        <f>+IF(VLOOKUP($A40,Datos!$F$11:$N$138,9,FALSE)="CR","(*)","")</f>
        <v/>
      </c>
      <c r="Q40" s="703" t="str">
        <f>+VLOOKUP($A108,Datos!$F$11:$N$138,2,FALSE)</f>
        <v>C.T. EMERGENCIA PIURA</v>
      </c>
      <c r="R40" s="687" t="str">
        <f>+VLOOKUP($A108,Datos!$F$11:$N$138,3,FALSE)</f>
        <v xml:space="preserve"> </v>
      </c>
      <c r="S40" s="793">
        <f>+VLOOKUP($A108,Datos!$F$11:$N$138,7,FALSE)</f>
        <v>0.74895840576427075</v>
      </c>
      <c r="T40" s="792">
        <f>+VLOOKUP($A108,Datos!$F$11:$N$138,5,FALSE)*1000</f>
        <v>81063.25</v>
      </c>
      <c r="U40" s="791">
        <f t="shared" si="6"/>
        <v>6642174.580000001</v>
      </c>
      <c r="V40" s="790">
        <f t="shared" si="7"/>
        <v>0</v>
      </c>
      <c r="W40" s="777">
        <f>+VLOOKUP($A108,Datos!F$11:K$138,6,FALSE)*1000</f>
        <v>78774.713332003346</v>
      </c>
      <c r="X40" s="1308">
        <f t="shared" si="2"/>
        <v>0</v>
      </c>
      <c r="Y40" s="789">
        <f t="shared" si="3"/>
        <v>64009.608241752139</v>
      </c>
      <c r="Z40" s="788">
        <f>+IF(VLOOKUP($A108,Datos!$F$11:$N$138,9,FALSE)="CR",Datos!$R$5,S40)</f>
        <v>0.74895840576427075</v>
      </c>
      <c r="AA40" s="1495" t="str">
        <f>+IF(VLOOKUP($A108,Datos!$F$11:$N$138,9,FALSE)="CR","(*)","")</f>
        <v/>
      </c>
      <c r="AB40" s="762"/>
      <c r="AC40" s="760"/>
      <c r="AD40" s="760"/>
      <c r="AG40" s="1488"/>
      <c r="AI40" s="1569"/>
    </row>
    <row r="41" spans="1:35">
      <c r="A41" s="378">
        <v>57</v>
      </c>
      <c r="B41" s="378">
        <v>1.4009364400000002E-2</v>
      </c>
      <c r="C41" s="378" t="s">
        <v>1608</v>
      </c>
      <c r="D41" s="766" t="s">
        <v>563</v>
      </c>
      <c r="E41" s="1568"/>
      <c r="F41" s="703" t="str">
        <f>+VLOOKUP($A41,Datos!$F$11:$N$138,2,FALSE)</f>
        <v>C.H. CHARCANI VI</v>
      </c>
      <c r="G41" s="687" t="str">
        <f>+VLOOKUP($A41,Datos!$F$11:$N$138,3,FALSE)</f>
        <v xml:space="preserve"> </v>
      </c>
      <c r="H41" s="793">
        <f>+VLOOKUP($A41,Datos!$F$11:$N$138,7,FALSE)</f>
        <v>1.4009364400000002E-2</v>
      </c>
      <c r="I41" s="792">
        <f>+VLOOKUP($A41,Datos!$F$11:$N$138,5,FALSE)*1000</f>
        <v>8947</v>
      </c>
      <c r="J41" s="791">
        <f t="shared" si="4"/>
        <v>1166442.06</v>
      </c>
      <c r="K41" s="790">
        <f t="shared" si="5"/>
        <v>1</v>
      </c>
      <c r="L41" s="777">
        <f>+VLOOKUP($A41,Datos!F$11:K$138,6,FALSE)*1000</f>
        <v>8947</v>
      </c>
      <c r="M41" s="1308">
        <f t="shared" si="0"/>
        <v>8947</v>
      </c>
      <c r="N41" s="789">
        <f t="shared" si="1"/>
        <v>7270.0228374717717</v>
      </c>
      <c r="O41" s="788">
        <f>+IF(VLOOKUP($A41,Datos!$F$11:$N$138,9,FALSE)="CR",Datos!$R$5,H41)</f>
        <v>1.4009364400000002E-2</v>
      </c>
      <c r="P41" s="1495" t="str">
        <f>+IF(VLOOKUP($A41,Datos!$F$11:$N$138,9,FALSE)="CR","(*)","")</f>
        <v/>
      </c>
      <c r="Q41" s="703" t="str">
        <f>+VLOOKUP($A109,Datos!$F$11:$N$138,2,FALSE)</f>
        <v>C.T. CHILINA</v>
      </c>
      <c r="R41" s="687" t="str">
        <f>+VLOOKUP($A109,Datos!$F$11:$N$138,3,FALSE)</f>
        <v>TV3</v>
      </c>
      <c r="S41" s="793">
        <f>+VLOOKUP($A109,Datos!$F$11:$N$138,7,FALSE)</f>
        <v>0.75454032902172896</v>
      </c>
      <c r="T41" s="792">
        <f>+VLOOKUP($A109,Datos!$F$11:$N$138,5,FALSE)*1000</f>
        <v>10205.199999999999</v>
      </c>
      <c r="U41" s="791">
        <f t="shared" si="6"/>
        <v>6652379.7800000012</v>
      </c>
      <c r="V41" s="790">
        <f t="shared" si="7"/>
        <v>0</v>
      </c>
      <c r="W41" s="777">
        <f>+VLOOKUP($A109,Datos!F$11:K$138,6,FALSE)*1000</f>
        <v>9789.9618820724645</v>
      </c>
      <c r="X41" s="1308">
        <f t="shared" si="2"/>
        <v>0</v>
      </c>
      <c r="Y41" s="789">
        <f t="shared" si="3"/>
        <v>7954.9845155521343</v>
      </c>
      <c r="Z41" s="788">
        <f>+IF(VLOOKUP($A109,Datos!$F$11:$N$138,9,FALSE)="CR",Datos!$R$5,S41)</f>
        <v>0.75454032902172896</v>
      </c>
      <c r="AA41" s="1495" t="str">
        <f>+IF(VLOOKUP($A109,Datos!$F$11:$N$138,9,FALSE)="CR","(*)","")</f>
        <v/>
      </c>
      <c r="AB41" s="762"/>
      <c r="AC41" s="760"/>
      <c r="AD41" s="760"/>
      <c r="AG41" s="1488"/>
      <c r="AI41" s="1569"/>
    </row>
    <row r="42" spans="1:35">
      <c r="A42" s="378">
        <v>16</v>
      </c>
      <c r="B42" s="378">
        <v>1.4009364400000002E-2</v>
      </c>
      <c r="C42" s="378" t="s">
        <v>1580</v>
      </c>
      <c r="D42" s="766" t="s">
        <v>563</v>
      </c>
      <c r="E42" s="1568"/>
      <c r="F42" s="703" t="str">
        <f>+VLOOKUP($A42,Datos!$F$11:$N$138,2,FALSE)</f>
        <v>C.H. CHIMAY</v>
      </c>
      <c r="G42" s="687" t="str">
        <f>+VLOOKUP($A42,Datos!$F$11:$N$138,3,FALSE)</f>
        <v xml:space="preserve"> </v>
      </c>
      <c r="H42" s="793">
        <f>+VLOOKUP($A42,Datos!$F$11:$N$138,7,FALSE)</f>
        <v>1.4009364400000002E-2</v>
      </c>
      <c r="I42" s="792">
        <f>+VLOOKUP($A42,Datos!$F$11:$N$138,5,FALSE)*1000</f>
        <v>150900</v>
      </c>
      <c r="J42" s="791">
        <f t="shared" si="4"/>
        <v>1317342.06</v>
      </c>
      <c r="K42" s="790">
        <f t="shared" si="5"/>
        <v>1</v>
      </c>
      <c r="L42" s="777">
        <f>+VLOOKUP($A42,Datos!F$11:K$138,6,FALSE)*1000</f>
        <v>150900</v>
      </c>
      <c r="M42" s="1308">
        <f t="shared" si="0"/>
        <v>150900</v>
      </c>
      <c r="N42" s="789">
        <f t="shared" si="1"/>
        <v>122616.12229512578</v>
      </c>
      <c r="O42" s="788">
        <f>+IF(VLOOKUP($A42,Datos!$F$11:$N$138,9,FALSE)="CR",Datos!$R$5,H42)</f>
        <v>1.4009364400000002E-2</v>
      </c>
      <c r="P42" s="1495" t="str">
        <f>+IF(VLOOKUP($A42,Datos!$F$11:$N$138,9,FALSE)="CR","(*)","")</f>
        <v/>
      </c>
      <c r="Q42" s="703" t="str">
        <f>+VLOOKUP($A110,Datos!$F$11:$N$138,2,FALSE)</f>
        <v>C.T. CHILINA</v>
      </c>
      <c r="R42" s="687" t="str">
        <f>+VLOOKUP($A110,Datos!$F$11:$N$138,3,FALSE)</f>
        <v xml:space="preserve">TV2 </v>
      </c>
      <c r="S42" s="793">
        <f>+VLOOKUP($A110,Datos!$F$11:$N$138,7,FALSE)</f>
        <v>0.81251941884253065</v>
      </c>
      <c r="T42" s="792">
        <f>+VLOOKUP($A110,Datos!$F$11:$N$138,5,FALSE)*1000</f>
        <v>6199</v>
      </c>
      <c r="U42" s="791">
        <f t="shared" si="6"/>
        <v>6658578.7800000012</v>
      </c>
      <c r="V42" s="790">
        <f t="shared" si="7"/>
        <v>0</v>
      </c>
      <c r="W42" s="777">
        <f>+VLOOKUP($A110,Datos!F$11:K$138,6,FALSE)*1000</f>
        <v>5958.9877982976132</v>
      </c>
      <c r="X42" s="1308">
        <f t="shared" si="2"/>
        <v>0</v>
      </c>
      <c r="Y42" s="789">
        <f t="shared" si="3"/>
        <v>4842.0674395707256</v>
      </c>
      <c r="Z42" s="788">
        <f>+IF(VLOOKUP($A110,Datos!$F$11:$N$138,9,FALSE)="CR",Datos!$R$5,S42)</f>
        <v>1.926172</v>
      </c>
      <c r="AA42" s="1495" t="str">
        <f>+IF(VLOOKUP($A110,Datos!$F$11:$N$138,9,FALSE)="CR","(*)","")</f>
        <v>(*)</v>
      </c>
      <c r="AB42" s="762"/>
      <c r="AC42" s="760"/>
      <c r="AD42" s="760"/>
      <c r="AG42" s="1488"/>
      <c r="AI42" s="1569"/>
    </row>
    <row r="43" spans="1:35">
      <c r="A43" s="378">
        <v>5</v>
      </c>
      <c r="B43" s="378">
        <v>1.4009364400000002E-2</v>
      </c>
      <c r="C43" s="378" t="s">
        <v>1569</v>
      </c>
      <c r="D43" s="766" t="s">
        <v>563</v>
      </c>
      <c r="E43" s="1568"/>
      <c r="F43" s="703" t="str">
        <f>+VLOOKUP($A43,Datos!$F$11:$N$138,2,FALSE)</f>
        <v>C.H. GALLITO CIEGO</v>
      </c>
      <c r="G43" s="687" t="str">
        <f>+VLOOKUP($A43,Datos!$F$11:$N$138,3,FALSE)</f>
        <v xml:space="preserve"> </v>
      </c>
      <c r="H43" s="793">
        <f>+VLOOKUP($A43,Datos!$F$11:$N$138,7,FALSE)</f>
        <v>1.4009364400000002E-2</v>
      </c>
      <c r="I43" s="792">
        <f>+VLOOKUP($A43,Datos!$F$11:$N$138,5,FALSE)*1000</f>
        <v>38147</v>
      </c>
      <c r="J43" s="791">
        <f t="shared" si="4"/>
        <v>1355489.06</v>
      </c>
      <c r="K43" s="790">
        <f t="shared" si="5"/>
        <v>1</v>
      </c>
      <c r="L43" s="777">
        <f>+VLOOKUP($A43,Datos!F$11:K$138,6,FALSE)*1000</f>
        <v>28782</v>
      </c>
      <c r="M43" s="1308">
        <f t="shared" si="0"/>
        <v>28782</v>
      </c>
      <c r="N43" s="789">
        <f t="shared" si="1"/>
        <v>23387.257998000729</v>
      </c>
      <c r="O43" s="788">
        <f>+IF(VLOOKUP($A43,Datos!$F$11:$N$138,9,FALSE)="CR",Datos!$R$5,H43)</f>
        <v>1.4009364400000002E-2</v>
      </c>
      <c r="P43" s="1495" t="str">
        <f>+IF(VLOOKUP($A43,Datos!$F$11:$N$138,9,FALSE)="CR","(*)","")</f>
        <v/>
      </c>
      <c r="Q43" s="703" t="str">
        <f>+VLOOKUP($A111,Datos!$F$11:$N$138,2,FALSE)</f>
        <v>C.T. TAPARACHI</v>
      </c>
      <c r="R43" s="687" t="str">
        <f>+VLOOKUP($A111,Datos!$F$11:$N$138,3,FALSE)</f>
        <v>MAN 1</v>
      </c>
      <c r="S43" s="793">
        <f>+VLOOKUP($A111,Datos!$F$11:$N$138,7,FALSE)</f>
        <v>0.81380221875326608</v>
      </c>
      <c r="T43" s="792">
        <f>+VLOOKUP($A111,Datos!$F$11:$N$138,5,FALSE)*1000</f>
        <v>618.9</v>
      </c>
      <c r="U43" s="791">
        <f t="shared" si="6"/>
        <v>6659197.6800000016</v>
      </c>
      <c r="V43" s="790">
        <f t="shared" si="7"/>
        <v>0</v>
      </c>
      <c r="W43" s="777">
        <f>+VLOOKUP($A111,Datos!F$11:K$138,6,FALSE)*1000</f>
        <v>601.48504456633316</v>
      </c>
      <c r="X43" s="1308">
        <f t="shared" si="2"/>
        <v>0</v>
      </c>
      <c r="Y43" s="789">
        <f t="shared" si="3"/>
        <v>488.74594952441805</v>
      </c>
      <c r="Z43" s="788">
        <f>+IF(VLOOKUP($A111,Datos!$F$11:$N$138,9,FALSE)="CR",Datos!$R$5,S43)</f>
        <v>0.81380221875326608</v>
      </c>
      <c r="AA43" s="1495" t="str">
        <f>+IF(VLOOKUP($A111,Datos!$F$11:$N$138,9,FALSE)="CR","(*)","")</f>
        <v/>
      </c>
      <c r="AB43" s="762"/>
      <c r="AC43" s="760"/>
      <c r="AD43" s="760"/>
      <c r="AG43" s="1488"/>
      <c r="AI43" s="1569"/>
    </row>
    <row r="44" spans="1:35">
      <c r="A44" s="378">
        <v>14</v>
      </c>
      <c r="B44" s="378">
        <v>1.4009364400000002E-2</v>
      </c>
      <c r="C44" s="378" t="s">
        <v>1578</v>
      </c>
      <c r="D44" s="766" t="s">
        <v>563</v>
      </c>
      <c r="E44" s="1568"/>
      <c r="F44" s="703" t="str">
        <f>+VLOOKUP($A44,Datos!$F$11:$N$138,2,FALSE)</f>
        <v>C.H. HUAMPANI</v>
      </c>
      <c r="G44" s="687" t="str">
        <f>+VLOOKUP($A44,Datos!$F$11:$N$138,3,FALSE)</f>
        <v xml:space="preserve"> </v>
      </c>
      <c r="H44" s="793">
        <f>+VLOOKUP($A44,Datos!$F$11:$N$138,7,FALSE)</f>
        <v>1.4009364400000002E-2</v>
      </c>
      <c r="I44" s="792">
        <f>+VLOOKUP($A44,Datos!$F$11:$N$138,5,FALSE)*1000</f>
        <v>30176</v>
      </c>
      <c r="J44" s="791">
        <f t="shared" si="4"/>
        <v>1385665.06</v>
      </c>
      <c r="K44" s="790">
        <f t="shared" si="5"/>
        <v>1</v>
      </c>
      <c r="L44" s="777">
        <f>+VLOOKUP($A44,Datos!F$11:K$138,6,FALSE)*1000</f>
        <v>30176.216000000004</v>
      </c>
      <c r="M44" s="1308">
        <f t="shared" si="0"/>
        <v>30176.216000000004</v>
      </c>
      <c r="N44" s="789">
        <f t="shared" si="1"/>
        <v>24520.149711465419</v>
      </c>
      <c r="O44" s="788">
        <f>+IF(VLOOKUP($A44,Datos!$F$11:$N$138,9,FALSE)="CR",Datos!$R$5,H44)</f>
        <v>1.4009364400000002E-2</v>
      </c>
      <c r="P44" s="1495" t="str">
        <f>+IF(VLOOKUP($A44,Datos!$F$11:$N$138,9,FALSE)="CR","(*)","")</f>
        <v/>
      </c>
      <c r="Q44" s="703" t="str">
        <f>+VLOOKUP($A112,Datos!$F$11:$N$138,2,FALSE)</f>
        <v>C.T. TAPARACHI</v>
      </c>
      <c r="R44" s="687" t="str">
        <f>+VLOOKUP($A112,Datos!$F$11:$N$138,3,FALSE)</f>
        <v>MAN 3</v>
      </c>
      <c r="S44" s="793">
        <f>+VLOOKUP($A112,Datos!$F$11:$N$138,7,FALSE)</f>
        <v>0.81380221875326608</v>
      </c>
      <c r="T44" s="792">
        <f>+VLOOKUP($A112,Datos!$F$11:$N$138,5,FALSE)*1000</f>
        <v>1602.2</v>
      </c>
      <c r="U44" s="791">
        <f t="shared" si="6"/>
        <v>6660799.8800000018</v>
      </c>
      <c r="V44" s="790">
        <f t="shared" si="7"/>
        <v>0</v>
      </c>
      <c r="W44" s="777">
        <f>+VLOOKUP($A112,Datos!F$11:K$138,6,FALSE)*1000</f>
        <v>1555.4075408598158</v>
      </c>
      <c r="X44" s="1308">
        <f t="shared" si="2"/>
        <v>0</v>
      </c>
      <c r="Y44" s="789">
        <f t="shared" si="3"/>
        <v>1263.8703860094633</v>
      </c>
      <c r="Z44" s="788">
        <f>+IF(VLOOKUP($A112,Datos!$F$11:$N$138,9,FALSE)="CR",Datos!$R$5,S44)</f>
        <v>0.81380221875326608</v>
      </c>
      <c r="AA44" s="1495" t="str">
        <f>+IF(VLOOKUP($A112,Datos!$F$11:$N$138,9,FALSE)="CR","(*)","")</f>
        <v/>
      </c>
      <c r="AB44" s="762"/>
      <c r="AC44" s="760"/>
      <c r="AD44" s="760"/>
      <c r="AG44" s="1488"/>
      <c r="AI44" s="1569"/>
    </row>
    <row r="45" spans="1:35">
      <c r="A45" s="378">
        <v>92</v>
      </c>
      <c r="B45" s="378">
        <v>1.4009364400000002E-2</v>
      </c>
      <c r="C45" s="378" t="s">
        <v>1627</v>
      </c>
      <c r="D45" s="766" t="s">
        <v>563</v>
      </c>
      <c r="E45" s="1568"/>
      <c r="F45" s="703" t="str">
        <f>+VLOOKUP($A45,Datos!$F$11:$N$138,2,FALSE)</f>
        <v>C.H. HUANCHOR</v>
      </c>
      <c r="G45" s="687" t="str">
        <f>+VLOOKUP($A45,Datos!$F$11:$N$138,3,FALSE)</f>
        <v xml:space="preserve"> </v>
      </c>
      <c r="H45" s="793">
        <f>+VLOOKUP($A45,Datos!$F$11:$N$138,7,FALSE)</f>
        <v>1.4009364400000002E-2</v>
      </c>
      <c r="I45" s="792">
        <f>+VLOOKUP($A45,Datos!$F$11:$N$138,5,FALSE)*1000</f>
        <v>19632</v>
      </c>
      <c r="J45" s="791">
        <f t="shared" si="4"/>
        <v>1405297.06</v>
      </c>
      <c r="K45" s="790">
        <f t="shared" si="5"/>
        <v>1</v>
      </c>
      <c r="L45" s="777">
        <f>+VLOOKUP($A45,Datos!F$11:K$138,6,FALSE)*1000</f>
        <v>19632</v>
      </c>
      <c r="M45" s="1308">
        <f t="shared" si="0"/>
        <v>19632</v>
      </c>
      <c r="N45" s="789">
        <f t="shared" si="1"/>
        <v>15952.284379707815</v>
      </c>
      <c r="O45" s="788">
        <f>+IF(VLOOKUP($A45,Datos!$F$11:$N$138,9,FALSE)="CR",Datos!$R$5,H45)</f>
        <v>1.4009364400000002E-2</v>
      </c>
      <c r="P45" s="1495" t="str">
        <f>+IF(VLOOKUP($A45,Datos!$F$11:$N$138,9,FALSE)="CR","(*)","")</f>
        <v/>
      </c>
      <c r="Q45" s="703" t="str">
        <f>+VLOOKUP($A113,Datos!$F$11:$N$138,2,FALSE)</f>
        <v>C.T. TAPARACHI</v>
      </c>
      <c r="R45" s="687" t="str">
        <f>+VLOOKUP($A113,Datos!$F$11:$N$138,3,FALSE)</f>
        <v>MAN 4</v>
      </c>
      <c r="S45" s="793">
        <f>+VLOOKUP($A113,Datos!$F$11:$N$138,7,FALSE)</f>
        <v>0.81380221875326608</v>
      </c>
      <c r="T45" s="792">
        <f>+VLOOKUP($A113,Datos!$F$11:$N$138,5,FALSE)*1000</f>
        <v>1602.7</v>
      </c>
      <c r="U45" s="791">
        <f t="shared" si="6"/>
        <v>6662402.5800000019</v>
      </c>
      <c r="V45" s="790">
        <f t="shared" si="7"/>
        <v>0</v>
      </c>
      <c r="W45" s="777">
        <f>+VLOOKUP($A113,Datos!F$11:K$138,6,FALSE)*1000</f>
        <v>1514.9046767103277</v>
      </c>
      <c r="X45" s="1308">
        <f t="shared" si="2"/>
        <v>0</v>
      </c>
      <c r="Y45" s="789">
        <f t="shared" si="3"/>
        <v>1230.9591590786715</v>
      </c>
      <c r="Z45" s="788">
        <f>+IF(VLOOKUP($A113,Datos!$F$11:$N$138,9,FALSE)="CR",Datos!$R$5,S45)</f>
        <v>0.81380221875326608</v>
      </c>
      <c r="AA45" s="1495" t="str">
        <f>+IF(VLOOKUP($A113,Datos!$F$11:$N$138,9,FALSE)="CR","(*)","")</f>
        <v/>
      </c>
      <c r="AB45" s="762"/>
      <c r="AC45" s="760"/>
      <c r="AD45" s="760"/>
      <c r="AG45" s="1488"/>
      <c r="AI45" s="1569"/>
    </row>
    <row r="46" spans="1:35">
      <c r="A46" s="378">
        <v>8</v>
      </c>
      <c r="B46" s="378">
        <v>1.4009364400000002E-2</v>
      </c>
      <c r="C46" s="378" t="s">
        <v>1572</v>
      </c>
      <c r="D46" s="766" t="s">
        <v>563</v>
      </c>
      <c r="E46" s="1568"/>
      <c r="F46" s="703" t="str">
        <f>+VLOOKUP($A46,Datos!$F$11:$N$138,2,FALSE)</f>
        <v>C.H. HUAYLLACHO</v>
      </c>
      <c r="G46" s="687" t="str">
        <f>+VLOOKUP($A46,Datos!$F$11:$N$138,3,FALSE)</f>
        <v xml:space="preserve"> </v>
      </c>
      <c r="H46" s="793">
        <f>+VLOOKUP($A46,Datos!$F$11:$N$138,7,FALSE)</f>
        <v>1.4009364400000002E-2</v>
      </c>
      <c r="I46" s="792">
        <f>+VLOOKUP($A46,Datos!$F$11:$N$138,5,FALSE)*1000</f>
        <v>186</v>
      </c>
      <c r="J46" s="791">
        <f t="shared" si="4"/>
        <v>1405483.06</v>
      </c>
      <c r="K46" s="790">
        <f t="shared" si="5"/>
        <v>1</v>
      </c>
      <c r="L46" s="777">
        <f>+VLOOKUP($A46,Datos!F$11:K$138,6,FALSE)*1000</f>
        <v>186</v>
      </c>
      <c r="M46" s="1308">
        <f t="shared" si="0"/>
        <v>186</v>
      </c>
      <c r="N46" s="789">
        <f t="shared" si="1"/>
        <v>151.13716863415107</v>
      </c>
      <c r="O46" s="788">
        <f>+IF(VLOOKUP($A46,Datos!$F$11:$N$138,9,FALSE)="CR",Datos!$R$5,H46)</f>
        <v>1.4009364400000002E-2</v>
      </c>
      <c r="P46" s="1495" t="str">
        <f>+IF(VLOOKUP($A46,Datos!$F$11:$N$138,9,FALSE)="CR","(*)","")</f>
        <v/>
      </c>
      <c r="Q46" s="703" t="str">
        <f>+VLOOKUP($A114,Datos!$F$11:$N$138,2,FALSE)</f>
        <v>C.T. TAPARACHI</v>
      </c>
      <c r="R46" s="687" t="str">
        <f>+VLOOKUP($A114,Datos!$F$11:$N$138,3,FALSE)</f>
        <v>SKODA 1</v>
      </c>
      <c r="S46" s="793">
        <f>+VLOOKUP($A114,Datos!$F$11:$N$138,7,FALSE)</f>
        <v>0.81380221875326608</v>
      </c>
      <c r="T46" s="792">
        <f>+VLOOKUP($A114,Datos!$F$11:$N$138,5,FALSE)*1000</f>
        <v>491.8</v>
      </c>
      <c r="U46" s="791">
        <f t="shared" si="6"/>
        <v>6662894.3800000018</v>
      </c>
      <c r="V46" s="790">
        <f t="shared" si="7"/>
        <v>0</v>
      </c>
      <c r="W46" s="777">
        <f>+VLOOKUP($A114,Datos!F$11:K$138,6,FALSE)*1000</f>
        <v>486.46516594489503</v>
      </c>
      <c r="X46" s="1308">
        <f t="shared" si="2"/>
        <v>0</v>
      </c>
      <c r="Y46" s="789">
        <f t="shared" si="3"/>
        <v>395.28477322609615</v>
      </c>
      <c r="Z46" s="788">
        <f>+IF(VLOOKUP($A114,Datos!$F$11:$N$138,9,FALSE)="CR",Datos!$R$5,S46)</f>
        <v>1.926172</v>
      </c>
      <c r="AA46" s="1495" t="str">
        <f>+IF(VLOOKUP($A114,Datos!$F$11:$N$138,9,FALSE)="CR","(*)","")</f>
        <v>(*)</v>
      </c>
      <c r="AB46" s="762"/>
      <c r="AC46" s="760"/>
      <c r="AD46" s="760"/>
      <c r="AG46" s="1488"/>
      <c r="AI46" s="1569"/>
    </row>
    <row r="47" spans="1:35">
      <c r="A47" s="378">
        <v>10</v>
      </c>
      <c r="B47" s="378">
        <v>1.4009364400000002E-2</v>
      </c>
      <c r="C47" s="378" t="s">
        <v>1574</v>
      </c>
      <c r="D47" s="766" t="s">
        <v>563</v>
      </c>
      <c r="E47" s="1568"/>
      <c r="F47" s="703" t="str">
        <f>+VLOOKUP($A47,Datos!$F$11:$N$138,2,FALSE)</f>
        <v>C.H. HUINCO</v>
      </c>
      <c r="G47" s="687" t="str">
        <f>+VLOOKUP($A47,Datos!$F$11:$N$138,3,FALSE)</f>
        <v xml:space="preserve"> </v>
      </c>
      <c r="H47" s="793">
        <f>+VLOOKUP($A47,Datos!$F$11:$N$138,7,FALSE)</f>
        <v>1.4009364400000002E-2</v>
      </c>
      <c r="I47" s="792">
        <f>+VLOOKUP($A47,Datos!$F$11:$N$138,5,FALSE)*1000</f>
        <v>247340</v>
      </c>
      <c r="J47" s="791">
        <f t="shared" si="4"/>
        <v>1652823.06</v>
      </c>
      <c r="K47" s="790">
        <f t="shared" si="5"/>
        <v>1</v>
      </c>
      <c r="L47" s="777">
        <f>+VLOOKUP($A47,Datos!F$11:K$138,6,FALSE)*1000</f>
        <v>247340</v>
      </c>
      <c r="M47" s="1308">
        <f t="shared" si="0"/>
        <v>247340</v>
      </c>
      <c r="N47" s="789">
        <f t="shared" si="1"/>
        <v>200979.93166651035</v>
      </c>
      <c r="O47" s="788">
        <f>+IF(VLOOKUP($A47,Datos!$F$11:$N$138,9,FALSE)="CR",Datos!$R$5,H47)</f>
        <v>1.4009364400000002E-2</v>
      </c>
      <c r="P47" s="1495" t="str">
        <f>+IF(VLOOKUP($A47,Datos!$F$11:$N$138,9,FALSE)="CR","(*)","")</f>
        <v/>
      </c>
      <c r="Q47" s="703" t="str">
        <f>+VLOOKUP($A115,Datos!$F$11:$N$138,2,FALSE)</f>
        <v>C.T. ILO1</v>
      </c>
      <c r="R47" s="687" t="str">
        <f>+VLOOKUP($A115,Datos!$F$11:$N$138,3,FALSE)</f>
        <v>TG-2</v>
      </c>
      <c r="S47" s="793">
        <f>+VLOOKUP($A115,Datos!$F$11:$N$138,7,FALSE)</f>
        <v>0.88531585972477056</v>
      </c>
      <c r="T47" s="792">
        <f>+VLOOKUP($A115,Datos!$F$11:$N$138,5,FALSE)*1000</f>
        <v>30724.799999999999</v>
      </c>
      <c r="U47" s="791">
        <f t="shared" si="6"/>
        <v>6693619.1800000016</v>
      </c>
      <c r="V47" s="790">
        <f t="shared" si="7"/>
        <v>0</v>
      </c>
      <c r="W47" s="777">
        <f>+VLOOKUP($A115,Datos!F$11:K$138,6,FALSE)*1000</f>
        <v>30112.545663474692</v>
      </c>
      <c r="X47" s="1308">
        <f t="shared" si="2"/>
        <v>0</v>
      </c>
      <c r="Y47" s="789">
        <f t="shared" si="3"/>
        <v>24468.413397549186</v>
      </c>
      <c r="Z47" s="788">
        <f>+IF(VLOOKUP($A115,Datos!$F$11:$N$138,9,FALSE)="CR",Datos!$R$5,S47)</f>
        <v>1.926172</v>
      </c>
      <c r="AA47" s="1495" t="str">
        <f>+IF(VLOOKUP($A115,Datos!$F$11:$N$138,9,FALSE)="CR","(*)","")</f>
        <v>(*)</v>
      </c>
      <c r="AB47" s="762"/>
      <c r="AC47" s="760"/>
      <c r="AD47" s="760"/>
      <c r="AG47" s="1488"/>
      <c r="AI47" s="1569"/>
    </row>
    <row r="48" spans="1:35">
      <c r="A48" s="378">
        <v>68</v>
      </c>
      <c r="B48" s="378">
        <v>1.4009364400000002E-2</v>
      </c>
      <c r="C48" s="378" t="s">
        <v>1612</v>
      </c>
      <c r="D48" s="766" t="s">
        <v>563</v>
      </c>
      <c r="E48" s="1568"/>
      <c r="F48" s="703" t="str">
        <f>+VLOOKUP($A48,Datos!$F$11:$N$138,2,FALSE)</f>
        <v>C.H. MACHUPICCHU</v>
      </c>
      <c r="G48" s="687" t="str">
        <f>+VLOOKUP($A48,Datos!$F$11:$N$138,3,FALSE)</f>
        <v xml:space="preserve"> </v>
      </c>
      <c r="H48" s="793">
        <f>+VLOOKUP($A48,Datos!$F$11:$N$138,7,FALSE)</f>
        <v>1.4009364400000002E-2</v>
      </c>
      <c r="I48" s="792">
        <f>+VLOOKUP($A48,Datos!$F$11:$N$138,5,FALSE)*1000</f>
        <v>88800.4</v>
      </c>
      <c r="J48" s="791">
        <f t="shared" si="4"/>
        <v>1741623.46</v>
      </c>
      <c r="K48" s="790">
        <f t="shared" si="5"/>
        <v>1</v>
      </c>
      <c r="L48" s="777">
        <f>+VLOOKUP($A48,Datos!F$11:K$138,6,FALSE)*1000</f>
        <v>88800</v>
      </c>
      <c r="M48" s="1308">
        <f t="shared" si="0"/>
        <v>88800</v>
      </c>
      <c r="N48" s="789">
        <f t="shared" si="1"/>
        <v>72155.809541465671</v>
      </c>
      <c r="O48" s="788">
        <f>+IF(VLOOKUP($A48,Datos!$F$11:$N$138,9,FALSE)="CR",Datos!$R$5,H48)</f>
        <v>1.4009364400000002E-2</v>
      </c>
      <c r="P48" s="1495" t="str">
        <f>+IF(VLOOKUP($A48,Datos!$F$11:$N$138,9,FALSE)="CR","(*)","")</f>
        <v/>
      </c>
      <c r="Q48" s="703" t="str">
        <f>+VLOOKUP($A116,Datos!$F$11:$N$138,2,FALSE)</f>
        <v>C.T. BELLAVISTA</v>
      </c>
      <c r="R48" s="687" t="str">
        <f>+VLOOKUP($A116,Datos!$F$11:$N$138,3,FALSE)</f>
        <v>ALCO</v>
      </c>
      <c r="S48" s="793">
        <f>+VLOOKUP($A116,Datos!$F$11:$N$138,7,FALSE)</f>
        <v>0.91863276961829377</v>
      </c>
      <c r="T48" s="792">
        <f>+VLOOKUP($A116,Datos!$F$11:$N$138,5,FALSE)*1000</f>
        <v>1740.6</v>
      </c>
      <c r="U48" s="791">
        <f t="shared" si="6"/>
        <v>6695359.7800000012</v>
      </c>
      <c r="V48" s="790">
        <f t="shared" si="7"/>
        <v>0</v>
      </c>
      <c r="W48" s="777">
        <f>+VLOOKUP($A116,Datos!F$11:K$138,6,FALSE)*1000</f>
        <v>1678.1513193481562</v>
      </c>
      <c r="X48" s="1308">
        <f t="shared" si="2"/>
        <v>0</v>
      </c>
      <c r="Y48" s="789">
        <f t="shared" si="3"/>
        <v>1363.6077362685235</v>
      </c>
      <c r="Z48" s="788">
        <f>+IF(VLOOKUP($A116,Datos!$F$11:$N$138,9,FALSE)="CR",Datos!$R$5,S48)</f>
        <v>1.926172</v>
      </c>
      <c r="AA48" s="1495" t="str">
        <f>+IF(VLOOKUP($A116,Datos!$F$11:$N$138,9,FALSE)="CR","(*)","")</f>
        <v>(*)</v>
      </c>
      <c r="AB48" s="762"/>
      <c r="AC48" s="760"/>
      <c r="AD48" s="760"/>
      <c r="AG48" s="1488"/>
      <c r="AI48" s="1569"/>
    </row>
    <row r="49" spans="1:35">
      <c r="A49" s="378">
        <v>38</v>
      </c>
      <c r="B49" s="378">
        <v>1.4009364400000002E-2</v>
      </c>
      <c r="C49" s="378" t="s">
        <v>1593</v>
      </c>
      <c r="D49" s="766" t="s">
        <v>563</v>
      </c>
      <c r="E49" s="1568"/>
      <c r="F49" s="703" t="str">
        <f>+VLOOKUP($A49,Datos!$F$11:$N$138,2,FALSE)</f>
        <v>C.H. MALPASO</v>
      </c>
      <c r="G49" s="687" t="str">
        <f>+VLOOKUP($A49,Datos!$F$11:$N$138,3,FALSE)</f>
        <v xml:space="preserve"> </v>
      </c>
      <c r="H49" s="793">
        <f>+VLOOKUP($A49,Datos!$F$11:$N$138,7,FALSE)</f>
        <v>1.4009364400000002E-2</v>
      </c>
      <c r="I49" s="792">
        <f>+VLOOKUP($A49,Datos!$F$11:$N$138,5,FALSE)*1000</f>
        <v>48021</v>
      </c>
      <c r="J49" s="791">
        <f t="shared" si="4"/>
        <v>1789644.46</v>
      </c>
      <c r="K49" s="790">
        <f t="shared" si="5"/>
        <v>1</v>
      </c>
      <c r="L49" s="777">
        <f>+VLOOKUP($A49,Datos!F$11:K$138,6,FALSE)*1000</f>
        <v>48020.88</v>
      </c>
      <c r="M49" s="1308">
        <f t="shared" si="0"/>
        <v>48020.88</v>
      </c>
      <c r="N49" s="789">
        <f t="shared" si="1"/>
        <v>39020.106658711462</v>
      </c>
      <c r="O49" s="788">
        <f>+IF(VLOOKUP($A49,Datos!$F$11:$N$138,9,FALSE)="CR",Datos!$R$5,H49)</f>
        <v>1.4009364400000002E-2</v>
      </c>
      <c r="P49" s="1495" t="str">
        <f>+IF(VLOOKUP($A49,Datos!$F$11:$N$138,9,FALSE)="CR","(*)","")</f>
        <v/>
      </c>
      <c r="Q49" s="703" t="str">
        <f>+VLOOKUP($A117,Datos!$F$11:$N$138,2,FALSE)</f>
        <v>C.T. ILO1</v>
      </c>
      <c r="R49" s="687" t="str">
        <f>+VLOOKUP($A117,Datos!$F$11:$N$138,3,FALSE)</f>
        <v>TG-1</v>
      </c>
      <c r="S49" s="793">
        <f>+VLOOKUP($A117,Datos!$F$11:$N$138,7,FALSE)</f>
        <v>0.94865453735884175</v>
      </c>
      <c r="T49" s="792">
        <f>+VLOOKUP($A117,Datos!$F$11:$N$138,5,FALSE)*1000</f>
        <v>34928.9</v>
      </c>
      <c r="U49" s="791">
        <f t="shared" si="6"/>
        <v>6730288.6800000016</v>
      </c>
      <c r="V49" s="790">
        <f t="shared" si="7"/>
        <v>0</v>
      </c>
      <c r="W49" s="777">
        <f>+VLOOKUP($A117,Datos!F$11:K$138,6,FALSE)*1000</f>
        <v>34928.9</v>
      </c>
      <c r="X49" s="1308">
        <f t="shared" si="2"/>
        <v>0</v>
      </c>
      <c r="Y49" s="789">
        <f t="shared" si="3"/>
        <v>28382.01639519032</v>
      </c>
      <c r="Z49" s="788">
        <f>+IF(VLOOKUP($A117,Datos!$F$11:$N$138,9,FALSE)="CR",Datos!$R$5,S49)</f>
        <v>0.94865453735884175</v>
      </c>
      <c r="AA49" s="1495" t="str">
        <f>+IF(VLOOKUP($A117,Datos!$F$11:$N$138,9,FALSE)="CR","(*)","")</f>
        <v/>
      </c>
      <c r="AB49" s="762"/>
      <c r="AC49" s="760"/>
      <c r="AD49" s="760"/>
      <c r="AG49" s="1488"/>
      <c r="AI49" s="1569"/>
    </row>
    <row r="50" spans="1:35">
      <c r="A50" s="378">
        <v>42</v>
      </c>
      <c r="B50" s="378">
        <v>1.4009364400000002E-2</v>
      </c>
      <c r="C50" s="378" t="s">
        <v>1597</v>
      </c>
      <c r="D50" s="766" t="s">
        <v>563</v>
      </c>
      <c r="E50" s="1568"/>
      <c r="F50" s="703" t="str">
        <f>+VLOOKUP($A50,Datos!$F$11:$N$138,2,FALSE)</f>
        <v>C.H. MANTARO</v>
      </c>
      <c r="G50" s="687" t="str">
        <f>+VLOOKUP($A50,Datos!$F$11:$N$138,3,FALSE)</f>
        <v xml:space="preserve"> </v>
      </c>
      <c r="H50" s="793">
        <f>+VLOOKUP($A50,Datos!$F$11:$N$138,7,FALSE)</f>
        <v>1.4009364400000002E-2</v>
      </c>
      <c r="I50" s="792">
        <f>+VLOOKUP($A50,Datos!$F$11:$N$138,5,FALSE)*1000</f>
        <v>670657</v>
      </c>
      <c r="J50" s="791">
        <f t="shared" si="4"/>
        <v>2460301.46</v>
      </c>
      <c r="K50" s="790">
        <f t="shared" si="5"/>
        <v>1</v>
      </c>
      <c r="L50" s="777">
        <f>+VLOOKUP($A50,Datos!F$11:K$138,6,FALSE)*1000</f>
        <v>670656.99999999988</v>
      </c>
      <c r="M50" s="1308">
        <f t="shared" si="0"/>
        <v>670656.99999999988</v>
      </c>
      <c r="N50" s="789">
        <f t="shared" si="1"/>
        <v>544952.68873480556</v>
      </c>
      <c r="O50" s="788">
        <f>+IF(VLOOKUP($A50,Datos!$F$11:$N$138,9,FALSE)="CR",Datos!$R$5,H50)</f>
        <v>1.4009364400000002E-2</v>
      </c>
      <c r="P50" s="1495" t="str">
        <f>+IF(VLOOKUP($A50,Datos!$F$11:$N$138,9,FALSE)="CR","(*)","")</f>
        <v/>
      </c>
      <c r="Q50" s="703" t="str">
        <f>+VLOOKUP($A118,Datos!$F$11:$N$138,2,FALSE)</f>
        <v>C.T. PIURA</v>
      </c>
      <c r="R50" s="687" t="str">
        <f>+VLOOKUP($A118,Datos!$F$11:$N$138,3,FALSE)</f>
        <v>TG</v>
      </c>
      <c r="S50" s="793">
        <f>+VLOOKUP($A118,Datos!$F$11:$N$138,7,FALSE)</f>
        <v>0.95307718188159263</v>
      </c>
      <c r="T50" s="792">
        <f>+VLOOKUP($A118,Datos!$F$11:$N$138,5,FALSE)*1000</f>
        <v>16815</v>
      </c>
      <c r="U50" s="791">
        <f t="shared" ref="U50:U52" si="8">+U49+T50</f>
        <v>6747103.6800000016</v>
      </c>
      <c r="V50" s="790">
        <f t="shared" ref="V50:V52" si="9">+IF(U50&lt;=$X$81,1,IF(($X$81-U49)/T50&gt;0,($X$81-U49)/T50,0))</f>
        <v>0</v>
      </c>
      <c r="W50" s="777">
        <f>+VLOOKUP($A118,Datos!F$11:K$138,6,FALSE)*1000</f>
        <v>16169.963150645295</v>
      </c>
      <c r="X50" s="1308">
        <f t="shared" ref="X50:X52" si="10">+W50*V50</f>
        <v>0</v>
      </c>
      <c r="Y50" s="789">
        <f t="shared" ref="Y50:Y52" si="11">+W50/X$83</f>
        <v>13139.152943586487</v>
      </c>
      <c r="Z50" s="788">
        <f>+IF(VLOOKUP($A118,Datos!$F$11:$N$138,9,FALSE)="CR",Datos!$R$5,S50)</f>
        <v>0.95307718188159263</v>
      </c>
      <c r="AA50" s="1495" t="str">
        <f>+IF(VLOOKUP($A118,Datos!$F$11:$N$138,9,FALSE)="CR","(*)","")</f>
        <v/>
      </c>
      <c r="AB50" s="762"/>
      <c r="AC50" s="760"/>
      <c r="AD50" s="760"/>
      <c r="AG50" s="1488"/>
      <c r="AI50" s="1569"/>
    </row>
    <row r="51" spans="1:35">
      <c r="A51" s="378">
        <v>11</v>
      </c>
      <c r="B51" s="378">
        <v>1.4009364400000002E-2</v>
      </c>
      <c r="C51" s="378" t="s">
        <v>1575</v>
      </c>
      <c r="D51" s="766" t="s">
        <v>563</v>
      </c>
      <c r="E51" s="1568"/>
      <c r="F51" s="703" t="str">
        <f>+VLOOKUP($A51,Datos!$F$11:$N$138,2,FALSE)</f>
        <v>C.H. MATUCANA</v>
      </c>
      <c r="G51" s="687" t="str">
        <f>+VLOOKUP($A51,Datos!$F$11:$N$138,3,FALSE)</f>
        <v xml:space="preserve"> </v>
      </c>
      <c r="H51" s="793">
        <f>+VLOOKUP($A51,Datos!$F$11:$N$138,7,FALSE)</f>
        <v>1.4009364400000002E-2</v>
      </c>
      <c r="I51" s="792">
        <f>+VLOOKUP($A51,Datos!$F$11:$N$138,5,FALSE)*1000</f>
        <v>128578</v>
      </c>
      <c r="J51" s="791">
        <f t="shared" si="4"/>
        <v>2588879.46</v>
      </c>
      <c r="K51" s="790">
        <f t="shared" si="5"/>
        <v>1</v>
      </c>
      <c r="L51" s="777">
        <f>+VLOOKUP($A51,Datos!F$11:K$138,6,FALSE)*1000</f>
        <v>128577.82</v>
      </c>
      <c r="M51" s="1308">
        <f t="shared" si="0"/>
        <v>128577.82</v>
      </c>
      <c r="N51" s="789">
        <f t="shared" si="1"/>
        <v>104477.89066640603</v>
      </c>
      <c r="O51" s="788">
        <f>+IF(VLOOKUP($A51,Datos!$F$11:$N$138,9,FALSE)="CR",Datos!$R$5,H51)</f>
        <v>1.4009364400000002E-2</v>
      </c>
      <c r="P51" s="1495" t="str">
        <f>+IF(VLOOKUP($A51,Datos!$F$11:$N$138,9,FALSE)="CR","(*)","")</f>
        <v/>
      </c>
      <c r="Q51" s="703" t="str">
        <f>+VLOOKUP($A119,Datos!$F$11:$N$138,2,FALSE)</f>
        <v>C.T. CHILINA</v>
      </c>
      <c r="R51" s="687" t="str">
        <f>+VLOOKUP($A119,Datos!$F$11:$N$138,3,FALSE)</f>
        <v xml:space="preserve">C. COMBINADO </v>
      </c>
      <c r="S51" s="793">
        <f>+VLOOKUP($A119,Datos!$F$11:$N$138,7,FALSE)</f>
        <v>0.96690567506288705</v>
      </c>
      <c r="T51" s="792">
        <f>+VLOOKUP($A119,Datos!$F$11:$N$138,5,FALSE)*1000</f>
        <v>15753.7</v>
      </c>
      <c r="U51" s="791">
        <f t="shared" si="8"/>
        <v>6762857.3800000018</v>
      </c>
      <c r="V51" s="790">
        <f t="shared" si="9"/>
        <v>0</v>
      </c>
      <c r="W51" s="777">
        <f>+VLOOKUP($A119,Datos!F$11:K$138,6,FALSE)*1000</f>
        <v>15468.551033902411</v>
      </c>
      <c r="X51" s="1308">
        <f t="shared" si="10"/>
        <v>0</v>
      </c>
      <c r="Y51" s="789">
        <f t="shared" si="11"/>
        <v>12569.209710413335</v>
      </c>
      <c r="Z51" s="788">
        <f>+IF(VLOOKUP($A119,Datos!$F$11:$N$138,9,FALSE)="CR",Datos!$R$5,S51)</f>
        <v>0.96690567506288705</v>
      </c>
      <c r="AA51" s="1495" t="str">
        <f>+IF(VLOOKUP($A119,Datos!$F$11:$N$138,9,FALSE)="CR","(*)","")</f>
        <v/>
      </c>
      <c r="AC51" s="760"/>
      <c r="AD51" s="760"/>
      <c r="AG51" s="1488"/>
      <c r="AI51" s="1569"/>
    </row>
    <row r="52" spans="1:35">
      <c r="A52" s="378">
        <v>9</v>
      </c>
      <c r="B52" s="378">
        <v>1.4009364400000002E-2</v>
      </c>
      <c r="C52" s="378" t="s">
        <v>1573</v>
      </c>
      <c r="D52" s="766" t="s">
        <v>563</v>
      </c>
      <c r="E52" s="1568"/>
      <c r="F52" s="703" t="str">
        <f>+VLOOKUP($A52,Datos!$F$11:$N$138,2,FALSE)</f>
        <v>C.H. MISAPUQUIO</v>
      </c>
      <c r="G52" s="687" t="str">
        <f>+VLOOKUP($A52,Datos!$F$11:$N$138,3,FALSE)</f>
        <v xml:space="preserve"> </v>
      </c>
      <c r="H52" s="793">
        <f>+VLOOKUP($A52,Datos!$F$11:$N$138,7,FALSE)</f>
        <v>1.4009364400000002E-2</v>
      </c>
      <c r="I52" s="792">
        <f>+VLOOKUP($A52,Datos!$F$11:$N$138,5,FALSE)*1000</f>
        <v>3866</v>
      </c>
      <c r="J52" s="791">
        <f t="shared" si="4"/>
        <v>2592745.46</v>
      </c>
      <c r="K52" s="790">
        <f t="shared" si="5"/>
        <v>1</v>
      </c>
      <c r="L52" s="777">
        <f>+VLOOKUP($A52,Datos!F$11:K$138,6,FALSE)*1000</f>
        <v>3866</v>
      </c>
      <c r="M52" s="1308">
        <f t="shared" si="0"/>
        <v>3866</v>
      </c>
      <c r="N52" s="789">
        <f t="shared" si="1"/>
        <v>3141.3779244066022</v>
      </c>
      <c r="O52" s="788">
        <f>+IF(VLOOKUP($A52,Datos!$F$11:$N$138,9,FALSE)="CR",Datos!$R$5,H52)</f>
        <v>1.4009364400000002E-2</v>
      </c>
      <c r="P52" s="1495" t="str">
        <f>+IF(VLOOKUP($A52,Datos!$F$11:$N$138,9,FALSE)="CR","(*)","")</f>
        <v/>
      </c>
      <c r="Q52" s="703" t="str">
        <f>+VLOOKUP($A120,Datos!$F$11:$N$138,2,FALSE)</f>
        <v>C.T. CHIMBOTE</v>
      </c>
      <c r="R52" s="687" t="str">
        <f>+VLOOKUP($A120,Datos!$F$11:$N$138,3,FALSE)</f>
        <v>TG-3</v>
      </c>
      <c r="S52" s="793">
        <f>+VLOOKUP($A120,Datos!$F$11:$N$138,7,FALSE)</f>
        <v>1.1341941644808051</v>
      </c>
      <c r="T52" s="792">
        <f>+VLOOKUP($A120,Datos!$F$11:$N$138,5,FALSE)*1000</f>
        <v>20201.899999999998</v>
      </c>
      <c r="U52" s="791">
        <f t="shared" si="8"/>
        <v>6783059.2800000021</v>
      </c>
      <c r="V52" s="790">
        <f t="shared" si="9"/>
        <v>0</v>
      </c>
      <c r="W52" s="777">
        <f>+VLOOKUP($A120,Datos!F$11:K$138,6,FALSE)*1000</f>
        <v>19901.020767161543</v>
      </c>
      <c r="X52" s="1308">
        <f t="shared" si="10"/>
        <v>0</v>
      </c>
      <c r="Y52" s="789">
        <f t="shared" si="11"/>
        <v>16170.881353108798</v>
      </c>
      <c r="Z52" s="788">
        <f>+IF(VLOOKUP($A120,Datos!$F$11:$N$138,9,FALSE)="CR",Datos!$R$5,S52)</f>
        <v>1.926172</v>
      </c>
      <c r="AA52" s="1495" t="str">
        <f>+IF(VLOOKUP($A120,Datos!$F$11:$N$138,9,FALSE)="CR","(*)","")</f>
        <v>(*)</v>
      </c>
      <c r="AB52" s="762"/>
      <c r="AC52" s="760"/>
      <c r="AD52" s="760"/>
      <c r="AG52" s="1488"/>
      <c r="AI52" s="1569"/>
    </row>
    <row r="53" spans="1:35">
      <c r="A53" s="378">
        <v>13</v>
      </c>
      <c r="B53" s="378">
        <v>1.4009364400000002E-2</v>
      </c>
      <c r="C53" s="378" t="s">
        <v>1577</v>
      </c>
      <c r="D53" s="766" t="s">
        <v>563</v>
      </c>
      <c r="E53" s="1568"/>
      <c r="F53" s="703" t="str">
        <f>+VLOOKUP($A53,Datos!$F$11:$N$138,2,FALSE)</f>
        <v>C.H. MOYOPAMPA</v>
      </c>
      <c r="G53" s="687" t="str">
        <f>+VLOOKUP($A53,Datos!$F$11:$N$138,3,FALSE)</f>
        <v xml:space="preserve"> </v>
      </c>
      <c r="H53" s="793">
        <f>+VLOOKUP($A53,Datos!$F$11:$N$138,7,FALSE)</f>
        <v>1.4009364400000002E-2</v>
      </c>
      <c r="I53" s="792">
        <f>+VLOOKUP($A53,Datos!$F$11:$N$138,5,FALSE)*1000</f>
        <v>66127</v>
      </c>
      <c r="J53" s="791">
        <f t="shared" si="4"/>
        <v>2658872.46</v>
      </c>
      <c r="K53" s="790">
        <f t="shared" si="5"/>
        <v>1</v>
      </c>
      <c r="L53" s="777">
        <f>+VLOOKUP($A53,Datos!F$11:K$138,6,FALSE)*1000</f>
        <v>66127</v>
      </c>
      <c r="M53" s="1308">
        <f t="shared" si="0"/>
        <v>66127</v>
      </c>
      <c r="N53" s="789">
        <f t="shared" si="1"/>
        <v>53732.51371113176</v>
      </c>
      <c r="O53" s="788">
        <f>+IF(VLOOKUP($A53,Datos!$F$11:$N$138,9,FALSE)="CR",Datos!$R$5,H53)</f>
        <v>1.4009364400000002E-2</v>
      </c>
      <c r="P53" s="1495" t="str">
        <f>+IF(VLOOKUP($A53,Datos!$F$11:$N$138,9,FALSE)="CR","(*)","")</f>
        <v/>
      </c>
      <c r="Q53" s="703"/>
      <c r="R53" s="687"/>
      <c r="S53" s="793"/>
      <c r="T53" s="792"/>
      <c r="U53" s="791"/>
      <c r="V53" s="790"/>
      <c r="W53" s="777"/>
      <c r="X53" s="1308"/>
      <c r="Y53" s="789"/>
      <c r="Z53" s="788"/>
      <c r="AA53" s="1495"/>
      <c r="AB53" s="762"/>
      <c r="AC53" s="760"/>
      <c r="AD53" s="760"/>
      <c r="AG53" s="1488"/>
      <c r="AI53" s="1569"/>
    </row>
    <row r="54" spans="1:35">
      <c r="A54" s="378">
        <v>39</v>
      </c>
      <c r="B54" s="378">
        <v>1.4009364400000002E-2</v>
      </c>
      <c r="C54" s="378" t="s">
        <v>1594</v>
      </c>
      <c r="D54" s="766" t="s">
        <v>563</v>
      </c>
      <c r="E54" s="1568"/>
      <c r="F54" s="703" t="str">
        <f>+VLOOKUP($A54,Datos!$F$11:$N$138,2,FALSE)</f>
        <v>C.H. OROYA</v>
      </c>
      <c r="G54" s="687" t="str">
        <f>+VLOOKUP($A54,Datos!$F$11:$N$138,3,FALSE)</f>
        <v xml:space="preserve"> </v>
      </c>
      <c r="H54" s="793">
        <f>+VLOOKUP($A54,Datos!$F$11:$N$138,7,FALSE)</f>
        <v>1.4009364400000002E-2</v>
      </c>
      <c r="I54" s="792">
        <f>+VLOOKUP($A54,Datos!$F$11:$N$138,5,FALSE)*1000</f>
        <v>9480</v>
      </c>
      <c r="J54" s="791">
        <f t="shared" si="4"/>
        <v>2668352.46</v>
      </c>
      <c r="K54" s="790">
        <f t="shared" si="5"/>
        <v>1</v>
      </c>
      <c r="L54" s="777">
        <f>+VLOOKUP($A54,Datos!F$11:K$138,6,FALSE)*1000</f>
        <v>9480</v>
      </c>
      <c r="M54" s="1308">
        <f t="shared" si="0"/>
        <v>9480</v>
      </c>
      <c r="N54" s="789">
        <f t="shared" si="1"/>
        <v>7703.1202078051183</v>
      </c>
      <c r="O54" s="788">
        <f>+IF(VLOOKUP($A54,Datos!$F$11:$N$138,9,FALSE)="CR",Datos!$R$5,H54)</f>
        <v>1.4009364400000002E-2</v>
      </c>
      <c r="P54" s="1495" t="str">
        <f>+IF(VLOOKUP($A54,Datos!$F$11:$N$138,9,FALSE)="CR","(*)","")</f>
        <v/>
      </c>
      <c r="Q54" s="703"/>
      <c r="R54" s="687"/>
      <c r="S54" s="793"/>
      <c r="T54" s="792"/>
      <c r="U54" s="791"/>
      <c r="V54" s="790"/>
      <c r="W54" s="777"/>
      <c r="X54" s="1308"/>
      <c r="Y54" s="789"/>
      <c r="Z54" s="788"/>
      <c r="AA54" s="1495"/>
      <c r="AB54" s="762"/>
      <c r="AC54" s="760"/>
      <c r="AD54" s="760"/>
      <c r="AG54" s="1488"/>
      <c r="AI54" s="1569"/>
    </row>
    <row r="55" spans="1:35">
      <c r="A55" s="378">
        <v>40</v>
      </c>
      <c r="B55" s="378">
        <v>1.4009364400000002E-2</v>
      </c>
      <c r="C55" s="378" t="s">
        <v>1595</v>
      </c>
      <c r="D55" s="766" t="s">
        <v>563</v>
      </c>
      <c r="E55" s="1568"/>
      <c r="F55" s="703" t="str">
        <f>+VLOOKUP($A55,Datos!$F$11:$N$138,2,FALSE)</f>
        <v>C.H. PACHACHACA</v>
      </c>
      <c r="G55" s="687" t="str">
        <f>+VLOOKUP($A55,Datos!$F$11:$N$138,3,FALSE)</f>
        <v xml:space="preserve"> </v>
      </c>
      <c r="H55" s="793">
        <f>+VLOOKUP($A55,Datos!$F$11:$N$138,7,FALSE)</f>
        <v>1.4009364400000002E-2</v>
      </c>
      <c r="I55" s="792">
        <f>+VLOOKUP($A55,Datos!$F$11:$N$138,5,FALSE)*1000</f>
        <v>9650</v>
      </c>
      <c r="J55" s="791">
        <f t="shared" si="4"/>
        <v>2678002.46</v>
      </c>
      <c r="K55" s="790">
        <f t="shared" si="5"/>
        <v>1</v>
      </c>
      <c r="L55" s="777">
        <f>+VLOOKUP($A55,Datos!F$11:K$138,6,FALSE)*1000</f>
        <v>9650</v>
      </c>
      <c r="M55" s="1308">
        <f t="shared" si="0"/>
        <v>9650</v>
      </c>
      <c r="N55" s="789">
        <f t="shared" si="1"/>
        <v>7841.2563296750413</v>
      </c>
      <c r="O55" s="788">
        <f>+IF(VLOOKUP($A55,Datos!$F$11:$N$138,9,FALSE)="CR",Datos!$R$5,H55)</f>
        <v>1.4009364400000002E-2</v>
      </c>
      <c r="P55" s="1495" t="str">
        <f>+IF(VLOOKUP($A55,Datos!$F$11:$N$138,9,FALSE)="CR","(*)","")</f>
        <v/>
      </c>
      <c r="Q55" s="703"/>
      <c r="R55" s="687"/>
      <c r="S55" s="793"/>
      <c r="T55" s="792"/>
      <c r="U55" s="791"/>
      <c r="V55" s="790"/>
      <c r="W55" s="777"/>
      <c r="X55" s="1308"/>
      <c r="Y55" s="789"/>
      <c r="Z55" s="788"/>
      <c r="AA55" s="1495"/>
      <c r="AB55" s="762"/>
      <c r="AC55" s="760"/>
      <c r="AD55" s="760"/>
      <c r="AG55" s="1488"/>
      <c r="AI55" s="1569"/>
    </row>
    <row r="56" spans="1:35">
      <c r="A56" s="378">
        <v>4</v>
      </c>
      <c r="B56" s="378">
        <v>1.4009364400000002E-2</v>
      </c>
      <c r="C56" s="378" t="s">
        <v>1568</v>
      </c>
      <c r="D56" s="766" t="s">
        <v>563</v>
      </c>
      <c r="E56" s="1568"/>
      <c r="F56" s="703" t="str">
        <f>+VLOOKUP($A56,Datos!$F$11:$N$138,2,FALSE)</f>
        <v>C.H. PARIAC</v>
      </c>
      <c r="G56" s="687" t="str">
        <f>+VLOOKUP($A56,Datos!$F$11:$N$138,3,FALSE)</f>
        <v xml:space="preserve"> </v>
      </c>
      <c r="H56" s="793">
        <f>+VLOOKUP($A56,Datos!$F$11:$N$138,7,FALSE)</f>
        <v>1.4009364400000002E-2</v>
      </c>
      <c r="I56" s="792">
        <f>+VLOOKUP($A56,Datos!$F$11:$N$138,5,FALSE)*1000</f>
        <v>4951</v>
      </c>
      <c r="J56" s="791">
        <f t="shared" si="4"/>
        <v>2682953.46</v>
      </c>
      <c r="K56" s="790">
        <f t="shared" si="5"/>
        <v>1</v>
      </c>
      <c r="L56" s="777">
        <f>+VLOOKUP($A56,Datos!F$11:K$138,6,FALSE)*1000</f>
        <v>4951</v>
      </c>
      <c r="M56" s="1308">
        <f t="shared" si="0"/>
        <v>4951</v>
      </c>
      <c r="N56" s="789">
        <f t="shared" si="1"/>
        <v>4023.0114081058168</v>
      </c>
      <c r="O56" s="788">
        <f>+IF(VLOOKUP($A56,Datos!$F$11:$N$138,9,FALSE)="CR",Datos!$R$5,H56)</f>
        <v>1.4009364400000002E-2</v>
      </c>
      <c r="P56" s="1495" t="str">
        <f>+IF(VLOOKUP($A56,Datos!$F$11:$N$138,9,FALSE)="CR","(*)","")</f>
        <v/>
      </c>
      <c r="Q56" s="703"/>
      <c r="R56" s="687"/>
      <c r="S56" s="793"/>
      <c r="T56" s="792"/>
      <c r="U56" s="791"/>
      <c r="V56" s="790"/>
      <c r="W56" s="777"/>
      <c r="X56" s="1308"/>
      <c r="Y56" s="789"/>
      <c r="Z56" s="788"/>
      <c r="AA56" s="1495"/>
      <c r="AB56" s="762"/>
      <c r="AC56" s="760"/>
      <c r="AD56" s="760"/>
      <c r="AG56" s="1488"/>
      <c r="AI56" s="1569"/>
    </row>
    <row r="57" spans="1:35">
      <c r="A57" s="378">
        <v>105</v>
      </c>
      <c r="B57" s="378">
        <v>1.4009364400000002E-2</v>
      </c>
      <c r="C57" s="378" t="s">
        <v>1640</v>
      </c>
      <c r="D57" s="766" t="s">
        <v>563</v>
      </c>
      <c r="E57" s="1568"/>
      <c r="F57" s="703" t="str">
        <f>+VLOOKUP($A57,Datos!$F$11:$N$138,2,FALSE)</f>
        <v>C.H. PÍAS</v>
      </c>
      <c r="G57" s="687" t="str">
        <f>+VLOOKUP($A57,Datos!$F$11:$N$138,3,FALSE)</f>
        <v xml:space="preserve"> </v>
      </c>
      <c r="H57" s="793">
        <f>+VLOOKUP($A57,Datos!$F$11:$N$138,7,FALSE)</f>
        <v>1.4009364400000002E-2</v>
      </c>
      <c r="I57" s="792">
        <f>+VLOOKUP($A57,Datos!$F$11:$N$138,5,FALSE)*1000</f>
        <v>12600</v>
      </c>
      <c r="J57" s="791">
        <f t="shared" si="4"/>
        <v>2695553.46</v>
      </c>
      <c r="K57" s="790">
        <f t="shared" si="5"/>
        <v>1</v>
      </c>
      <c r="L57" s="777">
        <f>+VLOOKUP($A57,Datos!F$11:K$138,6,FALSE)*1000</f>
        <v>12600</v>
      </c>
      <c r="M57" s="1308">
        <f t="shared" si="0"/>
        <v>12600</v>
      </c>
      <c r="N57" s="789">
        <f t="shared" si="1"/>
        <v>10238.324326829588</v>
      </c>
      <c r="O57" s="788">
        <f>+IF(VLOOKUP($A57,Datos!$F$11:$N$138,9,FALSE)="CR",Datos!$R$5,H57)</f>
        <v>1.4009364400000002E-2</v>
      </c>
      <c r="P57" s="1495" t="str">
        <f>+IF(VLOOKUP($A57,Datos!$F$11:$N$138,9,FALSE)="CR","(*)","")</f>
        <v/>
      </c>
      <c r="Q57" s="703"/>
      <c r="R57" s="687"/>
      <c r="S57" s="793"/>
      <c r="T57" s="792"/>
      <c r="U57" s="791"/>
      <c r="V57" s="790"/>
      <c r="W57" s="777"/>
      <c r="X57" s="1308"/>
      <c r="Y57" s="789"/>
      <c r="Z57" s="788"/>
      <c r="AA57" s="1495"/>
      <c r="AB57" s="762"/>
      <c r="AC57" s="760"/>
      <c r="AD57" s="760"/>
      <c r="AG57" s="1488"/>
      <c r="AI57" s="1569"/>
    </row>
    <row r="58" spans="1:35">
      <c r="A58" s="378">
        <v>98</v>
      </c>
      <c r="B58" s="378">
        <v>1.4009364400000002E-2</v>
      </c>
      <c r="C58" s="378" t="s">
        <v>1635</v>
      </c>
      <c r="D58" s="766" t="s">
        <v>563</v>
      </c>
      <c r="E58" s="1568"/>
      <c r="F58" s="703" t="str">
        <f>+VLOOKUP($A58,Datos!$F$11:$N$138,2,FALSE)</f>
        <v>C.H. PLATANAL</v>
      </c>
      <c r="G58" s="687" t="str">
        <f>+VLOOKUP($A58,Datos!$F$11:$N$138,3,FALSE)</f>
        <v xml:space="preserve"> </v>
      </c>
      <c r="H58" s="793">
        <f>+VLOOKUP($A58,Datos!$F$11:$N$138,7,FALSE)</f>
        <v>1.4009364400000002E-2</v>
      </c>
      <c r="I58" s="792">
        <f>+VLOOKUP($A58,Datos!$F$11:$N$138,5,FALSE)*1000</f>
        <v>217383.41</v>
      </c>
      <c r="J58" s="791">
        <f t="shared" si="4"/>
        <v>2912936.87</v>
      </c>
      <c r="K58" s="790">
        <f t="shared" si="5"/>
        <v>1</v>
      </c>
      <c r="L58" s="777">
        <f>+VLOOKUP($A58,Datos!F$11:K$138,6,FALSE)*1000</f>
        <v>217383</v>
      </c>
      <c r="M58" s="1308">
        <f t="shared" si="0"/>
        <v>217383</v>
      </c>
      <c r="N58" s="789">
        <f t="shared" si="1"/>
        <v>176637.90929676162</v>
      </c>
      <c r="O58" s="788">
        <f>+IF(VLOOKUP($A58,Datos!$F$11:$N$138,9,FALSE)="CR",Datos!$R$5,H58)</f>
        <v>1.4009364400000002E-2</v>
      </c>
      <c r="P58" s="1495" t="str">
        <f>+IF(VLOOKUP($A58,Datos!$F$11:$N$138,9,FALSE)="CR","(*)","")</f>
        <v/>
      </c>
      <c r="Q58" s="703"/>
      <c r="R58" s="687"/>
      <c r="S58" s="793"/>
      <c r="T58" s="792"/>
      <c r="U58" s="791"/>
      <c r="V58" s="790"/>
      <c r="W58" s="777"/>
      <c r="X58" s="1308"/>
      <c r="Y58" s="789"/>
      <c r="Z58" s="788"/>
      <c r="AA58" s="1495"/>
      <c r="AB58" s="762"/>
      <c r="AD58" s="760"/>
      <c r="AG58" s="1488"/>
      <c r="AI58" s="1569"/>
    </row>
    <row r="59" spans="1:35">
      <c r="A59" s="378">
        <v>43</v>
      </c>
      <c r="B59" s="378">
        <v>1.4009364400000002E-2</v>
      </c>
      <c r="C59" s="378" t="s">
        <v>1598</v>
      </c>
      <c r="D59" s="766" t="s">
        <v>563</v>
      </c>
      <c r="E59" s="1568"/>
      <c r="F59" s="703" t="str">
        <f>+VLOOKUP($A59,Datos!$F$11:$N$138,2,FALSE)</f>
        <v>C.H. RESTITUCION</v>
      </c>
      <c r="G59" s="687" t="str">
        <f>+VLOOKUP($A59,Datos!$F$11:$N$138,3,FALSE)</f>
        <v xml:space="preserve"> </v>
      </c>
      <c r="H59" s="793">
        <f>+VLOOKUP($A59,Datos!$F$11:$N$138,7,FALSE)</f>
        <v>1.4009364400000002E-2</v>
      </c>
      <c r="I59" s="792">
        <f>+VLOOKUP($A59,Datos!$F$11:$N$138,5,FALSE)*1000</f>
        <v>215359</v>
      </c>
      <c r="J59" s="791">
        <f t="shared" si="4"/>
        <v>3128295.87</v>
      </c>
      <c r="K59" s="790">
        <f t="shared" si="5"/>
        <v>1</v>
      </c>
      <c r="L59" s="777">
        <f>+VLOOKUP($A59,Datos!F$11:K$138,6,FALSE)*1000</f>
        <v>215359</v>
      </c>
      <c r="M59" s="1308">
        <f t="shared" si="0"/>
        <v>215359</v>
      </c>
      <c r="N59" s="789">
        <f t="shared" si="1"/>
        <v>174993.27688108676</v>
      </c>
      <c r="O59" s="788">
        <f>+IF(VLOOKUP($A59,Datos!$F$11:$N$138,9,FALSE)="CR",Datos!$R$5,H59)</f>
        <v>1.4009364400000002E-2</v>
      </c>
      <c r="P59" s="1495" t="str">
        <f>+IF(VLOOKUP($A59,Datos!$F$11:$N$138,9,FALSE)="CR","(*)","")</f>
        <v/>
      </c>
      <c r="Q59" s="703"/>
      <c r="R59" s="687"/>
      <c r="S59" s="793"/>
      <c r="T59" s="792"/>
      <c r="U59" s="791"/>
      <c r="V59" s="790"/>
      <c r="W59" s="777"/>
      <c r="X59" s="1308"/>
      <c r="Y59" s="789"/>
      <c r="Z59" s="788"/>
      <c r="AA59" s="1495"/>
      <c r="AB59" s="762"/>
      <c r="AC59" s="760"/>
      <c r="AD59" s="760"/>
      <c r="AG59" s="1488"/>
      <c r="AI59" s="1569"/>
    </row>
    <row r="60" spans="1:35">
      <c r="A60" s="378">
        <v>6</v>
      </c>
      <c r="B60" s="378">
        <v>1.4009364400000002E-2</v>
      </c>
      <c r="C60" s="378" t="s">
        <v>1570</v>
      </c>
      <c r="D60" s="766" t="s">
        <v>563</v>
      </c>
      <c r="E60" s="1568"/>
      <c r="F60" s="703" t="str">
        <f>+VLOOKUP($A60,Datos!$F$11:$N$138,2,FALSE)</f>
        <v>C.H. SAN ANTONIO</v>
      </c>
      <c r="G60" s="687" t="str">
        <f>+VLOOKUP($A60,Datos!$F$11:$N$138,3,FALSE)</f>
        <v xml:space="preserve"> </v>
      </c>
      <c r="H60" s="793">
        <f>+VLOOKUP($A60,Datos!$F$11:$N$138,7,FALSE)</f>
        <v>1.4009364400000002E-2</v>
      </c>
      <c r="I60" s="792">
        <f>+VLOOKUP($A60,Datos!$F$11:$N$138,5,FALSE)*1000</f>
        <v>580</v>
      </c>
      <c r="J60" s="791">
        <f t="shared" si="4"/>
        <v>3128875.87</v>
      </c>
      <c r="K60" s="790">
        <f t="shared" si="5"/>
        <v>1</v>
      </c>
      <c r="L60" s="777">
        <f>+VLOOKUP($A60,Datos!F$11:K$138,6,FALSE)*1000</f>
        <v>580</v>
      </c>
      <c r="M60" s="1308">
        <f t="shared" si="0"/>
        <v>580</v>
      </c>
      <c r="N60" s="789">
        <f t="shared" si="1"/>
        <v>471.28794520326676</v>
      </c>
      <c r="O60" s="788">
        <f>+IF(VLOOKUP($A60,Datos!$F$11:$N$138,9,FALSE)="CR",Datos!$R$5,H60)</f>
        <v>1.4009364400000002E-2</v>
      </c>
      <c r="P60" s="1495" t="str">
        <f>+IF(VLOOKUP($A60,Datos!$F$11:$N$138,9,FALSE)="CR","(*)","")</f>
        <v/>
      </c>
      <c r="Q60" s="703"/>
      <c r="R60" s="687"/>
      <c r="S60" s="793"/>
      <c r="T60" s="792"/>
      <c r="U60" s="791"/>
      <c r="V60" s="790"/>
      <c r="W60" s="777"/>
      <c r="X60" s="1308"/>
      <c r="Y60" s="789"/>
      <c r="Z60" s="788"/>
      <c r="AA60" s="1495"/>
      <c r="AB60" s="762"/>
      <c r="AC60" s="760"/>
      <c r="AD60" s="760"/>
      <c r="AG60" s="1488"/>
      <c r="AI60" s="1569"/>
    </row>
    <row r="61" spans="1:35">
      <c r="A61" s="378">
        <v>69</v>
      </c>
      <c r="B61" s="378">
        <v>1.4009364400000002E-2</v>
      </c>
      <c r="C61" s="378" t="s">
        <v>1613</v>
      </c>
      <c r="D61" s="766" t="s">
        <v>563</v>
      </c>
      <c r="E61" s="1568"/>
      <c r="F61" s="703" t="str">
        <f>+VLOOKUP($A61,Datos!$F$11:$N$138,2,FALSE)</f>
        <v>C.H. SAN GABAN II</v>
      </c>
      <c r="G61" s="687" t="str">
        <f>+VLOOKUP($A61,Datos!$F$11:$N$138,3,FALSE)</f>
        <v xml:space="preserve"> </v>
      </c>
      <c r="H61" s="793">
        <f>+VLOOKUP($A61,Datos!$F$11:$N$138,7,FALSE)</f>
        <v>1.4009364400000002E-2</v>
      </c>
      <c r="I61" s="792">
        <f>+VLOOKUP($A61,Datos!$F$11:$N$138,5,FALSE)*1000</f>
        <v>113098</v>
      </c>
      <c r="J61" s="791">
        <f t="shared" si="4"/>
        <v>3241973.87</v>
      </c>
      <c r="K61" s="790">
        <f t="shared" si="5"/>
        <v>1</v>
      </c>
      <c r="L61" s="777">
        <f>+VLOOKUP($A61,Datos!F$11:K$138,6,FALSE)*1000</f>
        <v>113098</v>
      </c>
      <c r="M61" s="1308">
        <f t="shared" si="0"/>
        <v>113098</v>
      </c>
      <c r="N61" s="789">
        <f t="shared" si="1"/>
        <v>91899.524183791495</v>
      </c>
      <c r="O61" s="788">
        <f>+IF(VLOOKUP($A61,Datos!$F$11:$N$138,9,FALSE)="CR",Datos!$R$5,H61)</f>
        <v>1.4009364400000002E-2</v>
      </c>
      <c r="P61" s="1495" t="str">
        <f>+IF(VLOOKUP($A61,Datos!$F$11:$N$138,9,FALSE)="CR","(*)","")</f>
        <v/>
      </c>
      <c r="Q61" s="703"/>
      <c r="R61" s="687"/>
      <c r="S61" s="793"/>
      <c r="T61" s="792"/>
      <c r="U61" s="791"/>
      <c r="V61" s="790"/>
      <c r="W61" s="777"/>
      <c r="X61" s="1308"/>
      <c r="Y61" s="789"/>
      <c r="Z61" s="788"/>
      <c r="AA61" s="1495"/>
      <c r="AB61" s="762"/>
      <c r="AC61" s="760"/>
      <c r="AD61" s="760"/>
      <c r="AG61" s="1488"/>
      <c r="AI61" s="1569"/>
    </row>
    <row r="62" spans="1:35">
      <c r="A62" s="378">
        <v>7</v>
      </c>
      <c r="B62" s="378">
        <v>1.4009364400000002E-2</v>
      </c>
      <c r="C62" s="378" t="s">
        <v>1571</v>
      </c>
      <c r="D62" s="766" t="s">
        <v>563</v>
      </c>
      <c r="E62" s="1568"/>
      <c r="F62" s="703" t="str">
        <f>+VLOOKUP($A62,Datos!$F$11:$N$138,2,FALSE)</f>
        <v>C.H. SAN IGNACIO</v>
      </c>
      <c r="G62" s="687" t="str">
        <f>+VLOOKUP($A62,Datos!$F$11:$N$138,3,FALSE)</f>
        <v xml:space="preserve"> </v>
      </c>
      <c r="H62" s="793">
        <f>+VLOOKUP($A62,Datos!$F$11:$N$138,7,FALSE)</f>
        <v>1.4009364400000002E-2</v>
      </c>
      <c r="I62" s="792">
        <f>+VLOOKUP($A62,Datos!$F$11:$N$138,5,FALSE)*1000</f>
        <v>422</v>
      </c>
      <c r="J62" s="791">
        <f t="shared" si="4"/>
        <v>3242395.87</v>
      </c>
      <c r="K62" s="790">
        <f t="shared" si="5"/>
        <v>1</v>
      </c>
      <c r="L62" s="777">
        <f>+VLOOKUP($A62,Datos!F$11:K$138,6,FALSE)*1000</f>
        <v>422</v>
      </c>
      <c r="M62" s="1308">
        <f t="shared" si="0"/>
        <v>422</v>
      </c>
      <c r="N62" s="789">
        <f t="shared" si="1"/>
        <v>342.90260840651479</v>
      </c>
      <c r="O62" s="788">
        <f>+IF(VLOOKUP($A62,Datos!$F$11:$N$138,9,FALSE)="CR",Datos!$R$5,H62)</f>
        <v>1.4009364400000002E-2</v>
      </c>
      <c r="P62" s="1495" t="str">
        <f>+IF(VLOOKUP($A62,Datos!$F$11:$N$138,9,FALSE)="CR","(*)","")</f>
        <v/>
      </c>
      <c r="Q62" s="703"/>
      <c r="R62" s="687"/>
      <c r="S62" s="793"/>
      <c r="T62" s="792"/>
      <c r="U62" s="791"/>
      <c r="V62" s="790"/>
      <c r="W62" s="777"/>
      <c r="X62" s="1308"/>
      <c r="Y62" s="789"/>
      <c r="Z62" s="788"/>
      <c r="AA62" s="1495"/>
      <c r="AB62" s="762"/>
      <c r="AC62" s="760"/>
      <c r="AD62" s="760"/>
      <c r="AG62" s="1488"/>
      <c r="AI62" s="1569"/>
    </row>
    <row r="63" spans="1:35">
      <c r="A63" s="378">
        <v>15</v>
      </c>
      <c r="B63" s="378">
        <v>1.4009364400000002E-2</v>
      </c>
      <c r="C63" s="378" t="s">
        <v>1579</v>
      </c>
      <c r="D63" s="766" t="s">
        <v>563</v>
      </c>
      <c r="E63" s="1568"/>
      <c r="F63" s="703" t="str">
        <f>+VLOOKUP($A63,Datos!$F$11:$N$138,2,FALSE)</f>
        <v>C.H. YANANGO</v>
      </c>
      <c r="G63" s="687" t="str">
        <f>+VLOOKUP($A63,Datos!$F$11:$N$138,3,FALSE)</f>
        <v xml:space="preserve"> </v>
      </c>
      <c r="H63" s="793">
        <f>+VLOOKUP($A63,Datos!$F$11:$N$138,7,FALSE)</f>
        <v>1.4009364400000002E-2</v>
      </c>
      <c r="I63" s="792">
        <f>+VLOOKUP($A63,Datos!$F$11:$N$138,5,FALSE)*1000</f>
        <v>42607</v>
      </c>
      <c r="J63" s="791">
        <f t="shared" si="4"/>
        <v>3285002.87</v>
      </c>
      <c r="K63" s="790">
        <f t="shared" si="5"/>
        <v>1</v>
      </c>
      <c r="L63" s="777">
        <f>+VLOOKUP($A63,Datos!F$11:K$138,6,FALSE)*1000</f>
        <v>14487</v>
      </c>
      <c r="M63" s="1308">
        <f t="shared" si="0"/>
        <v>14487</v>
      </c>
      <c r="N63" s="789">
        <f t="shared" si="1"/>
        <v>11771.635279585733</v>
      </c>
      <c r="O63" s="788">
        <f>+IF(VLOOKUP($A63,Datos!$F$11:$N$138,9,FALSE)="CR",Datos!$R$5,H63)</f>
        <v>1.4009364400000002E-2</v>
      </c>
      <c r="P63" s="1495" t="str">
        <f>+IF(VLOOKUP($A63,Datos!$F$11:$N$138,9,FALSE)="CR","(*)","")</f>
        <v/>
      </c>
      <c r="Q63" s="703"/>
      <c r="R63" s="687"/>
      <c r="S63" s="793"/>
      <c r="T63" s="792"/>
      <c r="U63" s="791"/>
      <c r="V63" s="790"/>
      <c r="W63" s="777"/>
      <c r="X63" s="1308"/>
      <c r="Y63" s="789"/>
      <c r="Z63" s="788"/>
      <c r="AA63" s="1495"/>
      <c r="AB63" s="762"/>
      <c r="AC63" s="760"/>
      <c r="AD63" s="760"/>
      <c r="AG63" s="1488"/>
      <c r="AI63" s="1569"/>
    </row>
    <row r="64" spans="1:35">
      <c r="A64" s="378">
        <v>41</v>
      </c>
      <c r="B64" s="378">
        <v>1.4009364400000002E-2</v>
      </c>
      <c r="C64" s="378" t="s">
        <v>1596</v>
      </c>
      <c r="D64" s="766" t="s">
        <v>563</v>
      </c>
      <c r="E64" s="1568"/>
      <c r="F64" s="703" t="str">
        <f>+VLOOKUP($A64,Datos!$F$11:$N$138,2,FALSE)</f>
        <v>C.H. YAUPI</v>
      </c>
      <c r="G64" s="687" t="str">
        <f>+VLOOKUP($A64,Datos!$F$11:$N$138,3,FALSE)</f>
        <v xml:space="preserve"> </v>
      </c>
      <c r="H64" s="793">
        <f>+VLOOKUP($A64,Datos!$F$11:$N$138,7,FALSE)</f>
        <v>1.4009364400000002E-2</v>
      </c>
      <c r="I64" s="792">
        <f>+VLOOKUP($A64,Datos!$F$11:$N$138,5,FALSE)*1000</f>
        <v>112679</v>
      </c>
      <c r="J64" s="791">
        <f t="shared" si="4"/>
        <v>3397681.87</v>
      </c>
      <c r="K64" s="790">
        <f t="shared" si="5"/>
        <v>1</v>
      </c>
      <c r="L64" s="777">
        <f>+VLOOKUP($A64,Datos!F$11:K$138,6,FALSE)*1000</f>
        <v>112679</v>
      </c>
      <c r="M64" s="1308">
        <f t="shared" si="0"/>
        <v>112679</v>
      </c>
      <c r="N64" s="789">
        <f t="shared" si="1"/>
        <v>91559.05927165327</v>
      </c>
      <c r="O64" s="788">
        <f>+IF(VLOOKUP($A64,Datos!$F$11:$N$138,9,FALSE)="CR",Datos!$R$5,H64)</f>
        <v>1.4009364400000002E-2</v>
      </c>
      <c r="P64" s="1495" t="str">
        <f>+IF(VLOOKUP($A64,Datos!$F$11:$N$138,9,FALSE)="CR","(*)","")</f>
        <v/>
      </c>
      <c r="Q64" s="703"/>
      <c r="R64" s="687"/>
      <c r="S64" s="793"/>
      <c r="T64" s="792"/>
      <c r="U64" s="791"/>
      <c r="V64" s="790"/>
      <c r="W64" s="777"/>
      <c r="X64" s="1308"/>
      <c r="Y64" s="789"/>
      <c r="Z64" s="788"/>
      <c r="AA64" s="1495"/>
      <c r="AB64" s="762"/>
      <c r="AC64" s="760"/>
      <c r="AD64" s="760"/>
      <c r="AG64" s="1488"/>
      <c r="AI64" s="1569"/>
    </row>
    <row r="65" spans="1:35">
      <c r="A65" s="378">
        <v>88</v>
      </c>
      <c r="B65" s="378">
        <v>1.4009364400000002E-2</v>
      </c>
      <c r="C65" s="378" t="s">
        <v>1625</v>
      </c>
      <c r="D65" s="766" t="s">
        <v>563</v>
      </c>
      <c r="E65" s="1568"/>
      <c r="F65" s="703" t="str">
        <f>+VLOOKUP($A65,Datos!$F$11:$N$138,2,FALSE)</f>
        <v>C.H. YUNCAN</v>
      </c>
      <c r="G65" s="687" t="str">
        <f>+VLOOKUP($A65,Datos!$F$11:$N$138,3,FALSE)</f>
        <v xml:space="preserve"> </v>
      </c>
      <c r="H65" s="793">
        <f>+VLOOKUP($A65,Datos!$F$11:$N$138,7,FALSE)</f>
        <v>1.4009364400000002E-2</v>
      </c>
      <c r="I65" s="792">
        <f>+VLOOKUP($A65,Datos!$F$11:$N$138,5,FALSE)*1000</f>
        <v>136760</v>
      </c>
      <c r="J65" s="791">
        <f t="shared" si="4"/>
        <v>3534441.87</v>
      </c>
      <c r="K65" s="790">
        <f t="shared" si="5"/>
        <v>1</v>
      </c>
      <c r="L65" s="777">
        <f>+VLOOKUP($A65,Datos!F$11:K$138,6,FALSE)*1000</f>
        <v>136760</v>
      </c>
      <c r="M65" s="1308">
        <f t="shared" si="0"/>
        <v>136760</v>
      </c>
      <c r="N65" s="789">
        <f t="shared" si="1"/>
        <v>111126.44721723924</v>
      </c>
      <c r="O65" s="788">
        <f>+IF(VLOOKUP($A65,Datos!$F$11:$N$138,9,FALSE)="CR",Datos!$R$5,H65)</f>
        <v>1.4009364400000002E-2</v>
      </c>
      <c r="P65" s="1495" t="str">
        <f>+IF(VLOOKUP($A65,Datos!$F$11:$N$138,9,FALSE)="CR","(*)","")</f>
        <v/>
      </c>
      <c r="Q65" s="703"/>
      <c r="R65" s="687"/>
      <c r="S65" s="793"/>
      <c r="T65" s="792"/>
      <c r="U65" s="791"/>
      <c r="V65" s="790"/>
      <c r="W65" s="777"/>
      <c r="X65" s="1308"/>
      <c r="Y65" s="789"/>
      <c r="Z65" s="788"/>
      <c r="AA65" s="1495"/>
      <c r="AB65" s="762"/>
      <c r="AC65" s="760"/>
      <c r="AD65" s="760"/>
      <c r="AG65" s="1488"/>
      <c r="AI65" s="1569"/>
    </row>
    <row r="66" spans="1:35">
      <c r="A66" s="378">
        <v>27</v>
      </c>
      <c r="B66" s="378">
        <v>1.5397304596460002E-2</v>
      </c>
      <c r="C66" s="378" t="s">
        <v>1588</v>
      </c>
      <c r="D66" s="766" t="s">
        <v>563</v>
      </c>
      <c r="E66" s="1568"/>
      <c r="F66" s="703" t="str">
        <f>+VLOOKUP($A66,Datos!$F$11:$N$138,2,FALSE)</f>
        <v>C.H. CAÑON DEL PATO</v>
      </c>
      <c r="G66" s="687" t="str">
        <f>+VLOOKUP($A66,Datos!$F$11:$N$138,3,FALSE)</f>
        <v xml:space="preserve"> </v>
      </c>
      <c r="H66" s="793">
        <f>+VLOOKUP($A66,Datos!$F$11:$N$138,7,FALSE)</f>
        <v>1.5397304596460002E-2</v>
      </c>
      <c r="I66" s="792">
        <f>+VLOOKUP($A66,Datos!$F$11:$N$138,5,FALSE)*1000</f>
        <v>263491</v>
      </c>
      <c r="J66" s="791">
        <f t="shared" si="4"/>
        <v>3797932.87</v>
      </c>
      <c r="K66" s="790">
        <f t="shared" si="5"/>
        <v>1</v>
      </c>
      <c r="L66" s="777">
        <f>+VLOOKUP($A66,Datos!F$11:K$138,6,FALSE)*1000</f>
        <v>259334</v>
      </c>
      <c r="M66" s="1308">
        <f t="shared" si="0"/>
        <v>259334</v>
      </c>
      <c r="N66" s="789">
        <f t="shared" si="1"/>
        <v>210725.8413471448</v>
      </c>
      <c r="O66" s="788">
        <f>+IF(VLOOKUP($A66,Datos!$F$11:$N$138,9,FALSE)="CR",Datos!$R$5,H66)</f>
        <v>1.5397304596460002E-2</v>
      </c>
      <c r="P66" s="1495" t="str">
        <f>+IF(VLOOKUP($A66,Datos!$F$11:$N$138,9,FALSE)="CR","(*)","")</f>
        <v/>
      </c>
      <c r="Q66" s="703"/>
      <c r="R66" s="687"/>
      <c r="S66" s="793"/>
      <c r="T66" s="792"/>
      <c r="U66" s="791"/>
      <c r="V66" s="790"/>
      <c r="W66" s="777"/>
      <c r="X66" s="1308"/>
      <c r="Y66" s="789"/>
      <c r="Z66" s="788"/>
      <c r="AA66" s="1495"/>
      <c r="AB66" s="762"/>
      <c r="AC66" s="760"/>
      <c r="AD66" s="760"/>
      <c r="AG66" s="1488"/>
      <c r="AI66" s="1569"/>
    </row>
    <row r="67" spans="1:35">
      <c r="A67" s="378">
        <v>61</v>
      </c>
      <c r="B67" s="378">
        <v>1.6172650018362471E-2</v>
      </c>
      <c r="C67" s="378" t="s">
        <v>1610</v>
      </c>
      <c r="D67" s="766" t="s">
        <v>555</v>
      </c>
      <c r="E67" s="1568"/>
      <c r="F67" s="703" t="str">
        <f>+VLOOKUP($A67,Datos!$F$11:$N$138,2,FALSE)</f>
        <v>C.T. PISCO</v>
      </c>
      <c r="G67" s="687" t="str">
        <f>+VLOOKUP($A67,Datos!$F$11:$N$138,3,FALSE)</f>
        <v>TG-1</v>
      </c>
      <c r="H67" s="793">
        <f>+VLOOKUP($A67,Datos!$F$11:$N$138,7,FALSE)</f>
        <v>1.6172650018362471E-2</v>
      </c>
      <c r="I67" s="792">
        <f>+VLOOKUP($A67,Datos!$F$11:$N$138,5,FALSE)*1000</f>
        <v>35376</v>
      </c>
      <c r="J67" s="791">
        <f t="shared" si="4"/>
        <v>3833308.87</v>
      </c>
      <c r="K67" s="790">
        <f t="shared" si="5"/>
        <v>1</v>
      </c>
      <c r="L67" s="777">
        <f>+VLOOKUP($A67,Datos!F$11:K$138,6,FALSE)*1000</f>
        <v>33965.465055096036</v>
      </c>
      <c r="M67" s="1308">
        <f t="shared" si="0"/>
        <v>33965.465055096036</v>
      </c>
      <c r="N67" s="789">
        <f t="shared" si="1"/>
        <v>27599.162471878572</v>
      </c>
      <c r="O67" s="788">
        <f>+IF(VLOOKUP($A67,Datos!$F$11:$N$138,9,FALSE)="CR",Datos!$R$5,H67)</f>
        <v>1.926172</v>
      </c>
      <c r="P67" s="1495" t="str">
        <f>+IF(VLOOKUP($A67,Datos!$F$11:$N$138,9,FALSE)="CR","(*)","")</f>
        <v>(*)</v>
      </c>
      <c r="Q67" s="703"/>
      <c r="R67" s="687"/>
      <c r="S67" s="793"/>
      <c r="T67" s="792"/>
      <c r="U67" s="791"/>
      <c r="V67" s="790"/>
      <c r="W67" s="777"/>
      <c r="X67" s="1308"/>
      <c r="Y67" s="789"/>
      <c r="Z67" s="788"/>
      <c r="AA67" s="1495"/>
      <c r="AB67" s="762"/>
      <c r="AC67" s="760"/>
      <c r="AD67" s="760"/>
      <c r="AG67" s="1488"/>
      <c r="AI67" s="1569"/>
    </row>
    <row r="68" spans="1:35">
      <c r="A68" s="378">
        <v>62</v>
      </c>
      <c r="B68" s="378">
        <v>1.6206482890370404E-2</v>
      </c>
      <c r="C68" s="378" t="s">
        <v>1610</v>
      </c>
      <c r="D68" s="766" t="s">
        <v>559</v>
      </c>
      <c r="E68" s="1568"/>
      <c r="F68" s="703" t="str">
        <f>+VLOOKUP($A68,Datos!$F$11:$N$138,2,FALSE)</f>
        <v>C.T. PISCO</v>
      </c>
      <c r="G68" s="687" t="str">
        <f>+VLOOKUP($A68,Datos!$F$11:$N$138,3,FALSE)</f>
        <v>TG-2</v>
      </c>
      <c r="H68" s="793">
        <f>+VLOOKUP($A68,Datos!$F$11:$N$138,7,FALSE)</f>
        <v>1.6206482890370404E-2</v>
      </c>
      <c r="I68" s="792">
        <f>+VLOOKUP($A68,Datos!$F$11:$N$138,5,FALSE)*1000</f>
        <v>35285</v>
      </c>
      <c r="J68" s="791">
        <f t="shared" si="4"/>
        <v>3868593.87</v>
      </c>
      <c r="K68" s="790">
        <f t="shared" si="5"/>
        <v>1</v>
      </c>
      <c r="L68" s="777">
        <f>+VLOOKUP($A68,Datos!F$11:K$138,6,FALSE)*1000</f>
        <v>34394.618052785343</v>
      </c>
      <c r="M68" s="1308">
        <f t="shared" si="0"/>
        <v>34394.618052785343</v>
      </c>
      <c r="N68" s="789">
        <f t="shared" si="1"/>
        <v>27947.877358876533</v>
      </c>
      <c r="O68" s="788">
        <f>+IF(VLOOKUP($A68,Datos!$F$11:$N$138,9,FALSE)="CR",Datos!$R$5,H68)</f>
        <v>1.6206482890370404E-2</v>
      </c>
      <c r="P68" s="1495" t="str">
        <f>+IF(VLOOKUP($A68,Datos!$F$11:$N$138,9,FALSE)="CR","(*)","")</f>
        <v/>
      </c>
      <c r="Q68" s="703"/>
      <c r="R68" s="687"/>
      <c r="S68" s="793"/>
      <c r="T68" s="792"/>
      <c r="U68" s="791"/>
      <c r="V68" s="790"/>
      <c r="W68" s="777"/>
      <c r="X68" s="1308"/>
      <c r="Y68" s="789"/>
      <c r="Z68" s="788"/>
      <c r="AA68" s="1495"/>
      <c r="AB68" s="762"/>
      <c r="AC68" s="760"/>
      <c r="AD68" s="760"/>
      <c r="AG68" s="1488"/>
      <c r="AI68" s="1569"/>
    </row>
    <row r="69" spans="1:35">
      <c r="A69" s="378">
        <v>77</v>
      </c>
      <c r="B69" s="378">
        <v>2.709507682124216E-2</v>
      </c>
      <c r="C69" s="378" t="s">
        <v>1618</v>
      </c>
      <c r="D69" s="766" t="s">
        <v>1619</v>
      </c>
      <c r="E69" s="1568"/>
      <c r="F69" s="703" t="str">
        <f>+VLOOKUP($A69,Datos!$F$11:$N$138,2,FALSE)</f>
        <v>C.T. INDEPENDENCIA</v>
      </c>
      <c r="G69" s="687" t="str">
        <f>+VLOOKUP($A69,Datos!$F$11:$N$138,3,FALSE)</f>
        <v>WARTSILA 1</v>
      </c>
      <c r="H69" s="793">
        <f>+VLOOKUP($A69,Datos!$F$11:$N$138,7,FALSE)</f>
        <v>2.709507682124216E-2</v>
      </c>
      <c r="I69" s="792">
        <f>+VLOOKUP($A69,Datos!$F$11:$N$138,5,FALSE)*1000</f>
        <v>5742</v>
      </c>
      <c r="J69" s="791">
        <f t="shared" si="4"/>
        <v>3874335.87</v>
      </c>
      <c r="K69" s="790">
        <f t="shared" si="5"/>
        <v>1</v>
      </c>
      <c r="L69" s="777">
        <f>+VLOOKUP($A69,Datos!F$11:K$138,6,FALSE)*1000</f>
        <v>5705.5650323375421</v>
      </c>
      <c r="M69" s="1308">
        <f t="shared" si="0"/>
        <v>5705.5650323375421</v>
      </c>
      <c r="N69" s="789">
        <f t="shared" si="1"/>
        <v>4636.1448626102938</v>
      </c>
      <c r="O69" s="788">
        <f>+IF(VLOOKUP($A69,Datos!$F$11:$N$138,9,FALSE)="CR",Datos!$R$5,H69)</f>
        <v>2.709507682124216E-2</v>
      </c>
      <c r="P69" s="1495" t="str">
        <f>+IF(VLOOKUP($A69,Datos!$F$11:$N$138,9,FALSE)="CR","(*)","")</f>
        <v/>
      </c>
      <c r="Q69" s="703"/>
      <c r="R69" s="687"/>
      <c r="S69" s="793"/>
      <c r="T69" s="792"/>
      <c r="U69" s="791"/>
      <c r="V69" s="790"/>
      <c r="W69" s="777"/>
      <c r="X69" s="1308"/>
      <c r="Y69" s="789"/>
      <c r="Z69" s="788"/>
      <c r="AA69" s="1495"/>
      <c r="AB69" s="762"/>
      <c r="AC69" s="760"/>
      <c r="AD69" s="760"/>
      <c r="AG69" s="1488"/>
      <c r="AI69" s="1569"/>
    </row>
    <row r="70" spans="1:35">
      <c r="A70" s="378">
        <v>78</v>
      </c>
      <c r="B70" s="378">
        <v>2.709507682124216E-2</v>
      </c>
      <c r="C70" s="378" t="s">
        <v>1618</v>
      </c>
      <c r="D70" s="766" t="s">
        <v>1620</v>
      </c>
      <c r="E70" s="1568"/>
      <c r="F70" s="703" t="str">
        <f>+VLOOKUP($A70,Datos!$F$11:$N$138,2,FALSE)</f>
        <v>C.T. INDEPENDENCIA</v>
      </c>
      <c r="G70" s="687" t="str">
        <f>+VLOOKUP($A70,Datos!$F$11:$N$138,3,FALSE)</f>
        <v>WARTSILA 2</v>
      </c>
      <c r="H70" s="793">
        <f>+VLOOKUP($A70,Datos!$F$11:$N$138,7,FALSE)</f>
        <v>2.709507682124216E-2</v>
      </c>
      <c r="I70" s="792">
        <f>+VLOOKUP($A70,Datos!$F$11:$N$138,5,FALSE)*1000</f>
        <v>5750</v>
      </c>
      <c r="J70" s="791">
        <f t="shared" si="4"/>
        <v>3880085.87</v>
      </c>
      <c r="K70" s="790">
        <f t="shared" si="5"/>
        <v>1</v>
      </c>
      <c r="L70" s="777">
        <f>+VLOOKUP($A70,Datos!F$11:K$138,6,FALSE)*1000</f>
        <v>5636.2213404037966</v>
      </c>
      <c r="M70" s="1308">
        <f t="shared" si="0"/>
        <v>5636.2213404037966</v>
      </c>
      <c r="N70" s="789">
        <f t="shared" si="1"/>
        <v>4579.7985762581156</v>
      </c>
      <c r="O70" s="788">
        <f>+IF(VLOOKUP($A70,Datos!$F$11:$N$138,9,FALSE)="CR",Datos!$R$5,H70)</f>
        <v>2.709507682124216E-2</v>
      </c>
      <c r="P70" s="1495" t="str">
        <f>+IF(VLOOKUP($A70,Datos!$F$11:$N$138,9,FALSE)="CR","(*)","")</f>
        <v/>
      </c>
      <c r="Q70" s="695" t="s">
        <v>369</v>
      </c>
      <c r="R70" s="807"/>
      <c r="S70" s="804"/>
      <c r="T70" s="806">
        <f>SUM(I10:I77)+SUM(T10:T69)</f>
        <v>6783059.2800000003</v>
      </c>
      <c r="U70" s="805"/>
      <c r="V70" s="804"/>
      <c r="W70" s="803">
        <f>SUM(L10:L77)+SUM(W10:W69)</f>
        <v>6575447.3902528314</v>
      </c>
      <c r="X70" s="802">
        <f>SUM(M10:M77)+SUM(X10:X69)</f>
        <v>6250893.5990913184</v>
      </c>
      <c r="Y70" s="801">
        <f>SUM(N10:N77)+SUM(Y10:Y69)</f>
        <v>5342981.1885248953</v>
      </c>
      <c r="Z70" s="800"/>
      <c r="AA70" s="1495"/>
      <c r="AB70" s="762"/>
      <c r="AC70" s="760"/>
      <c r="AD70" s="760"/>
      <c r="AG70" s="1488"/>
      <c r="AI70" s="1569"/>
    </row>
    <row r="71" spans="1:35">
      <c r="A71" s="378">
        <v>79</v>
      </c>
      <c r="B71" s="378">
        <v>2.709507682124216E-2</v>
      </c>
      <c r="C71" s="378" t="s">
        <v>1618</v>
      </c>
      <c r="D71" s="766" t="s">
        <v>1621</v>
      </c>
      <c r="E71" s="1568"/>
      <c r="F71" s="703" t="str">
        <f>+VLOOKUP($A71,Datos!$F$11:$N$138,2,FALSE)</f>
        <v>C.T. INDEPENDENCIA</v>
      </c>
      <c r="G71" s="687" t="str">
        <f>+VLOOKUP($A71,Datos!$F$11:$N$138,3,FALSE)</f>
        <v>WARTSILA 3</v>
      </c>
      <c r="H71" s="793">
        <f>+VLOOKUP($A71,Datos!$F$11:$N$138,7,FALSE)</f>
        <v>2.709507682124216E-2</v>
      </c>
      <c r="I71" s="792">
        <f>+VLOOKUP($A71,Datos!$F$11:$N$138,5,FALSE)*1000</f>
        <v>5741</v>
      </c>
      <c r="J71" s="791">
        <f t="shared" si="4"/>
        <v>3885826.87</v>
      </c>
      <c r="K71" s="790">
        <f t="shared" si="5"/>
        <v>1</v>
      </c>
      <c r="L71" s="777">
        <f>+VLOOKUP($A71,Datos!F$11:K$138,6,FALSE)*1000</f>
        <v>5696.8392484121696</v>
      </c>
      <c r="M71" s="1308">
        <f t="shared" si="0"/>
        <v>5696.8392484121696</v>
      </c>
      <c r="N71" s="789">
        <f t="shared" si="1"/>
        <v>4629.0545923060236</v>
      </c>
      <c r="O71" s="788">
        <f>+IF(VLOOKUP($A71,Datos!$F$11:$N$138,9,FALSE)="CR",Datos!$R$5,H71)</f>
        <v>2.709507682124216E-2</v>
      </c>
      <c r="P71" s="1495" t="str">
        <f>+IF(VLOOKUP($A71,Datos!$F$11:$N$138,9,FALSE)="CR","(*)","")</f>
        <v/>
      </c>
      <c r="Q71" s="350"/>
      <c r="R71" s="687"/>
      <c r="S71" s="772"/>
      <c r="T71" s="799"/>
      <c r="U71" s="799"/>
      <c r="V71" s="779"/>
      <c r="W71" s="798"/>
      <c r="X71" s="777"/>
      <c r="Y71" s="777"/>
      <c r="Z71" s="772"/>
      <c r="AA71" s="1495"/>
      <c r="AB71" s="762"/>
      <c r="AC71" s="760"/>
      <c r="AD71" s="760"/>
      <c r="AG71" s="1488"/>
      <c r="AI71" s="1569"/>
    </row>
    <row r="72" spans="1:35">
      <c r="A72" s="378">
        <v>80</v>
      </c>
      <c r="B72" s="378">
        <v>2.709507682124216E-2</v>
      </c>
      <c r="C72" s="378" t="s">
        <v>1618</v>
      </c>
      <c r="D72" s="766" t="s">
        <v>1622</v>
      </c>
      <c r="E72" s="1568"/>
      <c r="F72" s="703" t="str">
        <f>+VLOOKUP($A72,Datos!$F$11:$N$138,2,FALSE)</f>
        <v>C.T. INDEPENDENCIA</v>
      </c>
      <c r="G72" s="687" t="str">
        <f>+VLOOKUP($A72,Datos!$F$11:$N$138,3,FALSE)</f>
        <v>WARTSILA 4</v>
      </c>
      <c r="H72" s="793">
        <f>+VLOOKUP($A72,Datos!$F$11:$N$138,7,FALSE)</f>
        <v>2.709507682124216E-2</v>
      </c>
      <c r="I72" s="792">
        <f>+VLOOKUP($A72,Datos!$F$11:$N$138,5,FALSE)*1000</f>
        <v>5734</v>
      </c>
      <c r="J72" s="791">
        <f t="shared" si="4"/>
        <v>3891560.87</v>
      </c>
      <c r="K72" s="790">
        <f t="shared" si="5"/>
        <v>1</v>
      </c>
      <c r="L72" s="777">
        <f>+VLOOKUP($A72,Datos!F$11:K$138,6,FALSE)*1000</f>
        <v>5665.8812726468477</v>
      </c>
      <c r="M72" s="1308">
        <f t="shared" si="0"/>
        <v>5665.8812726468477</v>
      </c>
      <c r="N72" s="789">
        <f t="shared" si="1"/>
        <v>4603.8992116403497</v>
      </c>
      <c r="O72" s="788">
        <f>+IF(VLOOKUP($A72,Datos!$F$11:$N$138,9,FALSE)="CR",Datos!$R$5,H72)</f>
        <v>2.709507682124216E-2</v>
      </c>
      <c r="P72" s="1495" t="str">
        <f>+IF(VLOOKUP($A72,Datos!$F$11:$N$138,9,FALSE)="CR","(*)","")</f>
        <v/>
      </c>
      <c r="Q72" s="702"/>
      <c r="R72" s="702"/>
      <c r="S72" s="702"/>
      <c r="T72" s="690"/>
      <c r="V72" s="797"/>
      <c r="W72" s="702"/>
      <c r="X72" s="702"/>
      <c r="Y72" s="1303"/>
      <c r="Z72" s="1303"/>
      <c r="AB72" s="762"/>
      <c r="AC72" s="760"/>
      <c r="AD72" s="760"/>
      <c r="AG72" s="1488"/>
      <c r="AI72" s="1569"/>
    </row>
    <row r="73" spans="1:35">
      <c r="A73" s="378">
        <v>21</v>
      </c>
      <c r="B73" s="378">
        <v>3.4843903129967213E-2</v>
      </c>
      <c r="C73" s="378" t="s">
        <v>1584</v>
      </c>
      <c r="D73" s="766" t="s">
        <v>611</v>
      </c>
      <c r="E73" s="1568"/>
      <c r="F73" s="703" t="str">
        <f>+VLOOKUP($A73,Datos!$F$11:$N$138,2,FALSE)</f>
        <v>C.T. VENTANILLA</v>
      </c>
      <c r="G73" s="687" t="str">
        <f>+VLOOKUP($A73,Datos!$F$11:$N$138,3,FALSE)</f>
        <v>TG3+TG4 CCOMB F.DIREC.</v>
      </c>
      <c r="H73" s="793">
        <f>+VLOOKUP($A73,Datos!$F$11:$N$138,7,FALSE)</f>
        <v>3.4843903129967213E-2</v>
      </c>
      <c r="I73" s="792">
        <f>+VLOOKUP($A73,Datos!$F$11:$N$138,5,FALSE)*1000</f>
        <v>484999.07</v>
      </c>
      <c r="J73" s="791">
        <f t="shared" si="4"/>
        <v>4376559.9400000004</v>
      </c>
      <c r="K73" s="790">
        <f t="shared" si="5"/>
        <v>1</v>
      </c>
      <c r="L73" s="777">
        <f>+VLOOKUP($A73,Datos!F$11:K$138,6,FALSE)*1000</f>
        <v>481553.58139487146</v>
      </c>
      <c r="M73" s="1308">
        <f t="shared" si="0"/>
        <v>481553.58139487146</v>
      </c>
      <c r="N73" s="789">
        <f t="shared" si="1"/>
        <v>391293.78944976383</v>
      </c>
      <c r="O73" s="788">
        <f>+IF(VLOOKUP($A73,Datos!$F$11:$N$138,9,FALSE)="CR",Datos!$R$5,H73)</f>
        <v>3.4843903129967213E-2</v>
      </c>
      <c r="P73" s="1495" t="str">
        <f>+IF(VLOOKUP($A73,Datos!$F$11:$N$138,9,FALSE)="CR","(*)","")</f>
        <v/>
      </c>
      <c r="Q73" s="702"/>
      <c r="R73" s="702"/>
      <c r="S73" s="702"/>
      <c r="T73" s="1487"/>
      <c r="U73" s="1487"/>
      <c r="V73" s="796"/>
      <c r="W73" s="702"/>
      <c r="X73" s="702"/>
      <c r="Y73" s="1303"/>
      <c r="Z73" s="1303"/>
      <c r="AB73" s="762"/>
      <c r="AC73" s="760"/>
      <c r="AD73" s="760"/>
      <c r="AG73" s="1488"/>
      <c r="AI73" s="1569"/>
    </row>
    <row r="74" spans="1:35">
      <c r="A74" s="378">
        <v>93</v>
      </c>
      <c r="B74" s="378">
        <v>3.6986569082741567E-2</v>
      </c>
      <c r="C74" s="378" t="s">
        <v>1628</v>
      </c>
      <c r="D74" s="766" t="s">
        <v>1557</v>
      </c>
      <c r="E74" s="1568"/>
      <c r="F74" s="703" t="str">
        <f>+VLOOKUP($A74,Datos!$F$11:$N$138,2,FALSE)</f>
        <v>C.T. KALLPA</v>
      </c>
      <c r="G74" s="687" t="str">
        <f>+VLOOKUP($A74,Datos!$F$11:$N$138,3,FALSE)</f>
        <v>TG1+TG2+TG3+TV</v>
      </c>
      <c r="H74" s="793">
        <f>+VLOOKUP($A74,Datos!$F$11:$N$138,7,FALSE)</f>
        <v>3.6986569082741567E-2</v>
      </c>
      <c r="I74" s="792">
        <f>+VLOOKUP($A74,Datos!$F$11:$N$138,5,FALSE)*1000</f>
        <v>857410</v>
      </c>
      <c r="J74" s="791">
        <f t="shared" si="4"/>
        <v>5233969.9400000004</v>
      </c>
      <c r="K74" s="790">
        <f t="shared" si="5"/>
        <v>1</v>
      </c>
      <c r="L74" s="777">
        <f>+VLOOKUP($A74,Datos!F$11:K$138,6,FALSE)*1000</f>
        <v>834259.92999999993</v>
      </c>
      <c r="M74" s="1308">
        <f t="shared" ref="M74:M77" si="12">+L74*K74</f>
        <v>834259.92999999993</v>
      </c>
      <c r="N74" s="789">
        <f t="shared" ref="N74:N77" si="13">+L74/X$83</f>
        <v>677890.77271572605</v>
      </c>
      <c r="O74" s="788">
        <f>+IF(VLOOKUP($A74,Datos!$F$11:$N$138,9,FALSE)="CR",Datos!$R$5,H74)</f>
        <v>3.6986569082741567E-2</v>
      </c>
      <c r="P74" s="1495" t="str">
        <f>+IF(VLOOKUP($A74,Datos!$F$11:$N$138,9,FALSE)="CR","(*)","")</f>
        <v/>
      </c>
      <c r="U74" s="795"/>
      <c r="V74" s="794"/>
      <c r="AB74" s="762"/>
      <c r="AC74" s="760"/>
      <c r="AD74" s="760"/>
      <c r="AG74" s="1488"/>
      <c r="AI74" s="1569"/>
    </row>
    <row r="75" spans="1:35">
      <c r="A75" s="378">
        <v>20</v>
      </c>
      <c r="B75" s="378">
        <v>7.4250009537353917E-2</v>
      </c>
      <c r="C75" s="378" t="s">
        <v>1581</v>
      </c>
      <c r="D75" s="766" t="s">
        <v>609</v>
      </c>
      <c r="E75" s="1568"/>
      <c r="F75" s="703" t="str">
        <f>+VLOOKUP($A75,Datos!$F$11:$N$138,2,FALSE)</f>
        <v>C.T. SANTA ROSA</v>
      </c>
      <c r="G75" s="687" t="str">
        <f>+VLOOKUP($A75,Datos!$F$11:$N$138,3,FALSE)</f>
        <v>TG8</v>
      </c>
      <c r="H75" s="793">
        <f>+VLOOKUP($A75,Datos!$F$11:$N$138,7,FALSE)</f>
        <v>7.4250009537353917E-2</v>
      </c>
      <c r="I75" s="792">
        <f>+VLOOKUP($A75,Datos!$F$11:$N$138,5,FALSE)*1000</f>
        <v>199829.90000000002</v>
      </c>
      <c r="J75" s="791">
        <f t="shared" ref="J75:J77" si="14">+J74+I75</f>
        <v>5433799.8400000008</v>
      </c>
      <c r="K75" s="790">
        <f t="shared" ref="K75:K77" si="15">+IF(J75&lt;=$X$81,1,IF(($X$81-J74)/I75&gt;0,($X$81-J74)/I75,0))</f>
        <v>1</v>
      </c>
      <c r="L75" s="777">
        <f>+VLOOKUP($A75,Datos!F$11:K$138,6,FALSE)*1000</f>
        <v>199601.33638888891</v>
      </c>
      <c r="M75" s="1308">
        <f t="shared" si="12"/>
        <v>199601.33638888891</v>
      </c>
      <c r="N75" s="789">
        <f t="shared" si="13"/>
        <v>162189.14428714741</v>
      </c>
      <c r="O75" s="788">
        <f>+IF(VLOOKUP($A75,Datos!$F$11:$N$138,9,FALSE)="CR",Datos!$R$5,H75)</f>
        <v>7.4250009537353917E-2</v>
      </c>
      <c r="P75" s="1495" t="str">
        <f>+IF(VLOOKUP($A75,Datos!$F$11:$N$138,9,FALSE)="CR","(*)","")</f>
        <v/>
      </c>
      <c r="T75" s="794"/>
      <c r="U75" s="794"/>
      <c r="AB75" s="762"/>
      <c r="AC75" s="760"/>
      <c r="AD75" s="760"/>
      <c r="AG75" s="1488"/>
      <c r="AI75" s="1569"/>
    </row>
    <row r="76" spans="1:35">
      <c r="A76" s="378">
        <v>19</v>
      </c>
      <c r="B76" s="378">
        <v>8.806466272251387E-2</v>
      </c>
      <c r="C76" s="378" t="s">
        <v>1581</v>
      </c>
      <c r="D76" s="766" t="s">
        <v>1582</v>
      </c>
      <c r="E76" s="1568"/>
      <c r="F76" s="703" t="str">
        <f>+VLOOKUP($A76,Datos!$F$11:$N$138,2,FALSE)</f>
        <v>C.T. SANTA ROSA</v>
      </c>
      <c r="G76" s="687" t="str">
        <f>+VLOOKUP($A76,Datos!$F$11:$N$138,3,FALSE)</f>
        <v>TG7</v>
      </c>
      <c r="H76" s="793">
        <f>+VLOOKUP($A76,Datos!$F$11:$N$138,7,FALSE)</f>
        <v>8.806466272251387E-2</v>
      </c>
      <c r="I76" s="792">
        <f>+VLOOKUP($A76,Datos!$F$11:$N$138,5,FALSE)*1000</f>
        <v>123910</v>
      </c>
      <c r="J76" s="791">
        <f t="shared" si="14"/>
        <v>5557709.8400000008</v>
      </c>
      <c r="K76" s="790">
        <f t="shared" si="15"/>
        <v>1</v>
      </c>
      <c r="L76" s="777">
        <f>+VLOOKUP($A76,Datos!F$11:K$138,6,FALSE)*1000</f>
        <v>123079.17770557836</v>
      </c>
      <c r="M76" s="1308">
        <f t="shared" si="12"/>
        <v>123079.17770557836</v>
      </c>
      <c r="N76" s="789">
        <f t="shared" si="13"/>
        <v>100009.88406580991</v>
      </c>
      <c r="O76" s="788">
        <f>+IF(VLOOKUP($A76,Datos!$F$11:$N$138,9,FALSE)="CR",Datos!$R$5,H76)</f>
        <v>8.806466272251387E-2</v>
      </c>
      <c r="P76" s="1495" t="str">
        <f>+IF(VLOOKUP($A76,Datos!$F$11:$N$138,9,FALSE)="CR","(*)","")</f>
        <v/>
      </c>
      <c r="T76" s="690"/>
      <c r="AB76" s="762"/>
      <c r="AG76" s="1488"/>
      <c r="AI76" s="1569"/>
    </row>
    <row r="77" spans="1:35">
      <c r="A77" s="378">
        <v>37</v>
      </c>
      <c r="B77" s="378">
        <v>9.0441212238163343E-2</v>
      </c>
      <c r="C77" s="378" t="s">
        <v>1592</v>
      </c>
      <c r="D77" s="766" t="s">
        <v>555</v>
      </c>
      <c r="E77" s="1568"/>
      <c r="F77" s="699" t="str">
        <f>+VLOOKUP($A77,Datos!$F$11:$N$138,2,FALSE)</f>
        <v>C.T. LAS FLORES</v>
      </c>
      <c r="G77" s="787" t="str">
        <f>+VLOOKUP($A77,Datos!$F$11:$N$138,3,FALSE)</f>
        <v>TG-1</v>
      </c>
      <c r="H77" s="786">
        <f>+VLOOKUP($A77,Datos!$F$11:$N$138,7,FALSE)</f>
        <v>9.0441212238163343E-2</v>
      </c>
      <c r="I77" s="785">
        <f>+VLOOKUP($A77,Datos!$F$11:$N$138,5,FALSE)*1000</f>
        <v>198443.80000000002</v>
      </c>
      <c r="J77" s="784">
        <f t="shared" si="14"/>
        <v>5756153.6400000006</v>
      </c>
      <c r="K77" s="783">
        <f t="shared" si="15"/>
        <v>1</v>
      </c>
      <c r="L77" s="782">
        <f>+VLOOKUP($A77,Datos!F$11:K$138,6,FALSE)*1000</f>
        <v>197905.3865891473</v>
      </c>
      <c r="M77" s="1310">
        <f t="shared" si="12"/>
        <v>197905.3865891473</v>
      </c>
      <c r="N77" s="781">
        <f t="shared" si="13"/>
        <v>160811.0741211334</v>
      </c>
      <c r="O77" s="780">
        <f>+IF(VLOOKUP($A77,Datos!$F$11:$N$138,9,FALSE)="CR",Datos!$R$5,H77)</f>
        <v>9.0441212238163343E-2</v>
      </c>
      <c r="P77" s="1495" t="str">
        <f>+IF(VLOOKUP($A77,Datos!$F$11:$N$138,9,FALSE)="CR","(*)","")</f>
        <v/>
      </c>
      <c r="Q77" s="350"/>
      <c r="R77" s="687"/>
      <c r="S77" s="772"/>
      <c r="T77" s="778"/>
      <c r="U77" s="778"/>
      <c r="V77" s="779"/>
      <c r="W77" s="777"/>
      <c r="X77" s="777"/>
      <c r="Y77" s="777"/>
      <c r="Z77" s="772"/>
      <c r="AA77" s="1495"/>
      <c r="AB77" s="762"/>
      <c r="AC77" s="760"/>
      <c r="AD77" s="760"/>
      <c r="AG77" s="1488"/>
      <c r="AI77" s="1569"/>
    </row>
    <row r="78" spans="1:35">
      <c r="A78" s="378">
        <v>17</v>
      </c>
      <c r="B78" s="378">
        <v>0.10295019117584554</v>
      </c>
      <c r="C78" s="378" t="s">
        <v>1581</v>
      </c>
      <c r="D78" s="766" t="s">
        <v>598</v>
      </c>
      <c r="E78" s="1568"/>
      <c r="F78" s="1489"/>
      <c r="G78" s="1489"/>
      <c r="H78" s="1489"/>
      <c r="I78" s="1490"/>
      <c r="J78" s="1489"/>
      <c r="K78" s="1489"/>
      <c r="L78" s="1489"/>
      <c r="M78" s="1489"/>
      <c r="N78" s="1489"/>
      <c r="O78" s="1489"/>
      <c r="P78" s="1489"/>
      <c r="Q78" s="1491"/>
      <c r="R78" s="1492"/>
      <c r="S78" s="772"/>
      <c r="T78" s="778"/>
      <c r="U78" s="778"/>
      <c r="V78" s="779"/>
      <c r="W78" s="778"/>
      <c r="X78" s="777"/>
      <c r="Y78" s="777"/>
      <c r="Z78" s="772"/>
      <c r="AA78" s="1495"/>
      <c r="AB78" s="762"/>
      <c r="AC78" s="760"/>
      <c r="AD78" s="760"/>
      <c r="AG78" s="1488"/>
      <c r="AI78" s="1569"/>
    </row>
    <row r="79" spans="1:35">
      <c r="A79" s="378">
        <v>18</v>
      </c>
      <c r="B79" s="378">
        <v>0.10819679774949603</v>
      </c>
      <c r="C79" s="378" t="s">
        <v>1581</v>
      </c>
      <c r="D79" s="766" t="s">
        <v>602</v>
      </c>
      <c r="E79" s="1568"/>
      <c r="F79" s="1493" t="s">
        <v>826</v>
      </c>
      <c r="G79" s="1489"/>
      <c r="H79" s="1489"/>
      <c r="I79" s="1489"/>
      <c r="J79" s="1489"/>
      <c r="K79" s="1489"/>
      <c r="L79" s="1489"/>
      <c r="M79" s="1489"/>
      <c r="N79" s="1489"/>
      <c r="O79" s="1489"/>
      <c r="P79" s="1489"/>
      <c r="Q79" s="1489"/>
      <c r="R79" s="1489"/>
      <c r="AA79" s="1495"/>
      <c r="AB79" s="762"/>
      <c r="AC79" s="760"/>
      <c r="AD79" s="760"/>
      <c r="AG79" s="1488"/>
      <c r="AI79" s="1569"/>
    </row>
    <row r="80" spans="1:35">
      <c r="A80" s="378">
        <v>1</v>
      </c>
      <c r="B80" s="378">
        <v>0.10860051355761169</v>
      </c>
      <c r="C80" s="378" t="s">
        <v>1566</v>
      </c>
      <c r="D80" s="766" t="s">
        <v>555</v>
      </c>
      <c r="E80" s="1568"/>
      <c r="F80" s="1489" t="s">
        <v>825</v>
      </c>
      <c r="G80" s="1489"/>
      <c r="H80" s="1489"/>
      <c r="I80" s="1489"/>
      <c r="J80" s="1489"/>
      <c r="K80" s="1489"/>
      <c r="L80" s="1489"/>
      <c r="M80" s="1489"/>
      <c r="N80" s="1489"/>
      <c r="O80" s="1489"/>
      <c r="P80" s="1489"/>
      <c r="Q80" s="1494"/>
      <c r="R80" s="1494"/>
      <c r="S80" s="776" t="s">
        <v>824</v>
      </c>
      <c r="T80" s="776"/>
      <c r="U80" s="776"/>
      <c r="V80" s="776"/>
      <c r="W80" s="776"/>
      <c r="X80" s="775">
        <f>+RELACION!C67</f>
        <v>5079260</v>
      </c>
      <c r="Y80" s="774"/>
      <c r="Z80" s="772"/>
      <c r="AA80" s="1495"/>
      <c r="AB80" s="762"/>
      <c r="AC80" s="760"/>
      <c r="AD80" s="760"/>
      <c r="AG80" s="1488"/>
      <c r="AI80" s="1569"/>
    </row>
    <row r="81" spans="1:35">
      <c r="A81" s="378">
        <v>2</v>
      </c>
      <c r="B81" s="378">
        <v>0.10946048114339732</v>
      </c>
      <c r="C81" s="378" t="s">
        <v>1566</v>
      </c>
      <c r="D81" s="766" t="s">
        <v>559</v>
      </c>
      <c r="E81" s="1568"/>
      <c r="F81" s="1489" t="s">
        <v>823</v>
      </c>
      <c r="G81" s="1489"/>
      <c r="H81" s="1489"/>
      <c r="I81" s="1489"/>
      <c r="J81" s="1489"/>
      <c r="K81" s="1489"/>
      <c r="L81" s="1489"/>
      <c r="M81" s="1489"/>
      <c r="N81" s="1489"/>
      <c r="O81" s="1489"/>
      <c r="P81" s="1489"/>
      <c r="Q81" s="1489"/>
      <c r="R81" s="1489"/>
      <c r="S81" s="776" t="s">
        <v>822</v>
      </c>
      <c r="T81" s="776"/>
      <c r="U81" s="776"/>
      <c r="V81" s="776"/>
      <c r="W81" s="776"/>
      <c r="X81" s="775">
        <f>+'6'!H137</f>
        <v>6450660.2000000002</v>
      </c>
      <c r="Y81" s="774"/>
      <c r="Z81" s="772"/>
      <c r="AA81" s="1495"/>
      <c r="AB81" s="762"/>
      <c r="AC81" s="760"/>
      <c r="AD81" s="760"/>
      <c r="AG81" s="1488"/>
      <c r="AI81" s="1569"/>
    </row>
    <row r="82" spans="1:35">
      <c r="A82" s="378">
        <v>87</v>
      </c>
      <c r="B82" s="378">
        <v>0.12146606064789843</v>
      </c>
      <c r="C82" s="378" t="s">
        <v>1624</v>
      </c>
      <c r="D82" s="766" t="s">
        <v>739</v>
      </c>
      <c r="E82" s="1568"/>
      <c r="F82" s="1489" t="s">
        <v>821</v>
      </c>
      <c r="G82" s="1489"/>
      <c r="H82" s="1489"/>
      <c r="I82" s="1489"/>
      <c r="J82" s="1489"/>
      <c r="K82" s="1489"/>
      <c r="L82" s="1489"/>
      <c r="M82" s="1489"/>
      <c r="N82" s="1489"/>
      <c r="O82" s="1489"/>
      <c r="P82" s="1489"/>
      <c r="Q82" s="1489"/>
      <c r="R82" s="1489"/>
      <c r="S82" s="769" t="s">
        <v>1471</v>
      </c>
      <c r="T82" s="769"/>
      <c r="U82" s="769"/>
      <c r="V82" s="769"/>
      <c r="W82" s="769"/>
      <c r="X82" s="773">
        <f>+X70</f>
        <v>6250893.5990913184</v>
      </c>
      <c r="Y82" s="769"/>
      <c r="Z82" s="772"/>
      <c r="AA82" s="1495"/>
      <c r="AB82" s="762"/>
      <c r="AC82" s="760"/>
      <c r="AD82" s="760"/>
      <c r="AG82" s="1488"/>
      <c r="AI82" s="1569"/>
    </row>
    <row r="83" spans="1:35">
      <c r="A83" s="378">
        <v>23</v>
      </c>
      <c r="B83" s="378">
        <v>0.27773006709083231</v>
      </c>
      <c r="C83" s="378" t="s">
        <v>1583</v>
      </c>
      <c r="D83" s="766" t="s">
        <v>617</v>
      </c>
      <c r="E83" s="1568"/>
      <c r="F83" s="1489" t="s">
        <v>820</v>
      </c>
      <c r="G83" s="1489"/>
      <c r="H83" s="1489"/>
      <c r="I83" s="1489"/>
      <c r="J83" s="1489"/>
      <c r="K83" s="1489"/>
      <c r="L83" s="1489"/>
      <c r="M83" s="1489"/>
      <c r="N83" s="1489"/>
      <c r="O83" s="1489"/>
      <c r="P83" s="1489"/>
      <c r="Q83" s="1489"/>
      <c r="R83" s="1489"/>
      <c r="S83" s="769" t="s">
        <v>819</v>
      </c>
      <c r="T83" s="769"/>
      <c r="U83" s="769"/>
      <c r="V83" s="769"/>
      <c r="W83" s="769"/>
      <c r="X83" s="770">
        <f>+X82/X80</f>
        <v>1.2306701368095585</v>
      </c>
      <c r="Y83" s="769"/>
      <c r="AA83" s="1495"/>
      <c r="AC83" s="760"/>
      <c r="AD83" s="760"/>
      <c r="AG83" s="1488"/>
      <c r="AI83" s="1569"/>
    </row>
    <row r="84" spans="1:35">
      <c r="A84" s="378">
        <v>58</v>
      </c>
      <c r="B84" s="378">
        <v>0.39706942671373757</v>
      </c>
      <c r="C84" s="378" t="s">
        <v>1609</v>
      </c>
      <c r="D84" s="766" t="s">
        <v>688</v>
      </c>
      <c r="E84" s="1568"/>
      <c r="X84" s="1488"/>
      <c r="AC84" s="760"/>
      <c r="AD84" s="760"/>
      <c r="AG84" s="1488"/>
      <c r="AI84" s="1569"/>
    </row>
    <row r="85" spans="1:35">
      <c r="A85" s="378">
        <v>59</v>
      </c>
      <c r="B85" s="378">
        <v>0.39706942671373757</v>
      </c>
      <c r="C85" s="378" t="s">
        <v>1609</v>
      </c>
      <c r="D85" s="766" t="s">
        <v>690</v>
      </c>
      <c r="E85" s="1568"/>
      <c r="AC85" s="760"/>
      <c r="AD85" s="760"/>
      <c r="AG85" s="1488"/>
      <c r="AI85" s="1569"/>
    </row>
    <row r="86" spans="1:35">
      <c r="A86" s="378">
        <v>60</v>
      </c>
      <c r="B86" s="378">
        <v>0.39706942671373757</v>
      </c>
      <c r="C86" s="378" t="s">
        <v>1609</v>
      </c>
      <c r="D86" s="766" t="s">
        <v>691</v>
      </c>
      <c r="E86" s="1568"/>
      <c r="AC86" s="760"/>
      <c r="AD86" s="760"/>
      <c r="AG86" s="1488"/>
      <c r="AI86" s="1569"/>
    </row>
    <row r="87" spans="1:35">
      <c r="A87" s="378">
        <v>44</v>
      </c>
      <c r="B87" s="378">
        <v>0.44639787766321903</v>
      </c>
      <c r="C87" s="378" t="s">
        <v>1599</v>
      </c>
      <c r="D87" s="766" t="s">
        <v>666</v>
      </c>
      <c r="E87" s="1568"/>
      <c r="Z87" s="1307"/>
      <c r="AC87" s="760"/>
      <c r="AD87" s="760"/>
      <c r="AG87" s="1488"/>
      <c r="AI87" s="1569"/>
    </row>
    <row r="88" spans="1:35">
      <c r="A88" s="378">
        <v>45</v>
      </c>
      <c r="B88" s="378">
        <v>0.44639787766321903</v>
      </c>
      <c r="C88" s="378" t="s">
        <v>1599</v>
      </c>
      <c r="D88" s="766" t="s">
        <v>669</v>
      </c>
      <c r="E88" s="1568"/>
      <c r="Z88" s="1303"/>
      <c r="AC88" s="760"/>
      <c r="AD88" s="760"/>
      <c r="AG88" s="1488"/>
      <c r="AI88" s="1569"/>
    </row>
    <row r="89" spans="1:35">
      <c r="A89" s="378">
        <v>66</v>
      </c>
      <c r="B89" s="378">
        <v>0.45882611714203453</v>
      </c>
      <c r="C89" s="378" t="s">
        <v>1611</v>
      </c>
      <c r="D89" s="766" t="s">
        <v>703</v>
      </c>
      <c r="E89" s="1568"/>
      <c r="G89" s="330"/>
      <c r="H89" s="330"/>
      <c r="I89" s="330"/>
      <c r="J89" s="330"/>
      <c r="K89" s="330"/>
      <c r="L89" s="330"/>
      <c r="M89" s="330"/>
      <c r="N89" s="330"/>
      <c r="O89" s="330"/>
      <c r="P89" s="764"/>
      <c r="Z89" s="768"/>
      <c r="AC89" s="760"/>
      <c r="AD89" s="760"/>
      <c r="AG89" s="1488"/>
      <c r="AI89" s="1569"/>
    </row>
    <row r="90" spans="1:35">
      <c r="A90" s="378">
        <v>67</v>
      </c>
      <c r="B90" s="378">
        <v>0.45882611714203453</v>
      </c>
      <c r="C90" s="378" t="s">
        <v>1611</v>
      </c>
      <c r="D90" s="766" t="s">
        <v>706</v>
      </c>
      <c r="E90" s="1568"/>
      <c r="G90" s="330"/>
      <c r="H90" s="330"/>
      <c r="I90" s="330"/>
      <c r="J90" s="330"/>
      <c r="K90" s="330"/>
      <c r="L90" s="330"/>
      <c r="M90" s="330"/>
      <c r="N90" s="330"/>
      <c r="O90" s="330"/>
      <c r="P90" s="764"/>
      <c r="U90" s="762"/>
      <c r="Z90" s="768"/>
      <c r="AC90" s="760"/>
      <c r="AD90" s="760"/>
      <c r="AG90" s="1488"/>
      <c r="AI90" s="1569"/>
    </row>
    <row r="91" spans="1:35">
      <c r="A91" s="378">
        <v>82</v>
      </c>
      <c r="B91" s="378">
        <v>0.51381838126769641</v>
      </c>
      <c r="C91" s="378" t="s">
        <v>1623</v>
      </c>
      <c r="D91" s="766" t="s">
        <v>698</v>
      </c>
      <c r="E91" s="1568"/>
      <c r="I91" s="330"/>
      <c r="J91" s="330"/>
      <c r="K91" s="330"/>
      <c r="L91" s="330"/>
      <c r="M91" s="330"/>
      <c r="N91" s="330"/>
      <c r="Q91" s="330"/>
      <c r="T91" s="702"/>
      <c r="U91" s="702"/>
      <c r="V91" s="702"/>
      <c r="W91" s="702"/>
      <c r="X91" s="702"/>
      <c r="Y91" s="1303"/>
      <c r="Z91" s="1303"/>
      <c r="AC91" s="760"/>
      <c r="AD91" s="760"/>
      <c r="AG91" s="1488"/>
      <c r="AI91" s="1569"/>
    </row>
    <row r="92" spans="1:35">
      <c r="A92" s="378">
        <v>22</v>
      </c>
      <c r="B92" s="378">
        <v>0.54041264213835305</v>
      </c>
      <c r="C92" s="378" t="s">
        <v>1583</v>
      </c>
      <c r="D92" s="766" t="s">
        <v>555</v>
      </c>
      <c r="E92" s="1568"/>
      <c r="I92" s="330"/>
      <c r="J92" s="330"/>
      <c r="K92" s="330"/>
      <c r="L92" s="330"/>
      <c r="M92" s="330"/>
      <c r="N92" s="330"/>
      <c r="Q92" s="330"/>
      <c r="S92" s="330"/>
      <c r="AC92" s="760"/>
      <c r="AD92" s="760"/>
      <c r="AG92" s="1488"/>
      <c r="AI92" s="1569"/>
    </row>
    <row r="93" spans="1:35">
      <c r="A93" s="378">
        <v>83</v>
      </c>
      <c r="B93" s="378">
        <v>0.54207822385745263</v>
      </c>
      <c r="C93" s="378" t="s">
        <v>1623</v>
      </c>
      <c r="D93" s="766" t="s">
        <v>733</v>
      </c>
      <c r="E93" s="1568"/>
      <c r="I93" s="330"/>
      <c r="J93" s="330"/>
      <c r="K93" s="330"/>
      <c r="L93" s="330"/>
      <c r="M93" s="330"/>
      <c r="N93" s="330"/>
      <c r="S93" s="330"/>
      <c r="T93" s="767"/>
      <c r="U93" s="767"/>
      <c r="W93" s="690"/>
      <c r="Z93" s="1307"/>
      <c r="AC93" s="760"/>
      <c r="AD93" s="760"/>
      <c r="AG93" s="1488"/>
      <c r="AI93" s="1569"/>
    </row>
    <row r="94" spans="1:35">
      <c r="A94" s="378">
        <v>81</v>
      </c>
      <c r="B94" s="378">
        <v>0.54544912884797947</v>
      </c>
      <c r="C94" s="378" t="s">
        <v>1623</v>
      </c>
      <c r="D94" s="766" t="s">
        <v>730</v>
      </c>
      <c r="E94" s="1568"/>
      <c r="J94" s="330"/>
      <c r="K94" s="330"/>
      <c r="L94" s="330"/>
      <c r="M94" s="330"/>
      <c r="N94" s="330"/>
      <c r="R94" s="330"/>
      <c r="AC94" s="760"/>
      <c r="AD94" s="760"/>
      <c r="AG94" s="1488"/>
      <c r="AI94" s="1569"/>
    </row>
    <row r="95" spans="1:35">
      <c r="A95" s="378">
        <v>30</v>
      </c>
      <c r="B95" s="378">
        <v>0.5779086709407093</v>
      </c>
      <c r="C95" s="378" t="s">
        <v>1589</v>
      </c>
      <c r="D95" s="766" t="s">
        <v>635</v>
      </c>
      <c r="E95" s="1568"/>
      <c r="L95" s="330"/>
      <c r="M95" s="330"/>
      <c r="N95" s="330"/>
      <c r="Q95" s="764"/>
      <c r="R95" s="330"/>
      <c r="Z95" s="1307"/>
      <c r="AC95" s="760"/>
      <c r="AD95" s="760"/>
      <c r="AG95" s="1488"/>
      <c r="AI95" s="1569"/>
    </row>
    <row r="96" spans="1:35">
      <c r="A96" s="378">
        <v>28</v>
      </c>
      <c r="B96" s="378">
        <v>0.5779086709407093</v>
      </c>
      <c r="C96" s="378" t="s">
        <v>1589</v>
      </c>
      <c r="D96" s="766" t="s">
        <v>628</v>
      </c>
      <c r="E96" s="1568"/>
      <c r="L96" s="330"/>
      <c r="M96" s="330"/>
      <c r="N96" s="330"/>
      <c r="O96" s="330"/>
      <c r="P96" s="764"/>
      <c r="R96" s="764"/>
      <c r="S96" s="764"/>
      <c r="T96" s="764"/>
      <c r="U96" s="764"/>
      <c r="V96" s="764"/>
      <c r="W96" s="764"/>
      <c r="X96" s="764"/>
      <c r="Y96" s="1307"/>
      <c r="Z96" s="1307"/>
      <c r="AC96" s="760"/>
      <c r="AD96" s="760"/>
      <c r="AG96" s="1488"/>
      <c r="AI96" s="1569"/>
    </row>
    <row r="97" spans="1:35">
      <c r="A97" s="378">
        <v>29</v>
      </c>
      <c r="B97" s="378">
        <v>0.5779086709407093</v>
      </c>
      <c r="C97" s="378" t="s">
        <v>1589</v>
      </c>
      <c r="D97" s="766" t="s">
        <v>631</v>
      </c>
      <c r="E97" s="1568"/>
      <c r="H97" s="330"/>
      <c r="I97" s="330"/>
      <c r="L97" s="330"/>
      <c r="M97" s="330"/>
      <c r="N97" s="330"/>
      <c r="O97" s="330"/>
      <c r="P97" s="764"/>
      <c r="Q97" s="764"/>
      <c r="R97" s="764"/>
      <c r="S97" s="764"/>
      <c r="T97" s="764"/>
      <c r="U97" s="764"/>
      <c r="V97" s="764"/>
      <c r="W97" s="764"/>
      <c r="X97" s="764"/>
      <c r="Y97" s="1307"/>
      <c r="Z97" s="1307"/>
      <c r="AC97" s="760"/>
      <c r="AD97" s="760"/>
      <c r="AG97" s="1488"/>
      <c r="AI97" s="1569"/>
    </row>
    <row r="98" spans="1:35">
      <c r="A98" s="378">
        <v>50</v>
      </c>
      <c r="B98" s="378">
        <v>0.60132779145650195</v>
      </c>
      <c r="C98" s="378" t="s">
        <v>1602</v>
      </c>
      <c r="D98" s="766" t="s">
        <v>676</v>
      </c>
      <c r="E98" s="1568"/>
      <c r="F98" s="330"/>
      <c r="H98" s="330"/>
      <c r="I98" s="330"/>
      <c r="J98" s="330"/>
      <c r="K98" s="330"/>
      <c r="L98" s="330"/>
      <c r="M98" s="330"/>
      <c r="N98" s="330"/>
      <c r="O98" s="330"/>
      <c r="P98" s="764"/>
      <c r="Q98" s="764"/>
      <c r="R98" s="764"/>
      <c r="S98" s="764"/>
      <c r="T98" s="764"/>
      <c r="U98" s="764"/>
      <c r="V98" s="764"/>
      <c r="W98" s="764"/>
      <c r="X98" s="764"/>
      <c r="Y98" s="1307"/>
      <c r="Z98" s="1307"/>
      <c r="AC98" s="760"/>
      <c r="AD98" s="760"/>
      <c r="AG98" s="1488"/>
      <c r="AI98" s="1569"/>
    </row>
    <row r="99" spans="1:35">
      <c r="A99" s="378">
        <v>34</v>
      </c>
      <c r="B99" s="378">
        <v>0.60680101770595862</v>
      </c>
      <c r="C99" s="378" t="s">
        <v>1590</v>
      </c>
      <c r="D99" s="766" t="s">
        <v>640</v>
      </c>
      <c r="E99" s="1568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764"/>
      <c r="Q99" s="764"/>
      <c r="R99" s="764"/>
      <c r="S99" s="764"/>
      <c r="T99" s="764"/>
      <c r="U99" s="764"/>
      <c r="V99" s="764"/>
      <c r="W99" s="764"/>
      <c r="X99" s="764"/>
      <c r="Y99" s="1307"/>
      <c r="Z99" s="1307"/>
      <c r="AC99" s="760"/>
      <c r="AD99" s="760"/>
      <c r="AG99" s="1488"/>
      <c r="AI99" s="1569"/>
    </row>
    <row r="100" spans="1:35">
      <c r="A100" s="378">
        <v>35</v>
      </c>
      <c r="B100" s="378">
        <v>0.60680101770595862</v>
      </c>
      <c r="C100" s="378" t="s">
        <v>1590</v>
      </c>
      <c r="D100" s="766" t="s">
        <v>643</v>
      </c>
      <c r="E100" s="1568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764"/>
      <c r="Q100" s="764"/>
      <c r="R100" s="764"/>
      <c r="S100" s="764"/>
      <c r="T100" s="764"/>
      <c r="U100" s="764"/>
      <c r="V100" s="764"/>
      <c r="W100" s="764"/>
      <c r="X100" s="764"/>
      <c r="Y100" s="1307"/>
      <c r="Z100" s="1307"/>
      <c r="AC100" s="760"/>
      <c r="AD100" s="760"/>
      <c r="AG100" s="1488"/>
      <c r="AI100" s="1569"/>
    </row>
    <row r="101" spans="1:35">
      <c r="A101" s="378">
        <v>31</v>
      </c>
      <c r="B101" s="378">
        <v>0.61339664798458315</v>
      </c>
      <c r="C101" s="378" t="s">
        <v>1590</v>
      </c>
      <c r="D101" s="766" t="s">
        <v>634</v>
      </c>
      <c r="E101" s="1568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764"/>
      <c r="Q101" s="764"/>
      <c r="R101" s="764"/>
      <c r="S101" s="764"/>
      <c r="T101" s="764"/>
      <c r="U101" s="764"/>
      <c r="V101" s="764"/>
      <c r="W101" s="764"/>
      <c r="X101" s="764"/>
      <c r="Y101" s="1307"/>
      <c r="Z101" s="1307"/>
      <c r="AC101" s="760"/>
      <c r="AD101" s="760"/>
      <c r="AG101" s="1488"/>
      <c r="AI101" s="1569"/>
    </row>
    <row r="102" spans="1:35">
      <c r="A102" s="378">
        <v>32</v>
      </c>
      <c r="B102" s="378">
        <v>0.61339664798458315</v>
      </c>
      <c r="C102" s="378" t="s">
        <v>1590</v>
      </c>
      <c r="D102" s="766" t="s">
        <v>635</v>
      </c>
      <c r="E102" s="1568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764"/>
      <c r="Q102" s="764"/>
      <c r="R102" s="764"/>
      <c r="S102" s="764"/>
      <c r="T102" s="764"/>
      <c r="U102" s="764"/>
      <c r="V102" s="764"/>
      <c r="W102" s="764"/>
      <c r="X102" s="764"/>
      <c r="Y102" s="1307"/>
      <c r="Z102" s="1307"/>
      <c r="AC102" s="760"/>
      <c r="AD102" s="760"/>
      <c r="AG102" s="1488"/>
      <c r="AI102" s="1569"/>
    </row>
    <row r="103" spans="1:35">
      <c r="A103" s="378">
        <v>49</v>
      </c>
      <c r="B103" s="378">
        <v>0.61829712764141098</v>
      </c>
      <c r="C103" s="378" t="s">
        <v>1602</v>
      </c>
      <c r="D103" s="766" t="s">
        <v>674</v>
      </c>
      <c r="E103" s="1568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764"/>
      <c r="Q103" s="764"/>
      <c r="R103" s="764"/>
      <c r="S103" s="764"/>
      <c r="T103" s="764"/>
      <c r="U103" s="764"/>
      <c r="V103" s="764"/>
      <c r="W103" s="764"/>
      <c r="X103" s="764"/>
      <c r="Y103" s="1307"/>
      <c r="Z103" s="1307"/>
      <c r="AC103" s="760"/>
      <c r="AD103" s="760"/>
      <c r="AG103" s="1488"/>
      <c r="AI103" s="1569"/>
    </row>
    <row r="104" spans="1:35">
      <c r="A104" s="378">
        <v>48</v>
      </c>
      <c r="B104" s="378">
        <v>0.62873666732972022</v>
      </c>
      <c r="C104" s="378" t="s">
        <v>1602</v>
      </c>
      <c r="D104" s="766" t="s">
        <v>671</v>
      </c>
      <c r="E104" s="1568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764"/>
      <c r="Q104" s="764"/>
      <c r="R104" s="764"/>
      <c r="S104" s="764"/>
      <c r="T104" s="764"/>
      <c r="U104" s="764"/>
      <c r="V104" s="764"/>
      <c r="W104" s="764"/>
      <c r="X104" s="764"/>
      <c r="Y104" s="1307"/>
      <c r="Z104" s="1307"/>
      <c r="AC104" s="760"/>
      <c r="AD104" s="760"/>
      <c r="AG104" s="1488"/>
      <c r="AI104" s="1569"/>
    </row>
    <row r="105" spans="1:35">
      <c r="A105" s="378">
        <v>46</v>
      </c>
      <c r="B105" s="378">
        <v>0.69140188054741369</v>
      </c>
      <c r="C105" s="378" t="s">
        <v>1600</v>
      </c>
      <c r="D105" s="766" t="s">
        <v>563</v>
      </c>
      <c r="E105" s="1568"/>
      <c r="F105" s="330"/>
      <c r="G105" s="330"/>
      <c r="H105" s="330"/>
      <c r="I105" s="330"/>
      <c r="J105" s="330"/>
      <c r="K105" s="330"/>
      <c r="L105" s="330"/>
      <c r="M105" s="330"/>
      <c r="N105" s="330"/>
      <c r="O105" s="330"/>
      <c r="P105" s="764"/>
      <c r="Q105" s="764"/>
      <c r="R105" s="764"/>
      <c r="S105" s="764"/>
      <c r="T105" s="764"/>
      <c r="U105" s="764"/>
      <c r="V105" s="764"/>
      <c r="W105" s="764"/>
      <c r="X105" s="764"/>
      <c r="Y105" s="1307"/>
      <c r="Z105" s="1307"/>
      <c r="AC105" s="760"/>
      <c r="AD105" s="760"/>
      <c r="AG105" s="1488"/>
      <c r="AI105" s="1569"/>
    </row>
    <row r="106" spans="1:35">
      <c r="A106" s="378">
        <v>86</v>
      </c>
      <c r="B106" s="378">
        <v>0.71584693509762676</v>
      </c>
      <c r="C106" s="378" t="s">
        <v>1623</v>
      </c>
      <c r="D106" s="766" t="s">
        <v>737</v>
      </c>
      <c r="E106" s="1568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764"/>
      <c r="Q106" s="764"/>
      <c r="R106" s="764"/>
      <c r="S106" s="764"/>
      <c r="T106" s="764"/>
      <c r="U106" s="764"/>
      <c r="V106" s="764"/>
      <c r="W106" s="764"/>
      <c r="X106" s="764"/>
      <c r="Y106" s="1307"/>
      <c r="Z106" s="1307"/>
      <c r="AC106" s="760"/>
      <c r="AD106" s="760"/>
      <c r="AG106" s="1488"/>
      <c r="AI106" s="1569"/>
    </row>
    <row r="107" spans="1:35">
      <c r="A107" s="378">
        <v>51</v>
      </c>
      <c r="B107" s="378">
        <v>0.73793884354682759</v>
      </c>
      <c r="C107" s="378" t="s">
        <v>1602</v>
      </c>
      <c r="D107" s="766" t="s">
        <v>678</v>
      </c>
      <c r="E107" s="1568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764"/>
      <c r="Q107" s="764"/>
      <c r="R107" s="764"/>
      <c r="S107" s="764"/>
      <c r="T107" s="764"/>
      <c r="U107" s="764"/>
      <c r="V107" s="764"/>
      <c r="W107" s="764"/>
      <c r="X107" s="764"/>
      <c r="Y107" s="1307"/>
      <c r="Z107" s="1307"/>
      <c r="AC107" s="760"/>
      <c r="AD107" s="760"/>
      <c r="AG107" s="1488"/>
      <c r="AI107" s="1569"/>
    </row>
    <row r="108" spans="1:35">
      <c r="A108" s="378">
        <v>47</v>
      </c>
      <c r="B108" s="378">
        <v>0.74895840576427075</v>
      </c>
      <c r="C108" s="378" t="s">
        <v>1601</v>
      </c>
      <c r="D108" s="766" t="s">
        <v>563</v>
      </c>
      <c r="E108" s="1568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764"/>
      <c r="Q108" s="764"/>
      <c r="R108" s="764"/>
      <c r="S108" s="764"/>
      <c r="T108" s="764"/>
      <c r="U108" s="764"/>
      <c r="V108" s="764"/>
      <c r="W108" s="764"/>
      <c r="X108" s="764"/>
      <c r="Y108" s="1307"/>
      <c r="Z108" s="1307"/>
      <c r="AC108" s="760"/>
      <c r="AD108" s="760"/>
      <c r="AG108" s="1488"/>
      <c r="AI108" s="1569"/>
    </row>
    <row r="109" spans="1:35">
      <c r="A109" s="378">
        <v>64</v>
      </c>
      <c r="B109" s="378">
        <v>0.75454032902172896</v>
      </c>
      <c r="C109" s="378" t="s">
        <v>1611</v>
      </c>
      <c r="D109" s="766" t="s">
        <v>698</v>
      </c>
      <c r="E109" s="1568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764"/>
      <c r="Q109" s="764"/>
      <c r="R109" s="764"/>
      <c r="S109" s="764"/>
      <c r="T109" s="764"/>
      <c r="U109" s="764"/>
      <c r="V109" s="764"/>
      <c r="W109" s="764"/>
      <c r="X109" s="764"/>
      <c r="Y109" s="1307"/>
      <c r="Z109" s="1307"/>
      <c r="AC109" s="760"/>
      <c r="AD109" s="760"/>
      <c r="AG109" s="1488"/>
      <c r="AI109" s="1569"/>
    </row>
    <row r="110" spans="1:35">
      <c r="A110" s="378">
        <v>63</v>
      </c>
      <c r="B110" s="378">
        <v>0.81251941884253065</v>
      </c>
      <c r="C110" s="378" t="s">
        <v>1611</v>
      </c>
      <c r="D110" s="766" t="s">
        <v>696</v>
      </c>
      <c r="E110" s="1568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764"/>
      <c r="Q110" s="764"/>
      <c r="R110" s="764"/>
      <c r="S110" s="764"/>
      <c r="T110" s="764"/>
      <c r="U110" s="764"/>
      <c r="V110" s="764"/>
      <c r="W110" s="764"/>
      <c r="X110" s="764"/>
      <c r="Y110" s="1307"/>
      <c r="Z110" s="1307"/>
      <c r="AC110" s="760"/>
      <c r="AD110" s="760"/>
      <c r="AG110" s="1488"/>
      <c r="AI110" s="1569"/>
    </row>
    <row r="111" spans="1:35">
      <c r="A111" s="378">
        <v>72</v>
      </c>
      <c r="B111" s="378">
        <v>0.81380221875326608</v>
      </c>
      <c r="C111" s="378" t="s">
        <v>1615</v>
      </c>
      <c r="D111" s="766" t="s">
        <v>714</v>
      </c>
      <c r="E111" s="1568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764"/>
      <c r="Q111" s="764"/>
      <c r="R111" s="764"/>
      <c r="S111" s="764"/>
      <c r="T111" s="764"/>
      <c r="U111" s="764"/>
      <c r="V111" s="764"/>
      <c r="W111" s="764"/>
      <c r="X111" s="764"/>
      <c r="Y111" s="1307"/>
      <c r="Z111" s="1307"/>
      <c r="AC111" s="760"/>
      <c r="AD111" s="760"/>
      <c r="AG111" s="1488"/>
      <c r="AI111" s="1569"/>
    </row>
    <row r="112" spans="1:35">
      <c r="A112" s="378">
        <v>73</v>
      </c>
      <c r="B112" s="378">
        <v>0.81380221875326608</v>
      </c>
      <c r="C112" s="378" t="s">
        <v>1615</v>
      </c>
      <c r="D112" s="766" t="s">
        <v>722</v>
      </c>
      <c r="E112" s="1568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764"/>
      <c r="Q112" s="764"/>
      <c r="R112" s="764"/>
      <c r="S112" s="764"/>
      <c r="T112" s="764"/>
      <c r="U112" s="764"/>
      <c r="V112" s="764"/>
      <c r="W112" s="764"/>
      <c r="X112" s="764"/>
      <c r="Y112" s="1307"/>
      <c r="Z112" s="1307"/>
      <c r="AC112" s="760"/>
      <c r="AD112" s="760"/>
      <c r="AG112" s="1488"/>
      <c r="AI112" s="1569"/>
    </row>
    <row r="113" spans="1:35">
      <c r="A113" s="378">
        <v>74</v>
      </c>
      <c r="B113" s="378">
        <v>0.81380221875326608</v>
      </c>
      <c r="C113" s="378" t="s">
        <v>1615</v>
      </c>
      <c r="D113" s="766" t="s">
        <v>724</v>
      </c>
      <c r="E113" s="1568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764"/>
      <c r="Q113" s="764"/>
      <c r="R113" s="764"/>
      <c r="S113" s="764"/>
      <c r="T113" s="764"/>
      <c r="U113" s="764"/>
      <c r="V113" s="764"/>
      <c r="W113" s="764"/>
      <c r="X113" s="764"/>
      <c r="Y113" s="1307"/>
      <c r="Z113" s="1307"/>
      <c r="AC113" s="760"/>
      <c r="AD113" s="760"/>
      <c r="AG113" s="1488"/>
      <c r="AI113" s="1569"/>
    </row>
    <row r="114" spans="1:35">
      <c r="A114" s="378">
        <v>71</v>
      </c>
      <c r="B114" s="378">
        <v>0.81380221875326608</v>
      </c>
      <c r="C114" s="378" t="s">
        <v>1615</v>
      </c>
      <c r="D114" s="766" t="s">
        <v>719</v>
      </c>
      <c r="E114" s="1568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764"/>
      <c r="Q114" s="764"/>
      <c r="R114" s="764"/>
      <c r="S114" s="764"/>
      <c r="T114" s="764"/>
      <c r="U114" s="764"/>
      <c r="V114" s="764"/>
      <c r="W114" s="764"/>
      <c r="X114" s="764"/>
      <c r="Y114" s="1307"/>
      <c r="Z114" s="1307"/>
      <c r="AC114" s="760"/>
      <c r="AD114" s="760"/>
      <c r="AE114" s="808"/>
      <c r="AG114" s="1488"/>
      <c r="AI114" s="1569"/>
    </row>
    <row r="115" spans="1:35">
      <c r="A115" s="378">
        <v>85</v>
      </c>
      <c r="B115" s="378">
        <v>0.88531585972477056</v>
      </c>
      <c r="C115" s="378" t="s">
        <v>1623</v>
      </c>
      <c r="D115" s="766" t="s">
        <v>559</v>
      </c>
      <c r="E115" s="1568"/>
      <c r="F115" s="330"/>
      <c r="G115" s="330"/>
      <c r="H115" s="330"/>
      <c r="I115" s="330"/>
      <c r="J115" s="330"/>
      <c r="K115" s="330"/>
      <c r="L115" s="330"/>
      <c r="M115" s="330"/>
      <c r="N115" s="330"/>
      <c r="O115" s="330"/>
      <c r="P115" s="764"/>
      <c r="Q115" s="764"/>
      <c r="R115" s="764"/>
      <c r="S115" s="764"/>
      <c r="T115" s="764"/>
      <c r="U115" s="764"/>
      <c r="V115" s="764"/>
      <c r="W115" s="764"/>
      <c r="X115" s="764"/>
      <c r="Y115" s="1307"/>
      <c r="Z115" s="1307"/>
      <c r="AC115" s="760"/>
      <c r="AD115" s="760"/>
      <c r="AG115" s="1488"/>
      <c r="AI115" s="1569"/>
    </row>
    <row r="116" spans="1:35">
      <c r="A116" s="378">
        <v>70</v>
      </c>
      <c r="B116" s="378">
        <v>0.91863276961829377</v>
      </c>
      <c r="C116" s="378" t="s">
        <v>1614</v>
      </c>
      <c r="D116" s="766" t="s">
        <v>716</v>
      </c>
      <c r="E116" s="1568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764"/>
      <c r="Q116" s="764"/>
      <c r="R116" s="764"/>
      <c r="S116" s="764"/>
      <c r="T116" s="764"/>
      <c r="U116" s="764"/>
      <c r="V116" s="764"/>
      <c r="W116" s="764"/>
      <c r="X116" s="764"/>
      <c r="Y116" s="1307"/>
      <c r="Z116" s="1307"/>
      <c r="AC116" s="760"/>
      <c r="AD116" s="760"/>
      <c r="AG116" s="1488"/>
      <c r="AI116" s="1569"/>
    </row>
    <row r="117" spans="1:35">
      <c r="A117" s="378">
        <v>84</v>
      </c>
      <c r="B117" s="378">
        <v>0.94865453735884175</v>
      </c>
      <c r="C117" s="378" t="s">
        <v>1623</v>
      </c>
      <c r="D117" s="766" t="s">
        <v>555</v>
      </c>
      <c r="E117" s="1568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764"/>
      <c r="Q117" s="764"/>
      <c r="R117" s="764"/>
      <c r="S117" s="764"/>
      <c r="T117" s="764"/>
      <c r="U117" s="764"/>
      <c r="V117" s="764"/>
      <c r="W117" s="764"/>
      <c r="X117" s="764"/>
      <c r="Y117" s="1307"/>
      <c r="Z117" s="1307"/>
      <c r="AC117" s="760"/>
      <c r="AD117" s="760"/>
      <c r="AG117" s="1488"/>
      <c r="AI117" s="1569"/>
    </row>
    <row r="118" spans="1:35">
      <c r="A118" s="378">
        <v>33</v>
      </c>
      <c r="B118" s="378">
        <v>0.95307718188159263</v>
      </c>
      <c r="C118" s="378" t="s">
        <v>1590</v>
      </c>
      <c r="D118" s="766" t="s">
        <v>638</v>
      </c>
      <c r="E118" s="688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764"/>
      <c r="Q118" s="764"/>
      <c r="R118" s="764"/>
      <c r="S118" s="764"/>
      <c r="T118" s="764"/>
      <c r="U118" s="764"/>
      <c r="V118" s="764"/>
      <c r="W118" s="764"/>
      <c r="X118" s="764"/>
      <c r="Y118" s="1307"/>
      <c r="Z118" s="1307"/>
      <c r="AC118" s="760"/>
      <c r="AD118" s="760"/>
    </row>
    <row r="119" spans="1:35">
      <c r="A119" s="378">
        <v>65</v>
      </c>
      <c r="B119" s="378">
        <v>0.96690567506288705</v>
      </c>
      <c r="C119" s="378" t="s">
        <v>1611</v>
      </c>
      <c r="D119" s="766" t="s">
        <v>700</v>
      </c>
      <c r="E119" s="688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764"/>
      <c r="Q119" s="764"/>
      <c r="R119" s="764"/>
      <c r="S119" s="764"/>
      <c r="T119" s="764"/>
      <c r="U119" s="764"/>
      <c r="V119" s="764"/>
      <c r="W119" s="764"/>
      <c r="X119" s="764"/>
      <c r="Y119" s="1307"/>
      <c r="Z119" s="1307"/>
      <c r="AC119" s="760"/>
      <c r="AD119" s="760"/>
    </row>
    <row r="120" spans="1:35">
      <c r="A120" s="378">
        <v>36</v>
      </c>
      <c r="B120" s="378">
        <v>1.1341941644808051</v>
      </c>
      <c r="C120" s="378" t="s">
        <v>1591</v>
      </c>
      <c r="D120" s="766" t="s">
        <v>645</v>
      </c>
      <c r="E120" s="688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764"/>
      <c r="Q120" s="764"/>
      <c r="R120" s="764"/>
      <c r="S120" s="764"/>
      <c r="T120" s="764"/>
      <c r="U120" s="764"/>
      <c r="V120" s="764"/>
      <c r="W120" s="764"/>
      <c r="X120" s="764"/>
      <c r="Y120" s="1307"/>
      <c r="Z120" s="1307"/>
      <c r="AC120" s="760"/>
      <c r="AD120" s="760"/>
    </row>
    <row r="121" spans="1:35">
      <c r="A121" s="378"/>
      <c r="B121" s="378"/>
      <c r="C121" s="378"/>
      <c r="D121" s="766"/>
      <c r="E121" s="688"/>
      <c r="F121" s="330"/>
      <c r="G121" s="330"/>
      <c r="H121" s="330"/>
      <c r="I121" s="330"/>
      <c r="J121" s="330"/>
      <c r="K121" s="330"/>
      <c r="L121" s="330"/>
      <c r="M121" s="330"/>
      <c r="N121" s="330"/>
      <c r="O121" s="330"/>
      <c r="P121" s="764"/>
      <c r="Q121" s="764"/>
      <c r="R121" s="764"/>
      <c r="S121" s="764"/>
      <c r="T121" s="764"/>
      <c r="U121" s="764"/>
      <c r="V121" s="764"/>
      <c r="W121" s="764"/>
      <c r="X121" s="764"/>
      <c r="Y121" s="1307"/>
      <c r="Z121" s="1307"/>
      <c r="AC121" s="760"/>
      <c r="AD121" s="760"/>
    </row>
    <row r="122" spans="1:35">
      <c r="A122" s="378"/>
      <c r="B122" s="378"/>
      <c r="C122" s="378"/>
      <c r="D122" s="766"/>
      <c r="E122" s="688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764"/>
      <c r="Q122" s="764"/>
      <c r="R122" s="764"/>
      <c r="S122" s="764"/>
      <c r="T122" s="764"/>
      <c r="U122" s="764"/>
      <c r="V122" s="764"/>
      <c r="W122" s="764"/>
      <c r="X122" s="764"/>
      <c r="Y122" s="1307"/>
      <c r="Z122" s="1307"/>
      <c r="AC122" s="760"/>
      <c r="AD122" s="760"/>
    </row>
    <row r="123" spans="1:35">
      <c r="A123" s="378"/>
      <c r="B123" s="378"/>
      <c r="C123" s="378"/>
      <c r="D123" s="766"/>
      <c r="E123" s="688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764"/>
      <c r="Q123" s="764"/>
      <c r="R123" s="764"/>
      <c r="S123" s="764"/>
      <c r="T123" s="764"/>
      <c r="U123" s="764"/>
      <c r="V123" s="764"/>
      <c r="W123" s="764"/>
      <c r="X123" s="764"/>
      <c r="Y123" s="1307"/>
      <c r="Z123" s="1307"/>
      <c r="AC123" s="760"/>
      <c r="AD123" s="760"/>
    </row>
    <row r="124" spans="1:35">
      <c r="A124" s="378"/>
      <c r="B124" s="378"/>
      <c r="C124" s="378"/>
      <c r="D124" s="766"/>
      <c r="E124" s="688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764"/>
      <c r="Q124" s="764"/>
      <c r="R124" s="764"/>
      <c r="S124" s="764"/>
      <c r="T124" s="764"/>
      <c r="U124" s="764"/>
      <c r="V124" s="764"/>
      <c r="W124" s="764"/>
      <c r="X124" s="764"/>
      <c r="Y124" s="1307"/>
      <c r="Z124" s="1307"/>
      <c r="AC124" s="760"/>
      <c r="AD124" s="760"/>
    </row>
    <row r="125" spans="1:35">
      <c r="A125" s="378"/>
      <c r="B125" s="378"/>
      <c r="C125" s="378"/>
      <c r="D125" s="766"/>
      <c r="E125" s="688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764"/>
      <c r="Q125" s="764"/>
      <c r="R125" s="764"/>
      <c r="S125" s="764"/>
      <c r="T125" s="764"/>
      <c r="U125" s="764"/>
      <c r="V125" s="764"/>
      <c r="W125" s="764"/>
      <c r="X125" s="764"/>
      <c r="Y125" s="1307"/>
      <c r="Z125" s="1307"/>
      <c r="AC125" s="760"/>
      <c r="AD125" s="760"/>
    </row>
    <row r="126" spans="1:35">
      <c r="A126" s="378"/>
      <c r="B126" s="378"/>
      <c r="C126" s="378"/>
      <c r="D126" s="766"/>
      <c r="E126" s="688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764"/>
      <c r="Q126" s="764"/>
      <c r="R126" s="764"/>
      <c r="S126" s="764"/>
      <c r="T126" s="764"/>
      <c r="U126" s="764"/>
      <c r="V126" s="764"/>
      <c r="W126" s="764"/>
      <c r="X126" s="764"/>
      <c r="Y126" s="1307"/>
      <c r="Z126" s="1307"/>
      <c r="AC126" s="760"/>
      <c r="AD126" s="760"/>
    </row>
    <row r="127" spans="1:35">
      <c r="A127" s="378"/>
      <c r="B127" s="378"/>
      <c r="C127" s="378"/>
      <c r="D127" s="766"/>
      <c r="E127" s="688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764"/>
      <c r="Q127" s="764"/>
      <c r="R127" s="764"/>
      <c r="S127" s="764"/>
      <c r="T127" s="764"/>
      <c r="U127" s="764"/>
      <c r="V127" s="764"/>
      <c r="W127" s="764"/>
      <c r="X127" s="764"/>
      <c r="Y127" s="1307"/>
      <c r="Z127" s="1307"/>
      <c r="AC127" s="760"/>
      <c r="AD127" s="760"/>
    </row>
    <row r="128" spans="1:35">
      <c r="A128" s="378"/>
      <c r="B128" s="378"/>
      <c r="C128" s="378"/>
      <c r="D128" s="766"/>
      <c r="E128" s="688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764"/>
      <c r="Q128" s="764"/>
      <c r="R128" s="764"/>
      <c r="S128" s="764"/>
      <c r="T128" s="764"/>
      <c r="U128" s="764"/>
      <c r="V128" s="764"/>
      <c r="W128" s="764"/>
      <c r="X128" s="764"/>
      <c r="Y128" s="1307"/>
      <c r="Z128" s="1307"/>
      <c r="AC128" s="760"/>
      <c r="AD128" s="760"/>
    </row>
    <row r="129" spans="1:30">
      <c r="A129" s="350"/>
      <c r="B129" s="350"/>
      <c r="C129" s="350"/>
      <c r="D129" s="765"/>
      <c r="E129" s="688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764"/>
      <c r="Q129" s="764"/>
      <c r="R129" s="764"/>
      <c r="S129" s="764"/>
      <c r="T129" s="764"/>
      <c r="U129" s="764"/>
      <c r="V129" s="764"/>
      <c r="W129" s="764"/>
      <c r="X129" s="764"/>
      <c r="Y129" s="1307"/>
      <c r="Z129" s="1307"/>
      <c r="AC129" s="760"/>
      <c r="AD129" s="760"/>
    </row>
    <row r="130" spans="1:30">
      <c r="A130" s="350"/>
      <c r="B130" s="350"/>
      <c r="C130" s="350"/>
      <c r="D130" s="765"/>
      <c r="E130" s="762"/>
      <c r="F130" s="330"/>
      <c r="G130" s="330"/>
      <c r="H130" s="330"/>
      <c r="I130" s="330"/>
      <c r="J130" s="330"/>
      <c r="K130" s="330"/>
      <c r="L130" s="330"/>
      <c r="M130" s="330"/>
      <c r="N130" s="330"/>
      <c r="O130" s="330"/>
      <c r="P130" s="764"/>
      <c r="Q130" s="764"/>
      <c r="R130" s="764"/>
      <c r="S130" s="764"/>
      <c r="T130" s="764"/>
      <c r="U130" s="764"/>
      <c r="V130" s="764"/>
      <c r="W130" s="764"/>
      <c r="X130" s="764"/>
      <c r="Y130" s="1307"/>
      <c r="Z130" s="1307"/>
      <c r="AC130" s="760"/>
      <c r="AD130" s="760"/>
    </row>
    <row r="131" spans="1:30">
      <c r="A131" s="350"/>
      <c r="B131" s="350"/>
      <c r="C131" s="350"/>
      <c r="D131" s="765"/>
      <c r="E131" s="762"/>
      <c r="F131" s="330"/>
      <c r="G131" s="330"/>
      <c r="H131" s="330"/>
      <c r="I131" s="330"/>
      <c r="J131" s="330"/>
      <c r="K131" s="330"/>
      <c r="L131" s="330"/>
      <c r="M131" s="330"/>
      <c r="N131" s="330"/>
      <c r="O131" s="330"/>
      <c r="P131" s="764"/>
      <c r="Q131" s="764"/>
      <c r="R131" s="764"/>
      <c r="S131" s="764"/>
      <c r="T131" s="764"/>
      <c r="U131" s="764"/>
      <c r="V131" s="764"/>
      <c r="W131" s="764"/>
      <c r="X131" s="764"/>
      <c r="Y131" s="1307"/>
      <c r="Z131" s="1307"/>
      <c r="AC131" s="760"/>
      <c r="AD131" s="760"/>
    </row>
    <row r="132" spans="1:30">
      <c r="A132" s="350"/>
      <c r="B132" s="350"/>
      <c r="C132" s="350"/>
      <c r="D132" s="350"/>
      <c r="E132" s="762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764"/>
      <c r="Q132" s="764"/>
      <c r="R132" s="764"/>
      <c r="S132" s="764"/>
      <c r="T132" s="764"/>
      <c r="U132" s="764"/>
      <c r="V132" s="764"/>
      <c r="W132" s="764"/>
      <c r="X132" s="764"/>
      <c r="Y132" s="1307"/>
      <c r="Z132" s="1307"/>
      <c r="AC132" s="760"/>
      <c r="AD132" s="760"/>
    </row>
    <row r="133" spans="1:30">
      <c r="A133" s="350"/>
      <c r="B133" s="350"/>
      <c r="C133" s="350"/>
      <c r="D133" s="350"/>
      <c r="E133" s="762"/>
      <c r="F133" s="330"/>
      <c r="G133" s="330"/>
      <c r="H133" s="330"/>
      <c r="I133" s="330"/>
      <c r="J133" s="330"/>
      <c r="K133" s="330"/>
      <c r="L133" s="330"/>
      <c r="M133" s="330"/>
      <c r="N133" s="330"/>
      <c r="O133" s="330"/>
      <c r="P133" s="764"/>
      <c r="Q133" s="764"/>
      <c r="R133" s="764"/>
      <c r="S133" s="764"/>
      <c r="T133" s="764"/>
      <c r="U133" s="764"/>
      <c r="V133" s="764"/>
      <c r="W133" s="764"/>
      <c r="X133" s="764"/>
      <c r="Y133" s="1307"/>
      <c r="Z133" s="1307"/>
      <c r="AC133" s="760"/>
      <c r="AD133" s="760"/>
    </row>
    <row r="134" spans="1:30">
      <c r="A134" s="350"/>
      <c r="B134" s="350"/>
      <c r="C134" s="350"/>
      <c r="D134" s="350"/>
      <c r="E134" s="762"/>
      <c r="F134" s="330"/>
      <c r="G134" s="330"/>
      <c r="H134" s="330"/>
      <c r="I134" s="330"/>
      <c r="J134" s="330"/>
      <c r="K134" s="330"/>
      <c r="L134" s="330"/>
      <c r="M134" s="330"/>
      <c r="N134" s="330"/>
      <c r="O134" s="330"/>
      <c r="P134" s="764"/>
      <c r="Q134" s="764"/>
      <c r="R134" s="764"/>
      <c r="S134" s="764"/>
      <c r="T134" s="764"/>
      <c r="U134" s="764"/>
      <c r="V134" s="764"/>
      <c r="W134" s="764"/>
      <c r="X134" s="764"/>
      <c r="Y134" s="1307"/>
      <c r="Z134" s="1307"/>
      <c r="AC134" s="760"/>
      <c r="AD134" s="760"/>
    </row>
    <row r="135" spans="1:30">
      <c r="E135" s="762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764"/>
      <c r="Q135" s="764"/>
      <c r="R135" s="764"/>
      <c r="S135" s="764"/>
      <c r="T135" s="764"/>
      <c r="U135" s="764"/>
      <c r="V135" s="764"/>
      <c r="W135" s="764"/>
      <c r="X135" s="764"/>
      <c r="Y135" s="1307"/>
      <c r="Z135" s="1307"/>
      <c r="AC135" s="760"/>
      <c r="AD135" s="760"/>
    </row>
    <row r="136" spans="1:30">
      <c r="E136" s="762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764"/>
      <c r="Q136" s="764"/>
      <c r="R136" s="764"/>
      <c r="S136" s="764"/>
      <c r="T136" s="764"/>
      <c r="U136" s="764"/>
      <c r="V136" s="764"/>
      <c r="W136" s="764"/>
      <c r="X136" s="764"/>
      <c r="Y136" s="1307"/>
      <c r="Z136" s="1307"/>
      <c r="AC136" s="760"/>
      <c r="AD136" s="760"/>
    </row>
    <row r="137" spans="1:30">
      <c r="E137" s="762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764"/>
      <c r="Q137" s="764"/>
      <c r="R137" s="764"/>
      <c r="S137" s="764"/>
      <c r="T137" s="764"/>
      <c r="U137" s="764"/>
      <c r="V137" s="764"/>
      <c r="W137" s="764"/>
      <c r="X137" s="764"/>
      <c r="Y137" s="1307"/>
      <c r="Z137" s="1307"/>
      <c r="AC137" s="760"/>
      <c r="AD137" s="760"/>
    </row>
    <row r="138" spans="1:30">
      <c r="E138" s="762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764"/>
      <c r="Q138" s="764"/>
      <c r="R138" s="764"/>
      <c r="S138" s="764"/>
      <c r="T138" s="764"/>
      <c r="U138" s="764"/>
      <c r="V138" s="764"/>
      <c r="W138" s="764"/>
      <c r="X138" s="764"/>
      <c r="Y138" s="1307"/>
      <c r="Z138" s="1307"/>
      <c r="AC138" s="760"/>
      <c r="AD138" s="760"/>
    </row>
    <row r="139" spans="1:30">
      <c r="E139" s="762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764"/>
      <c r="Q139" s="764"/>
      <c r="R139" s="764"/>
      <c r="S139" s="764"/>
      <c r="T139" s="764"/>
      <c r="U139" s="764"/>
      <c r="V139" s="764"/>
      <c r="W139" s="764"/>
      <c r="X139" s="764"/>
      <c r="Y139" s="1307"/>
      <c r="Z139" s="1307"/>
      <c r="AC139" s="760"/>
      <c r="AD139" s="760"/>
    </row>
    <row r="140" spans="1:30">
      <c r="E140" s="762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764"/>
      <c r="Q140" s="764"/>
      <c r="R140" s="764"/>
      <c r="S140" s="764"/>
      <c r="T140" s="764"/>
      <c r="U140" s="764"/>
      <c r="V140" s="764"/>
      <c r="W140" s="764"/>
      <c r="X140" s="764"/>
      <c r="Y140" s="1307"/>
      <c r="Z140" s="1307"/>
      <c r="AC140" s="760"/>
      <c r="AD140" s="760"/>
    </row>
    <row r="141" spans="1:30">
      <c r="E141" s="762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764"/>
      <c r="Q141" s="764"/>
      <c r="R141" s="764"/>
      <c r="S141" s="764"/>
      <c r="T141" s="764"/>
      <c r="U141" s="764"/>
      <c r="V141" s="764"/>
      <c r="W141" s="764"/>
      <c r="X141" s="764"/>
      <c r="Y141" s="1307"/>
      <c r="Z141" s="1307"/>
      <c r="AC141" s="760"/>
      <c r="AD141" s="760"/>
    </row>
    <row r="142" spans="1:30">
      <c r="E142" s="762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764"/>
      <c r="Q142" s="764"/>
      <c r="R142" s="764"/>
      <c r="S142" s="764"/>
      <c r="T142" s="764"/>
      <c r="U142" s="764"/>
      <c r="V142" s="764"/>
      <c r="W142" s="764"/>
      <c r="X142" s="764"/>
      <c r="Y142" s="1307"/>
      <c r="Z142" s="1307"/>
      <c r="AC142" s="760"/>
      <c r="AD142" s="760"/>
    </row>
    <row r="143" spans="1:30">
      <c r="A143" s="350"/>
      <c r="B143" s="350"/>
      <c r="C143" s="350"/>
      <c r="D143" s="350"/>
      <c r="E143" s="762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764"/>
      <c r="Q143" s="764"/>
      <c r="R143" s="764"/>
      <c r="S143" s="764"/>
      <c r="T143" s="764"/>
      <c r="U143" s="764"/>
      <c r="V143" s="764"/>
      <c r="W143" s="764"/>
      <c r="X143" s="764"/>
      <c r="Y143" s="1307"/>
      <c r="Z143" s="1307"/>
      <c r="AC143" s="760"/>
      <c r="AD143" s="760"/>
    </row>
    <row r="144" spans="1:30">
      <c r="D144" s="702"/>
      <c r="E144" s="762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764"/>
      <c r="Q144" s="764"/>
      <c r="R144" s="764"/>
      <c r="S144" s="764"/>
      <c r="T144" s="764"/>
      <c r="U144" s="764"/>
      <c r="V144" s="764"/>
      <c r="W144" s="764"/>
      <c r="X144" s="764"/>
      <c r="Y144" s="1307"/>
      <c r="Z144" s="1307"/>
      <c r="AC144" s="760"/>
      <c r="AD144" s="760"/>
    </row>
    <row r="145" spans="1:30">
      <c r="A145" s="350"/>
      <c r="B145" s="350"/>
      <c r="C145" s="350"/>
      <c r="D145" s="350"/>
      <c r="E145" s="762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764"/>
      <c r="Q145" s="764"/>
      <c r="R145" s="764"/>
      <c r="S145" s="764"/>
      <c r="T145" s="764"/>
      <c r="U145" s="764"/>
      <c r="V145" s="764"/>
      <c r="W145" s="764"/>
      <c r="X145" s="764"/>
      <c r="Y145" s="1307"/>
      <c r="Z145" s="1307"/>
      <c r="AC145" s="760"/>
      <c r="AD145" s="760"/>
    </row>
    <row r="146" spans="1:30">
      <c r="A146" s="350"/>
      <c r="B146" s="350"/>
      <c r="C146" s="350"/>
      <c r="D146" s="350"/>
      <c r="E146" s="762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764"/>
      <c r="Q146" s="764"/>
      <c r="R146" s="764"/>
      <c r="S146" s="764"/>
      <c r="T146" s="764"/>
      <c r="U146" s="764"/>
      <c r="V146" s="764"/>
      <c r="W146" s="764"/>
      <c r="X146" s="764"/>
      <c r="Y146" s="1307"/>
      <c r="Z146" s="1307"/>
      <c r="AC146" s="760"/>
      <c r="AD146" s="760"/>
    </row>
    <row r="147" spans="1:30">
      <c r="A147" s="350"/>
      <c r="B147" s="350"/>
      <c r="C147" s="350"/>
      <c r="D147" s="350"/>
      <c r="E147" s="762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764"/>
      <c r="Q147" s="764"/>
      <c r="R147" s="764"/>
      <c r="S147" s="764"/>
      <c r="T147" s="764"/>
      <c r="U147" s="764"/>
      <c r="V147" s="764"/>
      <c r="W147" s="764"/>
      <c r="X147" s="764"/>
      <c r="Y147" s="1307"/>
      <c r="Z147" s="1307"/>
      <c r="AC147" s="760"/>
      <c r="AD147" s="760"/>
    </row>
    <row r="148" spans="1:30">
      <c r="A148" s="350"/>
      <c r="B148" s="350"/>
      <c r="D148" s="702"/>
      <c r="E148" s="762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764"/>
      <c r="Q148" s="764"/>
      <c r="R148" s="764"/>
      <c r="S148" s="764"/>
      <c r="T148" s="764"/>
      <c r="U148" s="764"/>
      <c r="V148" s="764"/>
      <c r="W148" s="764"/>
      <c r="X148" s="764"/>
      <c r="Y148" s="1307"/>
      <c r="Z148" s="1307"/>
      <c r="AC148" s="760"/>
      <c r="AD148" s="760"/>
    </row>
    <row r="149" spans="1:30">
      <c r="A149" s="350"/>
      <c r="B149" s="350"/>
      <c r="E149" s="762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50"/>
      <c r="Q149" s="350"/>
      <c r="R149" s="350"/>
      <c r="S149" s="350"/>
      <c r="T149" s="350"/>
      <c r="U149" s="350"/>
      <c r="V149" s="350"/>
      <c r="W149" s="350"/>
      <c r="X149" s="350"/>
      <c r="Y149" s="350"/>
      <c r="Z149" s="350"/>
      <c r="AC149" s="760"/>
      <c r="AD149" s="760"/>
    </row>
    <row r="150" spans="1:30">
      <c r="A150" s="350"/>
      <c r="B150" s="350"/>
      <c r="E150" s="762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  <c r="Z150" s="330"/>
      <c r="AC150" s="760"/>
      <c r="AD150" s="760"/>
    </row>
    <row r="151" spans="1:30">
      <c r="A151" s="350"/>
      <c r="B151" s="350"/>
      <c r="E151" s="762"/>
      <c r="F151" s="330"/>
      <c r="G151" s="330"/>
      <c r="H151" s="330"/>
      <c r="I151" s="330"/>
      <c r="J151" s="330"/>
      <c r="K151" s="330"/>
      <c r="L151" s="330"/>
      <c r="M151" s="330"/>
      <c r="N151" s="763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  <c r="Z151" s="330"/>
      <c r="AC151" s="760"/>
      <c r="AD151" s="760"/>
    </row>
    <row r="152" spans="1:30">
      <c r="E152" s="762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/>
      <c r="T152" s="330"/>
      <c r="U152" s="330"/>
      <c r="V152" s="330"/>
      <c r="W152" s="330"/>
      <c r="X152" s="330"/>
      <c r="Y152" s="330"/>
      <c r="Z152" s="330"/>
      <c r="AC152" s="760"/>
      <c r="AD152" s="760"/>
    </row>
    <row r="153" spans="1:30">
      <c r="E153" s="762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/>
      <c r="T153" s="330"/>
      <c r="U153" s="330"/>
      <c r="V153" s="330"/>
      <c r="W153" s="330"/>
      <c r="X153" s="330"/>
      <c r="Y153" s="330"/>
      <c r="Z153" s="330"/>
      <c r="AC153" s="760"/>
      <c r="AD153" s="760"/>
    </row>
    <row r="154" spans="1:30">
      <c r="E154" s="762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/>
      <c r="T154" s="330"/>
      <c r="U154" s="330"/>
      <c r="V154" s="330"/>
      <c r="W154" s="330"/>
      <c r="X154" s="330"/>
      <c r="Y154" s="330"/>
      <c r="Z154" s="330"/>
      <c r="AC154" s="760"/>
      <c r="AD154" s="760"/>
    </row>
    <row r="155" spans="1:30">
      <c r="E155" s="761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/>
      <c r="T155" s="330"/>
      <c r="U155" s="330"/>
      <c r="V155" s="330"/>
      <c r="W155" s="330"/>
      <c r="X155" s="330"/>
      <c r="Y155" s="330"/>
      <c r="Z155" s="330"/>
      <c r="AC155" s="760"/>
      <c r="AD155" s="760"/>
    </row>
    <row r="156" spans="1:30">
      <c r="F156" s="330"/>
      <c r="G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/>
      <c r="T156" s="330"/>
      <c r="U156" s="330"/>
      <c r="V156" s="330"/>
      <c r="W156" s="330"/>
      <c r="X156" s="330"/>
      <c r="Y156" s="330"/>
      <c r="Z156" s="330"/>
      <c r="AC156" s="760"/>
      <c r="AD156" s="760"/>
    </row>
    <row r="157" spans="1:30"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/>
      <c r="T157" s="330"/>
      <c r="U157" s="330"/>
      <c r="V157" s="330"/>
      <c r="W157" s="330"/>
      <c r="X157" s="330"/>
      <c r="Y157" s="330"/>
      <c r="Z157" s="330"/>
      <c r="AC157" s="760"/>
      <c r="AD157" s="760"/>
    </row>
    <row r="158" spans="1:30"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  <c r="Z158" s="330"/>
      <c r="AC158" s="760"/>
      <c r="AD158" s="760"/>
    </row>
    <row r="159" spans="1:30"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/>
      <c r="T159" s="330"/>
      <c r="U159" s="330"/>
      <c r="V159" s="330"/>
      <c r="W159" s="330"/>
      <c r="X159" s="330"/>
      <c r="Y159" s="330"/>
      <c r="Z159" s="330"/>
      <c r="AC159" s="760"/>
      <c r="AD159" s="760"/>
    </row>
    <row r="160" spans="1:30">
      <c r="A160" s="350"/>
      <c r="B160" s="35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  <c r="P160" s="330"/>
      <c r="Q160" s="330"/>
      <c r="R160" s="330"/>
      <c r="S160" s="330"/>
      <c r="T160" s="330"/>
      <c r="U160" s="330"/>
      <c r="V160" s="330"/>
      <c r="W160" s="330"/>
      <c r="X160" s="330"/>
      <c r="Y160" s="330"/>
      <c r="Z160" s="330"/>
      <c r="AC160" s="760"/>
      <c r="AD160" s="760"/>
    </row>
    <row r="161" spans="1:30">
      <c r="A161" s="350"/>
      <c r="B161" s="350"/>
      <c r="F161" s="330"/>
      <c r="G161" s="330"/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0"/>
      <c r="T161" s="330"/>
      <c r="U161" s="330"/>
      <c r="V161" s="330"/>
      <c r="W161" s="330"/>
      <c r="X161" s="330"/>
      <c r="Y161" s="330"/>
      <c r="Z161" s="330"/>
      <c r="AC161" s="760"/>
      <c r="AD161" s="760"/>
    </row>
    <row r="162" spans="1:30">
      <c r="A162" s="350"/>
      <c r="B162" s="35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  <c r="Z162" s="330"/>
      <c r="AC162" s="760"/>
      <c r="AD162" s="760"/>
    </row>
    <row r="163" spans="1:30">
      <c r="A163" s="350"/>
      <c r="B163" s="350"/>
      <c r="F163" s="330"/>
      <c r="G163" s="330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/>
      <c r="T163" s="330"/>
      <c r="U163" s="330"/>
      <c r="V163" s="330"/>
      <c r="W163" s="330"/>
      <c r="X163" s="330"/>
      <c r="Y163" s="330"/>
      <c r="Z163" s="330"/>
      <c r="AC163" s="760"/>
      <c r="AD163" s="760"/>
    </row>
    <row r="164" spans="1:30">
      <c r="A164" s="350"/>
      <c r="B164" s="350"/>
      <c r="F164" s="330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  <c r="T164" s="330"/>
      <c r="U164" s="330"/>
      <c r="V164" s="330"/>
      <c r="W164" s="330"/>
      <c r="X164" s="330"/>
      <c r="Y164" s="330"/>
      <c r="Z164" s="330"/>
      <c r="AC164" s="760"/>
      <c r="AD164" s="760"/>
    </row>
    <row r="165" spans="1:30">
      <c r="A165" s="350"/>
      <c r="B165" s="350"/>
      <c r="AC165" s="760"/>
      <c r="AD165" s="760"/>
    </row>
    <row r="166" spans="1:30">
      <c r="A166" s="350"/>
      <c r="B166" s="350"/>
      <c r="AC166" s="760"/>
      <c r="AD166" s="760"/>
    </row>
    <row r="167" spans="1:30">
      <c r="A167" s="350"/>
      <c r="B167" s="350"/>
      <c r="AC167" s="760"/>
      <c r="AD167" s="760"/>
    </row>
    <row r="168" spans="1:30">
      <c r="A168" s="350"/>
      <c r="B168" s="350"/>
      <c r="AC168" s="760"/>
      <c r="AD168" s="760"/>
    </row>
    <row r="169" spans="1:30">
      <c r="A169" s="350"/>
      <c r="B169" s="350"/>
      <c r="AC169" s="760"/>
      <c r="AD169" s="760"/>
    </row>
    <row r="170" spans="1:30">
      <c r="A170" s="350"/>
      <c r="B170" s="350"/>
      <c r="AC170" s="760"/>
      <c r="AD170" s="760"/>
    </row>
    <row r="171" spans="1:30">
      <c r="A171" s="350"/>
      <c r="B171" s="350"/>
      <c r="AC171" s="760"/>
      <c r="AD171" s="760"/>
    </row>
    <row r="172" spans="1:30">
      <c r="A172" s="350"/>
      <c r="B172" s="350"/>
      <c r="AC172" s="760"/>
      <c r="AD172" s="760"/>
    </row>
    <row r="173" spans="1:30">
      <c r="A173" s="350"/>
      <c r="B173" s="350"/>
      <c r="AC173" s="760"/>
      <c r="AD173" s="760"/>
    </row>
    <row r="174" spans="1:30">
      <c r="A174" s="350"/>
      <c r="B174" s="350"/>
      <c r="AC174" s="760"/>
      <c r="AD174" s="760"/>
    </row>
    <row r="175" spans="1:30">
      <c r="A175" s="350"/>
      <c r="B175" s="350"/>
      <c r="AC175" s="760"/>
      <c r="AD175" s="760"/>
    </row>
    <row r="176" spans="1:30">
      <c r="A176" s="350"/>
      <c r="B176" s="350"/>
      <c r="AC176" s="760"/>
      <c r="AD176" s="760"/>
    </row>
    <row r="177" spans="1:30">
      <c r="A177" s="350"/>
      <c r="B177" s="350"/>
      <c r="AC177" s="760"/>
      <c r="AD177" s="760"/>
    </row>
    <row r="178" spans="1:30">
      <c r="A178" s="350"/>
      <c r="B178" s="350"/>
      <c r="AC178" s="760"/>
      <c r="AD178" s="760"/>
    </row>
    <row r="179" spans="1:30">
      <c r="A179" s="350"/>
      <c r="B179" s="350"/>
      <c r="AC179" s="760"/>
      <c r="AD179" s="760"/>
    </row>
    <row r="180" spans="1:30">
      <c r="A180" s="350"/>
      <c r="B180" s="350"/>
      <c r="AC180" s="760"/>
      <c r="AD180" s="760"/>
    </row>
    <row r="181" spans="1:30">
      <c r="A181" s="350"/>
      <c r="B181" s="350"/>
      <c r="AC181" s="760"/>
      <c r="AD181" s="760"/>
    </row>
    <row r="182" spans="1:30">
      <c r="A182" s="350"/>
      <c r="B182" s="350"/>
      <c r="AC182" s="760"/>
      <c r="AD182" s="760"/>
    </row>
    <row r="183" spans="1:30">
      <c r="A183" s="350"/>
      <c r="B183" s="350"/>
      <c r="AC183" s="760"/>
      <c r="AD183" s="760"/>
    </row>
    <row r="184" spans="1:30">
      <c r="A184" s="350"/>
      <c r="B184" s="350"/>
      <c r="AC184" s="760"/>
      <c r="AD184" s="760"/>
    </row>
    <row r="185" spans="1:30">
      <c r="A185" s="350"/>
      <c r="B185" s="350"/>
      <c r="AC185" s="760"/>
      <c r="AD185" s="760"/>
    </row>
    <row r="186" spans="1:30">
      <c r="A186" s="350"/>
      <c r="B186" s="350"/>
      <c r="AC186" s="760"/>
      <c r="AD186" s="760"/>
    </row>
    <row r="187" spans="1:30">
      <c r="A187" s="350"/>
      <c r="B187" s="350"/>
      <c r="AC187" s="760"/>
      <c r="AD187" s="760"/>
    </row>
    <row r="188" spans="1:30">
      <c r="A188" s="350"/>
      <c r="B188" s="350"/>
      <c r="AC188" s="760"/>
      <c r="AD188" s="760"/>
    </row>
    <row r="189" spans="1:30">
      <c r="A189" s="350"/>
      <c r="B189" s="350"/>
      <c r="AC189" s="760"/>
      <c r="AD189" s="760"/>
    </row>
    <row r="190" spans="1:30">
      <c r="A190" s="350"/>
      <c r="B190" s="350"/>
      <c r="AC190" s="760"/>
      <c r="AD190" s="760"/>
    </row>
    <row r="191" spans="1:30">
      <c r="A191" s="350"/>
      <c r="B191" s="350"/>
      <c r="AC191" s="760"/>
      <c r="AD191" s="760"/>
    </row>
    <row r="192" spans="1:30">
      <c r="A192" s="350"/>
      <c r="B192" s="350"/>
      <c r="AC192" s="760"/>
      <c r="AD192" s="760"/>
    </row>
    <row r="193" spans="1:30">
      <c r="A193" s="350"/>
      <c r="B193" s="350"/>
      <c r="AC193" s="760"/>
      <c r="AD193" s="760"/>
    </row>
    <row r="194" spans="1:30">
      <c r="A194" s="350"/>
      <c r="B194" s="350"/>
      <c r="AC194" s="760"/>
      <c r="AD194" s="760"/>
    </row>
    <row r="195" spans="1:30">
      <c r="A195" s="350"/>
      <c r="B195" s="350"/>
      <c r="AC195" s="760"/>
      <c r="AD195" s="760"/>
    </row>
    <row r="196" spans="1:30">
      <c r="A196" s="350"/>
      <c r="B196" s="350"/>
      <c r="AC196" s="760"/>
      <c r="AD196" s="760"/>
    </row>
    <row r="197" spans="1:30">
      <c r="A197" s="350"/>
      <c r="B197" s="350"/>
      <c r="AC197" s="760"/>
      <c r="AD197" s="760"/>
    </row>
    <row r="198" spans="1:30">
      <c r="A198" s="350"/>
      <c r="B198" s="350"/>
      <c r="AC198" s="760"/>
      <c r="AD198" s="760"/>
    </row>
    <row r="199" spans="1:30">
      <c r="A199" s="350"/>
      <c r="B199" s="350"/>
      <c r="AC199" s="760"/>
      <c r="AD199" s="760"/>
    </row>
    <row r="200" spans="1:30">
      <c r="A200" s="350"/>
      <c r="B200" s="350"/>
      <c r="AC200" s="760"/>
      <c r="AD200" s="760"/>
    </row>
    <row r="201" spans="1:30">
      <c r="A201" s="350"/>
      <c r="B201" s="350"/>
      <c r="AC201" s="760"/>
      <c r="AD201" s="760"/>
    </row>
    <row r="202" spans="1:30">
      <c r="A202" s="350"/>
      <c r="B202" s="350"/>
      <c r="AC202" s="760"/>
      <c r="AD202" s="760"/>
    </row>
    <row r="203" spans="1:30">
      <c r="A203" s="350"/>
      <c r="B203" s="350"/>
      <c r="AC203" s="760"/>
      <c r="AD203" s="760"/>
    </row>
    <row r="204" spans="1:30">
      <c r="A204" s="350"/>
      <c r="B204" s="350"/>
      <c r="AC204" s="760"/>
      <c r="AD204" s="760"/>
    </row>
    <row r="205" spans="1:30">
      <c r="A205" s="350"/>
      <c r="B205" s="350"/>
      <c r="AC205" s="760"/>
      <c r="AD205" s="760"/>
    </row>
    <row r="206" spans="1:30">
      <c r="A206" s="350"/>
      <c r="B206" s="350"/>
      <c r="AC206" s="760"/>
      <c r="AD206" s="760"/>
    </row>
    <row r="207" spans="1:30">
      <c r="A207" s="350"/>
      <c r="B207" s="350"/>
      <c r="AC207" s="760"/>
      <c r="AD207" s="760"/>
    </row>
    <row r="208" spans="1:30">
      <c r="A208" s="350"/>
      <c r="B208" s="350"/>
      <c r="AC208" s="760"/>
      <c r="AD208" s="760"/>
    </row>
    <row r="209" spans="1:30">
      <c r="A209" s="350"/>
      <c r="B209" s="350"/>
      <c r="AC209" s="760"/>
      <c r="AD209" s="760"/>
    </row>
    <row r="210" spans="1:30">
      <c r="A210" s="350"/>
      <c r="B210" s="350"/>
      <c r="AC210" s="760"/>
      <c r="AD210" s="760"/>
    </row>
    <row r="211" spans="1:30">
      <c r="A211" s="350"/>
      <c r="B211" s="350"/>
      <c r="AC211" s="760"/>
      <c r="AD211" s="760"/>
    </row>
    <row r="212" spans="1:30">
      <c r="A212" s="350"/>
      <c r="B212" s="350"/>
      <c r="AC212" s="760"/>
      <c r="AD212" s="760"/>
    </row>
    <row r="213" spans="1:30">
      <c r="A213" s="350"/>
      <c r="B213" s="350"/>
      <c r="AC213" s="760"/>
      <c r="AD213" s="760"/>
    </row>
    <row r="214" spans="1:30">
      <c r="A214" s="350"/>
      <c r="B214" s="350"/>
      <c r="AC214" s="760"/>
      <c r="AD214" s="760"/>
    </row>
    <row r="215" spans="1:30">
      <c r="A215" s="350"/>
      <c r="B215" s="350"/>
      <c r="AC215" s="760"/>
      <c r="AD215" s="760"/>
    </row>
    <row r="216" spans="1:30">
      <c r="A216" s="350"/>
      <c r="B216" s="350"/>
      <c r="AC216" s="760"/>
      <c r="AD216" s="760"/>
    </row>
    <row r="217" spans="1:30">
      <c r="A217" s="350"/>
      <c r="B217" s="350"/>
      <c r="AC217" s="760"/>
      <c r="AD217" s="760"/>
    </row>
    <row r="218" spans="1:30">
      <c r="A218" s="350"/>
      <c r="B218" s="350"/>
      <c r="AC218" s="760"/>
      <c r="AD218" s="760"/>
    </row>
    <row r="219" spans="1:30">
      <c r="A219" s="350"/>
      <c r="B219" s="350"/>
      <c r="AC219" s="760"/>
      <c r="AD219" s="760"/>
    </row>
    <row r="220" spans="1:30">
      <c r="A220" s="350"/>
      <c r="B220" s="350"/>
      <c r="AC220" s="760"/>
      <c r="AD220" s="760"/>
    </row>
    <row r="221" spans="1:30">
      <c r="A221" s="350"/>
      <c r="B221" s="350"/>
      <c r="AC221" s="760"/>
      <c r="AD221" s="760"/>
    </row>
    <row r="222" spans="1:30">
      <c r="A222" s="350"/>
      <c r="B222" s="350"/>
      <c r="AC222" s="760"/>
      <c r="AD222" s="760"/>
    </row>
    <row r="223" spans="1:30">
      <c r="A223" s="350"/>
      <c r="B223" s="350"/>
      <c r="AC223" s="760"/>
      <c r="AD223" s="760"/>
    </row>
    <row r="224" spans="1:30">
      <c r="A224" s="350"/>
      <c r="B224" s="350"/>
      <c r="AC224" s="760"/>
      <c r="AD224" s="760"/>
    </row>
    <row r="225" spans="1:30">
      <c r="A225" s="350"/>
      <c r="B225" s="350"/>
      <c r="AC225" s="760"/>
      <c r="AD225" s="760"/>
    </row>
    <row r="226" spans="1:30">
      <c r="A226" s="350"/>
      <c r="B226" s="350"/>
      <c r="AC226" s="760"/>
      <c r="AD226" s="760"/>
    </row>
    <row r="227" spans="1:30">
      <c r="A227" s="350"/>
      <c r="B227" s="350"/>
      <c r="AC227" s="760"/>
      <c r="AD227" s="760"/>
    </row>
    <row r="228" spans="1:30">
      <c r="A228" s="350"/>
      <c r="B228" s="350"/>
      <c r="AC228" s="760"/>
      <c r="AD228" s="760"/>
    </row>
    <row r="229" spans="1:30">
      <c r="A229" s="350"/>
      <c r="B229" s="350"/>
      <c r="AC229" s="760"/>
      <c r="AD229" s="760"/>
    </row>
    <row r="230" spans="1:30">
      <c r="A230" s="350"/>
      <c r="B230" s="350"/>
      <c r="AC230" s="760"/>
      <c r="AD230" s="760"/>
    </row>
    <row r="231" spans="1:30">
      <c r="A231" s="350"/>
      <c r="B231" s="350"/>
      <c r="AC231" s="760"/>
      <c r="AD231" s="760"/>
    </row>
    <row r="232" spans="1:30">
      <c r="A232" s="350"/>
      <c r="B232" s="350"/>
      <c r="AC232" s="760"/>
      <c r="AD232" s="760"/>
    </row>
    <row r="233" spans="1:30">
      <c r="A233" s="350"/>
      <c r="B233" s="350"/>
      <c r="AC233" s="760"/>
      <c r="AD233" s="760"/>
    </row>
    <row r="234" spans="1:30">
      <c r="A234" s="350"/>
      <c r="B234" s="350"/>
      <c r="AC234" s="760"/>
      <c r="AD234" s="760"/>
    </row>
    <row r="235" spans="1:30">
      <c r="A235" s="350"/>
      <c r="B235" s="350"/>
      <c r="AC235" s="760"/>
      <c r="AD235" s="760"/>
    </row>
    <row r="236" spans="1:30">
      <c r="A236" s="350"/>
      <c r="B236" s="350"/>
      <c r="AC236" s="760"/>
      <c r="AD236" s="760"/>
    </row>
    <row r="237" spans="1:30">
      <c r="A237" s="350"/>
      <c r="B237" s="350"/>
      <c r="AC237" s="760"/>
      <c r="AD237" s="760"/>
    </row>
    <row r="238" spans="1:30">
      <c r="A238" s="350"/>
      <c r="B238" s="350"/>
      <c r="AC238" s="760"/>
      <c r="AD238" s="760"/>
    </row>
    <row r="239" spans="1:30">
      <c r="A239" s="350"/>
      <c r="B239" s="350"/>
      <c r="AC239" s="760"/>
      <c r="AD239" s="760"/>
    </row>
    <row r="240" spans="1:30">
      <c r="A240" s="350"/>
      <c r="B240" s="350"/>
      <c r="AC240" s="760"/>
      <c r="AD240" s="760"/>
    </row>
    <row r="241" spans="1:30">
      <c r="A241" s="350"/>
      <c r="B241" s="350"/>
      <c r="AC241" s="760"/>
      <c r="AD241" s="760"/>
    </row>
    <row r="242" spans="1:30">
      <c r="A242" s="350"/>
      <c r="B242" s="350"/>
      <c r="AC242" s="760"/>
      <c r="AD242" s="760"/>
    </row>
    <row r="243" spans="1:30">
      <c r="A243" s="350"/>
      <c r="B243" s="350"/>
      <c r="AC243" s="760"/>
      <c r="AD243" s="760"/>
    </row>
    <row r="244" spans="1:30">
      <c r="A244" s="350"/>
      <c r="B244" s="350"/>
      <c r="AC244" s="760"/>
      <c r="AD244" s="760"/>
    </row>
    <row r="245" spans="1:30">
      <c r="A245" s="350"/>
      <c r="B245" s="350"/>
      <c r="AC245" s="760"/>
      <c r="AD245" s="760"/>
    </row>
    <row r="246" spans="1:30">
      <c r="A246" s="350"/>
      <c r="B246" s="350"/>
      <c r="AC246" s="760"/>
      <c r="AD246" s="760"/>
    </row>
    <row r="247" spans="1:30">
      <c r="A247" s="350"/>
      <c r="B247" s="350"/>
      <c r="AC247" s="760"/>
      <c r="AD247" s="760"/>
    </row>
    <row r="248" spans="1:30">
      <c r="A248" s="350"/>
      <c r="B248" s="350"/>
      <c r="AC248" s="760"/>
      <c r="AD248" s="760"/>
    </row>
    <row r="249" spans="1:30">
      <c r="A249" s="350"/>
      <c r="B249" s="350"/>
      <c r="AC249" s="760"/>
      <c r="AD249" s="760"/>
    </row>
    <row r="250" spans="1:30">
      <c r="A250" s="350"/>
      <c r="B250" s="350"/>
      <c r="AC250" s="760"/>
      <c r="AD250" s="760"/>
    </row>
    <row r="251" spans="1:30">
      <c r="A251" s="350"/>
      <c r="B251" s="350"/>
      <c r="AC251" s="760"/>
      <c r="AD251" s="760"/>
    </row>
    <row r="252" spans="1:30">
      <c r="A252" s="350"/>
      <c r="B252" s="350"/>
      <c r="AC252" s="760"/>
      <c r="AD252" s="760"/>
    </row>
    <row r="253" spans="1:30">
      <c r="A253" s="350"/>
      <c r="B253" s="350"/>
      <c r="AC253" s="760"/>
      <c r="AD253" s="760"/>
    </row>
    <row r="254" spans="1:30">
      <c r="A254" s="350"/>
      <c r="B254" s="350"/>
      <c r="AC254" s="760"/>
      <c r="AD254" s="760"/>
    </row>
    <row r="255" spans="1:30">
      <c r="A255" s="350"/>
      <c r="B255" s="350"/>
      <c r="AC255" s="760"/>
      <c r="AD255" s="760"/>
    </row>
    <row r="256" spans="1:30">
      <c r="A256" s="350"/>
      <c r="B256" s="350"/>
      <c r="AC256" s="760"/>
      <c r="AD256" s="760"/>
    </row>
    <row r="257" spans="1:30">
      <c r="A257" s="350"/>
      <c r="B257" s="350"/>
      <c r="AC257" s="760"/>
      <c r="AD257" s="760"/>
    </row>
    <row r="258" spans="1:30">
      <c r="A258" s="350"/>
      <c r="B258" s="350"/>
      <c r="AC258" s="760"/>
      <c r="AD258" s="760"/>
    </row>
    <row r="259" spans="1:30">
      <c r="A259" s="350"/>
      <c r="B259" s="350"/>
      <c r="AC259" s="760"/>
      <c r="AD259" s="760"/>
    </row>
    <row r="260" spans="1:30">
      <c r="A260" s="350"/>
      <c r="B260" s="350"/>
      <c r="AC260" s="760"/>
      <c r="AD260" s="760"/>
    </row>
    <row r="261" spans="1:30">
      <c r="A261" s="350"/>
      <c r="B261" s="350"/>
      <c r="AC261" s="760"/>
      <c r="AD261" s="760"/>
    </row>
    <row r="262" spans="1:30">
      <c r="A262" s="350"/>
      <c r="B262" s="350"/>
      <c r="AC262" s="760"/>
      <c r="AD262" s="760"/>
    </row>
    <row r="263" spans="1:30">
      <c r="A263" s="350"/>
      <c r="B263" s="350"/>
      <c r="AC263" s="760"/>
      <c r="AD263" s="760"/>
    </row>
    <row r="264" spans="1:30">
      <c r="A264" s="350"/>
      <c r="B264" s="350"/>
      <c r="AC264" s="760"/>
      <c r="AD264" s="760"/>
    </row>
    <row r="265" spans="1:30">
      <c r="A265" s="350"/>
      <c r="B265" s="350"/>
      <c r="AC265" s="760"/>
      <c r="AD265" s="760"/>
    </row>
    <row r="266" spans="1:30">
      <c r="A266" s="350"/>
      <c r="B266" s="350"/>
      <c r="AC266" s="760"/>
      <c r="AD266" s="760"/>
    </row>
    <row r="267" spans="1:30">
      <c r="A267" s="350"/>
      <c r="B267" s="350"/>
      <c r="AC267" s="760"/>
      <c r="AD267" s="760"/>
    </row>
    <row r="268" spans="1:30">
      <c r="A268" s="350"/>
      <c r="B268" s="350"/>
      <c r="AC268" s="760"/>
      <c r="AD268" s="760"/>
    </row>
    <row r="269" spans="1:30">
      <c r="A269" s="350"/>
      <c r="B269" s="350"/>
      <c r="AC269" s="760"/>
      <c r="AD269" s="760"/>
    </row>
    <row r="270" spans="1:30">
      <c r="A270" s="350"/>
      <c r="B270" s="350"/>
      <c r="AC270" s="760"/>
      <c r="AD270" s="760"/>
    </row>
    <row r="271" spans="1:30">
      <c r="A271" s="350"/>
      <c r="B271" s="350"/>
      <c r="AC271" s="760"/>
      <c r="AD271" s="760"/>
    </row>
    <row r="272" spans="1:30">
      <c r="A272" s="350"/>
      <c r="B272" s="350"/>
      <c r="AC272" s="760"/>
      <c r="AD272" s="760"/>
    </row>
    <row r="273" spans="1:30">
      <c r="A273" s="350"/>
      <c r="B273" s="350"/>
      <c r="AC273" s="760"/>
      <c r="AD273" s="760"/>
    </row>
    <row r="274" spans="1:30">
      <c r="A274" s="350"/>
      <c r="B274" s="350"/>
      <c r="AC274" s="760"/>
      <c r="AD274" s="760"/>
    </row>
    <row r="275" spans="1:30">
      <c r="A275" s="350"/>
      <c r="B275" s="350"/>
      <c r="AC275" s="760"/>
      <c r="AD275" s="760"/>
    </row>
    <row r="276" spans="1:30">
      <c r="A276" s="350"/>
      <c r="B276" s="350"/>
      <c r="AC276" s="760"/>
      <c r="AD276" s="760"/>
    </row>
    <row r="277" spans="1:30">
      <c r="A277" s="350"/>
      <c r="B277" s="350"/>
      <c r="AC277" s="760"/>
      <c r="AD277" s="760"/>
    </row>
    <row r="278" spans="1:30">
      <c r="A278" s="350"/>
      <c r="B278" s="350"/>
      <c r="AC278" s="760"/>
      <c r="AD278" s="760"/>
    </row>
    <row r="279" spans="1:30">
      <c r="A279" s="350"/>
      <c r="B279" s="350"/>
      <c r="AC279" s="760"/>
      <c r="AD279" s="760"/>
    </row>
    <row r="280" spans="1:30">
      <c r="A280" s="350"/>
      <c r="B280" s="350"/>
      <c r="AC280" s="760"/>
      <c r="AD280" s="760"/>
    </row>
    <row r="281" spans="1:30">
      <c r="A281" s="350"/>
      <c r="B281" s="350"/>
      <c r="AC281" s="760"/>
      <c r="AD281" s="760"/>
    </row>
    <row r="282" spans="1:30">
      <c r="A282" s="350"/>
      <c r="B282" s="350"/>
      <c r="AC282" s="760"/>
      <c r="AD282" s="760"/>
    </row>
    <row r="283" spans="1:30">
      <c r="A283" s="350"/>
      <c r="B283" s="350"/>
      <c r="AC283" s="760"/>
      <c r="AD283" s="760"/>
    </row>
    <row r="284" spans="1:30">
      <c r="A284" s="350"/>
      <c r="B284" s="350"/>
      <c r="AC284" s="760"/>
      <c r="AD284" s="760"/>
    </row>
    <row r="285" spans="1:30">
      <c r="A285" s="350"/>
      <c r="B285" s="350"/>
      <c r="AC285" s="760"/>
      <c r="AD285" s="760"/>
    </row>
    <row r="286" spans="1:30">
      <c r="A286" s="350"/>
      <c r="B286" s="350"/>
      <c r="AC286" s="760"/>
      <c r="AD286" s="760"/>
    </row>
    <row r="287" spans="1:30">
      <c r="A287" s="350"/>
      <c r="B287" s="350"/>
      <c r="AC287" s="760"/>
      <c r="AD287" s="760"/>
    </row>
    <row r="288" spans="1:30">
      <c r="A288" s="350"/>
      <c r="B288" s="350"/>
      <c r="AC288" s="760"/>
      <c r="AD288" s="760"/>
    </row>
    <row r="289" spans="1:30">
      <c r="A289" s="350"/>
      <c r="B289" s="350"/>
      <c r="AC289" s="760"/>
      <c r="AD289" s="760"/>
    </row>
    <row r="290" spans="1:30">
      <c r="A290" s="350"/>
      <c r="B290" s="350"/>
      <c r="AC290" s="760"/>
      <c r="AD290" s="760"/>
    </row>
    <row r="291" spans="1:30">
      <c r="A291" s="350"/>
      <c r="B291" s="350"/>
      <c r="AC291" s="760"/>
      <c r="AD291" s="760"/>
    </row>
    <row r="292" spans="1:30">
      <c r="AC292" s="760"/>
      <c r="AD292" s="760"/>
    </row>
    <row r="293" spans="1:30">
      <c r="AC293" s="760"/>
      <c r="AD293" s="760"/>
    </row>
    <row r="294" spans="1:30">
      <c r="AC294" s="760"/>
      <c r="AD294" s="760"/>
    </row>
    <row r="295" spans="1:30">
      <c r="AC295" s="760"/>
      <c r="AD295" s="760"/>
    </row>
    <row r="296" spans="1:30">
      <c r="AC296" s="760"/>
      <c r="AD296" s="760"/>
    </row>
    <row r="297" spans="1:30">
      <c r="AC297" s="760"/>
      <c r="AD297" s="760"/>
    </row>
    <row r="298" spans="1:30">
      <c r="AC298" s="760"/>
      <c r="AD298" s="760"/>
    </row>
    <row r="299" spans="1:30">
      <c r="AC299" s="760"/>
      <c r="AD299" s="760"/>
    </row>
  </sheetData>
  <sortState ref="A10:D120">
    <sortCondition ref="B10:B120"/>
    <sortCondition ref="C10:C120"/>
    <sortCondition ref="D10:D120"/>
  </sortState>
  <mergeCells count="4">
    <mergeCell ref="F2:Z2"/>
    <mergeCell ref="A3:D3"/>
    <mergeCell ref="F3:Z3"/>
    <mergeCell ref="A6:D6"/>
  </mergeCells>
  <pageMargins left="0.9055118110236221" right="0.11811023622047245" top="0.15748031496062992" bottom="0.19685039370078741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78" zoomScaleNormal="75" zoomScaleSheetLayoutView="78" workbookViewId="0">
      <selection activeCell="G108" sqref="G108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17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681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05" customWidth="1"/>
    <col min="26" max="26" width="11.140625" style="1305" customWidth="1"/>
    <col min="27" max="27" width="7.5703125" style="1489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5">
      <c r="A1" s="350"/>
      <c r="B1" s="350"/>
      <c r="C1" s="350"/>
      <c r="D1" s="765"/>
    </row>
    <row r="2" spans="1:35" ht="15">
      <c r="A2" s="350"/>
      <c r="B2" s="350"/>
      <c r="C2" s="350"/>
      <c r="D2" s="765"/>
      <c r="F2" s="2407"/>
      <c r="G2" s="2407"/>
      <c r="H2" s="2407"/>
      <c r="I2" s="2407"/>
      <c r="J2" s="2407"/>
      <c r="K2" s="2407"/>
      <c r="L2" s="2407"/>
      <c r="M2" s="2407"/>
      <c r="N2" s="2407"/>
      <c r="O2" s="2407"/>
      <c r="P2" s="2407"/>
      <c r="Q2" s="2407"/>
      <c r="R2" s="2407"/>
      <c r="S2" s="2407"/>
      <c r="T2" s="2407"/>
      <c r="U2" s="2407"/>
      <c r="V2" s="2407"/>
      <c r="W2" s="2407"/>
      <c r="X2" s="2407"/>
      <c r="Y2" s="2407"/>
      <c r="Z2" s="2407"/>
    </row>
    <row r="3" spans="1:35" ht="15">
      <c r="A3" s="2408" t="s">
        <v>845</v>
      </c>
      <c r="B3" s="2409"/>
      <c r="C3" s="2409"/>
      <c r="D3" s="2410"/>
      <c r="F3" s="2411"/>
      <c r="G3" s="2411"/>
      <c r="H3" s="2411"/>
      <c r="I3" s="2411"/>
      <c r="J3" s="2411"/>
      <c r="K3" s="2411"/>
      <c r="L3" s="2411"/>
      <c r="M3" s="2411"/>
      <c r="N3" s="2411"/>
      <c r="O3" s="2411"/>
      <c r="P3" s="2411"/>
      <c r="Q3" s="2411"/>
      <c r="R3" s="2411"/>
      <c r="S3" s="2411"/>
      <c r="T3" s="2411"/>
      <c r="U3" s="2411"/>
      <c r="V3" s="2411"/>
      <c r="W3" s="2411"/>
      <c r="X3" s="2411"/>
      <c r="Y3" s="2411"/>
      <c r="Z3" s="2411"/>
    </row>
    <row r="4" spans="1:35" ht="15">
      <c r="A4" s="830"/>
      <c r="B4" s="829"/>
      <c r="C4" s="829"/>
      <c r="D4" s="828"/>
      <c r="F4" s="1772"/>
      <c r="G4" s="1772"/>
      <c r="H4" s="1772"/>
      <c r="I4" s="1772"/>
      <c r="J4" s="1772"/>
      <c r="K4" s="1772"/>
      <c r="L4" s="1772"/>
      <c r="M4" s="1772"/>
      <c r="N4" s="1772"/>
      <c r="O4" s="1772"/>
      <c r="P4" s="1772"/>
      <c r="Q4" s="1772"/>
      <c r="R4" s="1772"/>
      <c r="S4" s="1772"/>
      <c r="T4" s="1772"/>
      <c r="U4" s="1772"/>
      <c r="V4" s="1772"/>
      <c r="W4" s="1772"/>
      <c r="Y4" s="1772"/>
      <c r="Z4" s="1773" t="str">
        <f>+RELACION!C65</f>
        <v>COES/D/DO/STR-INF-122-2012 Revision 2</v>
      </c>
    </row>
    <row r="5" spans="1:35" ht="15">
      <c r="A5" s="830"/>
      <c r="B5" s="829"/>
      <c r="C5" s="829"/>
      <c r="D5" s="828"/>
      <c r="F5" s="1276" t="s">
        <v>1819</v>
      </c>
      <c r="G5" s="1772"/>
      <c r="H5" s="1772"/>
      <c r="I5" s="1772"/>
      <c r="J5" s="1772"/>
      <c r="K5" s="1772"/>
      <c r="L5" s="1772"/>
      <c r="M5" s="1772"/>
      <c r="N5" s="1772"/>
      <c r="O5" s="1772"/>
      <c r="P5" s="1772"/>
      <c r="Q5" s="1772"/>
      <c r="R5" s="1772"/>
      <c r="S5" s="1772"/>
      <c r="T5" s="1772"/>
      <c r="U5" s="1772"/>
      <c r="V5" s="1772"/>
      <c r="W5" s="1772"/>
      <c r="X5" s="1772"/>
      <c r="Y5" s="1772"/>
      <c r="Z5" s="1306"/>
    </row>
    <row r="6" spans="1:35">
      <c r="A6" s="2412" t="s">
        <v>844</v>
      </c>
      <c r="B6" s="2413"/>
      <c r="C6" s="2413"/>
      <c r="D6" s="2414"/>
      <c r="F6" s="330"/>
      <c r="G6" s="330"/>
      <c r="H6" s="330"/>
      <c r="I6" s="330"/>
      <c r="J6" s="330"/>
      <c r="K6" s="330"/>
      <c r="L6" s="330"/>
      <c r="M6" s="330"/>
      <c r="N6" s="1770"/>
      <c r="O6" s="1770"/>
      <c r="P6" s="1850" t="s">
        <v>1821</v>
      </c>
      <c r="Q6" s="1770"/>
      <c r="R6" s="1770"/>
      <c r="S6" s="826"/>
      <c r="T6" s="826"/>
      <c r="U6" s="826"/>
      <c r="V6" s="826"/>
      <c r="W6" s="826"/>
      <c r="X6" s="826"/>
      <c r="Y6" s="826"/>
      <c r="Z6" s="825"/>
    </row>
    <row r="7" spans="1:35">
      <c r="A7" s="703"/>
      <c r="B7" s="684" t="s">
        <v>843</v>
      </c>
      <c r="C7" s="684" t="s">
        <v>842</v>
      </c>
      <c r="D7" s="819" t="s">
        <v>841</v>
      </c>
      <c r="F7" s="823"/>
      <c r="G7" s="822"/>
      <c r="H7" s="824" t="s">
        <v>840</v>
      </c>
      <c r="I7" s="823" t="s">
        <v>5</v>
      </c>
      <c r="J7" s="822" t="s">
        <v>839</v>
      </c>
      <c r="K7" s="821" t="s">
        <v>838</v>
      </c>
      <c r="L7" s="823" t="s">
        <v>5</v>
      </c>
      <c r="M7" s="822" t="s">
        <v>837</v>
      </c>
      <c r="N7" s="821" t="s">
        <v>5</v>
      </c>
      <c r="O7" s="821" t="s">
        <v>836</v>
      </c>
      <c r="P7" s="1304"/>
      <c r="Q7" s="823"/>
      <c r="R7" s="822"/>
      <c r="S7" s="824" t="s">
        <v>840</v>
      </c>
      <c r="T7" s="823" t="s">
        <v>5</v>
      </c>
      <c r="U7" s="822" t="s">
        <v>839</v>
      </c>
      <c r="V7" s="821" t="s">
        <v>838</v>
      </c>
      <c r="W7" s="823" t="s">
        <v>5</v>
      </c>
      <c r="X7" s="822" t="s">
        <v>837</v>
      </c>
      <c r="Y7" s="821" t="s">
        <v>5</v>
      </c>
      <c r="Z7" s="821" t="s">
        <v>836</v>
      </c>
    </row>
    <row r="8" spans="1:35">
      <c r="A8" s="816" t="s">
        <v>545</v>
      </c>
      <c r="B8" s="817" t="s">
        <v>835</v>
      </c>
      <c r="C8" s="817" t="s">
        <v>546</v>
      </c>
      <c r="D8" s="815" t="s">
        <v>547</v>
      </c>
      <c r="F8" s="754" t="s">
        <v>546</v>
      </c>
      <c r="G8" s="819" t="s">
        <v>547</v>
      </c>
      <c r="H8" s="683" t="s">
        <v>552</v>
      </c>
      <c r="I8" s="754" t="s">
        <v>834</v>
      </c>
      <c r="J8" s="819" t="s">
        <v>833</v>
      </c>
      <c r="K8" s="820" t="s">
        <v>832</v>
      </c>
      <c r="L8" s="754" t="s">
        <v>551</v>
      </c>
      <c r="M8" s="819" t="s">
        <v>831</v>
      </c>
      <c r="N8" s="820" t="s">
        <v>830</v>
      </c>
      <c r="O8" s="820" t="s">
        <v>829</v>
      </c>
      <c r="P8" s="1304"/>
      <c r="Q8" s="754" t="s">
        <v>546</v>
      </c>
      <c r="R8" s="819" t="s">
        <v>547</v>
      </c>
      <c r="S8" s="684" t="s">
        <v>552</v>
      </c>
      <c r="T8" s="754" t="s">
        <v>834</v>
      </c>
      <c r="U8" s="819" t="s">
        <v>833</v>
      </c>
      <c r="V8" s="820" t="s">
        <v>832</v>
      </c>
      <c r="W8" s="754" t="s">
        <v>551</v>
      </c>
      <c r="X8" s="819" t="s">
        <v>831</v>
      </c>
      <c r="Y8" s="820" t="s">
        <v>830</v>
      </c>
      <c r="Z8" s="820" t="s">
        <v>829</v>
      </c>
    </row>
    <row r="9" spans="1:35">
      <c r="A9" s="703"/>
      <c r="B9" s="350"/>
      <c r="C9" s="350"/>
      <c r="D9" s="765"/>
      <c r="F9" s="703"/>
      <c r="G9" s="765"/>
      <c r="H9" s="684" t="s">
        <v>827</v>
      </c>
      <c r="I9" s="754" t="s">
        <v>11</v>
      </c>
      <c r="J9" s="819" t="s">
        <v>11</v>
      </c>
      <c r="K9" s="814" t="s">
        <v>828</v>
      </c>
      <c r="L9" s="816" t="s">
        <v>11</v>
      </c>
      <c r="M9" s="815" t="s">
        <v>11</v>
      </c>
      <c r="N9" s="814" t="s">
        <v>11</v>
      </c>
      <c r="O9" s="814" t="s">
        <v>827</v>
      </c>
      <c r="P9" s="1304"/>
      <c r="Q9" s="699"/>
      <c r="R9" s="818"/>
      <c r="S9" s="817" t="s">
        <v>827</v>
      </c>
      <c r="T9" s="816" t="s">
        <v>11</v>
      </c>
      <c r="U9" s="815" t="s">
        <v>11</v>
      </c>
      <c r="V9" s="814" t="s">
        <v>828</v>
      </c>
      <c r="W9" s="816" t="s">
        <v>11</v>
      </c>
      <c r="X9" s="815" t="s">
        <v>11</v>
      </c>
      <c r="Y9" s="814" t="s">
        <v>11</v>
      </c>
      <c r="Z9" s="814" t="s">
        <v>827</v>
      </c>
    </row>
    <row r="10" spans="1:35">
      <c r="A10" s="378">
        <v>25</v>
      </c>
      <c r="B10" s="378">
        <v>0</v>
      </c>
      <c r="C10" s="378" t="s">
        <v>1586</v>
      </c>
      <c r="D10" s="766" t="s">
        <v>563</v>
      </c>
      <c r="E10" s="1568"/>
      <c r="F10" s="707" t="str">
        <f>+VLOOKUP($A10,Datos!$F$11:$N$138,2,FALSE)</f>
        <v>C.H. CARHUAQUERO IV</v>
      </c>
      <c r="G10" s="813" t="str">
        <f>+VLOOKUP($A10,Datos!$F$11:$N$138,3,FALSE)</f>
        <v xml:space="preserve"> </v>
      </c>
      <c r="H10" s="812">
        <f>+VLOOKUP($A10,Datos!$F$11:$N$138,7,FALSE)</f>
        <v>0</v>
      </c>
      <c r="I10" s="811">
        <f>+VLOOKUP($A10,Datos!$F$11:$N$138,5,FALSE)*1000</f>
        <v>9980</v>
      </c>
      <c r="J10" s="810">
        <f>+I10</f>
        <v>9980</v>
      </c>
      <c r="K10" s="790">
        <v>1</v>
      </c>
      <c r="L10" s="777">
        <f>+VLOOKUP($A10,Datos!F$11:K$138,6,FALSE)*1000</f>
        <v>0</v>
      </c>
      <c r="M10" s="1309">
        <f t="shared" ref="M10:M73" si="0">+L10*K10</f>
        <v>0</v>
      </c>
      <c r="N10" s="789">
        <f t="shared" ref="N10:N73" si="1">+L10/X$83</f>
        <v>0</v>
      </c>
      <c r="O10" s="809">
        <f>+IF(VLOOKUP($A10,Datos!$F$11:$N$138,9,FALSE)="CR",Datos!$R$5,H10)</f>
        <v>0</v>
      </c>
      <c r="P10" s="1495" t="str">
        <f>+IF(VLOOKUP($A10,Datos!$F$11:$N$138,9,FALSE)="CR","(*)","")</f>
        <v/>
      </c>
      <c r="Q10" s="703" t="str">
        <f>+VLOOKUP($A78,Datos!$F$11:$N$138,2,FALSE)</f>
        <v>C.T. SANTA ROSA</v>
      </c>
      <c r="R10" s="687" t="str">
        <f>+VLOOKUP($A78,Datos!$F$11:$N$138,3,FALSE)</f>
        <v>UTI-5</v>
      </c>
      <c r="S10" s="793">
        <f>+VLOOKUP($A78,Datos!$F$11:$N$138,7,FALSE)</f>
        <v>0.10295019117584554</v>
      </c>
      <c r="T10" s="792">
        <f>+VLOOKUP($A78,Datos!$F$11:$N$138,5,FALSE)*1000</f>
        <v>53062</v>
      </c>
      <c r="U10" s="791">
        <f>+J77+T10</f>
        <v>5809215.6400000006</v>
      </c>
      <c r="V10" s="790">
        <f>+IF(U10&lt;=$X$81,1,IF(($X$81-J77)/T10&gt;0,($X$81-J77)/T10,0))</f>
        <v>1</v>
      </c>
      <c r="W10" s="777">
        <f>+VLOOKUP($A78,Datos!F$11:K$138,6,FALSE)*1000</f>
        <v>52598.357818358796</v>
      </c>
      <c r="X10" s="1308">
        <f t="shared" ref="X10:X52" si="2">+W10*V10</f>
        <v>52598.357818358796</v>
      </c>
      <c r="Y10" s="789">
        <f t="shared" ref="Y10:Y52" si="3">+W10/X$83</f>
        <v>42740.53289459816</v>
      </c>
      <c r="Z10" s="788">
        <f>+IF(VLOOKUP($A78,Datos!$F$11:$N$138,9,FALSE)="CR",Datos!$R$5,S10)</f>
        <v>0.10295019117584554</v>
      </c>
      <c r="AA10" s="1495" t="str">
        <f>+IF(VLOOKUP($A78,Datos!$F$11:$N$138,9,FALSE)="CR","(*)","")</f>
        <v/>
      </c>
      <c r="AB10" s="762"/>
      <c r="AC10" s="760"/>
      <c r="AD10" s="760"/>
      <c r="AG10" s="1488"/>
      <c r="AI10" s="1569"/>
    </row>
    <row r="11" spans="1:35">
      <c r="A11" s="378">
        <v>26</v>
      </c>
      <c r="B11" s="378">
        <v>0</v>
      </c>
      <c r="C11" s="378" t="s">
        <v>1587</v>
      </c>
      <c r="D11" s="766" t="s">
        <v>563</v>
      </c>
      <c r="E11" s="1568"/>
      <c r="F11" s="703" t="str">
        <f>+VLOOKUP($A11,Datos!$F$11:$N$138,2,FALSE)</f>
        <v>C.H. CAÑA BRAVA</v>
      </c>
      <c r="G11" s="687" t="str">
        <f>+VLOOKUP($A11,Datos!$F$11:$N$138,3,FALSE)</f>
        <v xml:space="preserve"> </v>
      </c>
      <c r="H11" s="793">
        <f>+VLOOKUP($A11,Datos!$F$11:$N$138,7,FALSE)</f>
        <v>0</v>
      </c>
      <c r="I11" s="792">
        <f>+VLOOKUP($A11,Datos!$F$11:$N$138,5,FALSE)*1000</f>
        <v>5711</v>
      </c>
      <c r="J11" s="791">
        <f t="shared" ref="J11:J74" si="4">+J10+I11</f>
        <v>15691</v>
      </c>
      <c r="K11" s="790">
        <f t="shared" ref="K11:K74" si="5">+IF(J11&lt;=$X$81,1,IF(($X$81-J10)/I11&gt;0,($X$81-J10)/I11,0))</f>
        <v>1</v>
      </c>
      <c r="L11" s="777">
        <f>+VLOOKUP($A11,Datos!F$11:K$138,6,FALSE)*1000</f>
        <v>5711</v>
      </c>
      <c r="M11" s="1308">
        <f t="shared" si="0"/>
        <v>5711</v>
      </c>
      <c r="N11" s="789">
        <f t="shared" si="1"/>
        <v>4640.6616762444464</v>
      </c>
      <c r="O11" s="788">
        <f>+IF(VLOOKUP($A11,Datos!$F$11:$N$138,9,FALSE)="CR",Datos!$R$5,H11)</f>
        <v>0</v>
      </c>
      <c r="P11" s="1495" t="str">
        <f>+IF(VLOOKUP($A11,Datos!$F$11:$N$138,9,FALSE)="CR","(*)","")</f>
        <v/>
      </c>
      <c r="Q11" s="703" t="str">
        <f>+VLOOKUP($A79,Datos!$F$11:$N$138,2,FALSE)</f>
        <v>C.T. SANTA ROSA</v>
      </c>
      <c r="R11" s="687" t="str">
        <f>+VLOOKUP($A79,Datos!$F$11:$N$138,3,FALSE)</f>
        <v>UTI-6</v>
      </c>
      <c r="S11" s="793">
        <f>+VLOOKUP($A79,Datos!$F$11:$N$138,7,FALSE)</f>
        <v>0.10819679774949603</v>
      </c>
      <c r="T11" s="792">
        <f>+VLOOKUP($A79,Datos!$F$11:$N$138,5,FALSE)*1000</f>
        <v>52004.9</v>
      </c>
      <c r="U11" s="791">
        <f t="shared" ref="U11:U52" si="6">+U10+T11</f>
        <v>5861220.540000001</v>
      </c>
      <c r="V11" s="790">
        <f t="shared" ref="V11:V52" si="7">+IF(U11&lt;=$X$81,1,IF(($X$81-U10)/T11&gt;0,($X$81-U10)/T11,0))</f>
        <v>1</v>
      </c>
      <c r="W11" s="777">
        <f>+VLOOKUP($A79,Datos!F$11:K$138,6,FALSE)*1000</f>
        <v>51579.69890996418</v>
      </c>
      <c r="X11" s="1308">
        <f t="shared" si="2"/>
        <v>51579.69890996418</v>
      </c>
      <c r="Y11" s="789">
        <f t="shared" si="3"/>
        <v>41912.787953720574</v>
      </c>
      <c r="Z11" s="788">
        <f>+IF(VLOOKUP($A79,Datos!$F$11:$N$138,9,FALSE)="CR",Datos!$R$5,S11)</f>
        <v>0.10819679774949603</v>
      </c>
      <c r="AA11" s="1495" t="str">
        <f>+IF(VLOOKUP($A79,Datos!$F$11:$N$138,9,FALSE)="CR","(*)","")</f>
        <v/>
      </c>
      <c r="AB11" s="762"/>
      <c r="AC11" s="760"/>
      <c r="AD11" s="760"/>
      <c r="AG11" s="1488"/>
      <c r="AI11" s="1569"/>
    </row>
    <row r="12" spans="1:35">
      <c r="A12" s="378">
        <v>94</v>
      </c>
      <c r="B12" s="378">
        <v>0</v>
      </c>
      <c r="C12" s="378" t="s">
        <v>1629</v>
      </c>
      <c r="D12" s="766" t="s">
        <v>563</v>
      </c>
      <c r="E12" s="1568"/>
      <c r="F12" s="703" t="str">
        <f>+VLOOKUP($A12,Datos!$F$11:$N$138,2,FALSE)</f>
        <v>C.H. SANTA CRUZ I</v>
      </c>
      <c r="G12" s="687" t="str">
        <f>+VLOOKUP($A12,Datos!$F$11:$N$138,3,FALSE)</f>
        <v xml:space="preserve"> </v>
      </c>
      <c r="H12" s="793">
        <f>+VLOOKUP($A12,Datos!$F$11:$N$138,7,FALSE)</f>
        <v>0</v>
      </c>
      <c r="I12" s="792">
        <f>+VLOOKUP($A12,Datos!$F$11:$N$138,5,FALSE)*1000</f>
        <v>6958.8</v>
      </c>
      <c r="J12" s="791">
        <f t="shared" si="4"/>
        <v>22649.8</v>
      </c>
      <c r="K12" s="790">
        <f t="shared" si="5"/>
        <v>1</v>
      </c>
      <c r="L12" s="777">
        <f>+VLOOKUP($A12,Datos!F$11:K$138,6,FALSE)*1000</f>
        <v>2176</v>
      </c>
      <c r="M12" s="1308">
        <f t="shared" si="0"/>
        <v>2176</v>
      </c>
      <c r="N12" s="789">
        <f t="shared" si="1"/>
        <v>1768.1806701992498</v>
      </c>
      <c r="O12" s="788">
        <f>+IF(VLOOKUP($A12,Datos!$F$11:$N$138,9,FALSE)="CR",Datos!$R$5,H12)</f>
        <v>0</v>
      </c>
      <c r="P12" s="1495" t="str">
        <f>+IF(VLOOKUP($A12,Datos!$F$11:$N$138,9,FALSE)="CR","(*)","")</f>
        <v/>
      </c>
      <c r="Q12" s="703" t="str">
        <f>+VLOOKUP($A80,Datos!$F$11:$N$138,2,FALSE)</f>
        <v>C.T. AGUAYTIA</v>
      </c>
      <c r="R12" s="687" t="str">
        <f>+VLOOKUP($A80,Datos!$F$11:$N$138,3,FALSE)</f>
        <v>TG-1</v>
      </c>
      <c r="S12" s="793">
        <f>+VLOOKUP($A80,Datos!$F$11:$N$138,7,FALSE)</f>
        <v>0.10860051355761169</v>
      </c>
      <c r="T12" s="792">
        <f>+VLOOKUP($A80,Datos!$F$11:$N$138,5,FALSE)*1000</f>
        <v>88441.3</v>
      </c>
      <c r="U12" s="791">
        <f t="shared" si="6"/>
        <v>5949661.8400000008</v>
      </c>
      <c r="V12" s="790">
        <f t="shared" si="7"/>
        <v>1</v>
      </c>
      <c r="W12" s="777">
        <f>+VLOOKUP($A80,Datos!F$11:K$138,6,FALSE)*1000</f>
        <v>88273.262874296997</v>
      </c>
      <c r="X12" s="1308">
        <f t="shared" si="2"/>
        <v>88273.262874296997</v>
      </c>
      <c r="Y12" s="789">
        <f t="shared" si="3"/>
        <v>71729.355289406711</v>
      </c>
      <c r="Z12" s="788">
        <f>+IF(VLOOKUP($A80,Datos!$F$11:$N$138,9,FALSE)="CR",Datos!$R$5,S12)</f>
        <v>0.10860051355761169</v>
      </c>
      <c r="AA12" s="1495" t="str">
        <f>+IF(VLOOKUP($A80,Datos!$F$11:$N$138,9,FALSE)="CR","(*)","")</f>
        <v/>
      </c>
      <c r="AB12" s="762"/>
      <c r="AC12" s="760"/>
      <c r="AD12" s="760"/>
      <c r="AG12" s="1488"/>
      <c r="AI12" s="1569"/>
    </row>
    <row r="13" spans="1:35">
      <c r="A13" s="378">
        <v>95</v>
      </c>
      <c r="B13" s="378">
        <v>0</v>
      </c>
      <c r="C13" s="378" t="s">
        <v>1630</v>
      </c>
      <c r="D13" s="766" t="s">
        <v>563</v>
      </c>
      <c r="E13" s="1568"/>
      <c r="F13" s="703" t="str">
        <f>+VLOOKUP($A13,Datos!$F$11:$N$138,2,FALSE)</f>
        <v>C.H. SANTA CRUZ II</v>
      </c>
      <c r="G13" s="687" t="str">
        <f>+VLOOKUP($A13,Datos!$F$11:$N$138,3,FALSE)</f>
        <v xml:space="preserve"> </v>
      </c>
      <c r="H13" s="793">
        <f>+VLOOKUP($A13,Datos!$F$11:$N$138,7,FALSE)</f>
        <v>0</v>
      </c>
      <c r="I13" s="792">
        <f>+VLOOKUP($A13,Datos!$F$11:$N$138,5,FALSE)*1000</f>
        <v>7424.5999999999995</v>
      </c>
      <c r="J13" s="791">
        <f t="shared" si="4"/>
        <v>30074.399999999998</v>
      </c>
      <c r="K13" s="790">
        <f t="shared" si="5"/>
        <v>1</v>
      </c>
      <c r="L13" s="777">
        <f>+VLOOKUP($A13,Datos!F$11:K$138,6,FALSE)*1000</f>
        <v>2460</v>
      </c>
      <c r="M13" s="1308">
        <f t="shared" si="0"/>
        <v>2460</v>
      </c>
      <c r="N13" s="789">
        <f t="shared" si="1"/>
        <v>1998.9542503171665</v>
      </c>
      <c r="O13" s="788">
        <f>+IF(VLOOKUP($A13,Datos!$F$11:$N$138,9,FALSE)="CR",Datos!$R$5,H13)</f>
        <v>0</v>
      </c>
      <c r="P13" s="1495" t="str">
        <f>+IF(VLOOKUP($A13,Datos!$F$11:$N$138,9,FALSE)="CR","(*)","")</f>
        <v/>
      </c>
      <c r="Q13" s="703" t="str">
        <f>+VLOOKUP($A81,Datos!$F$11:$N$138,2,FALSE)</f>
        <v>C.T. AGUAYTIA</v>
      </c>
      <c r="R13" s="687" t="str">
        <f>+VLOOKUP($A81,Datos!$F$11:$N$138,3,FALSE)</f>
        <v>TG-2</v>
      </c>
      <c r="S13" s="793">
        <f>+VLOOKUP($A81,Datos!$F$11:$N$138,7,FALSE)</f>
        <v>0.10946048114339732</v>
      </c>
      <c r="T13" s="792">
        <f>+VLOOKUP($A81,Datos!$F$11:$N$138,5,FALSE)*1000</f>
        <v>86964.4</v>
      </c>
      <c r="U13" s="791">
        <f t="shared" si="6"/>
        <v>6036626.2400000012</v>
      </c>
      <c r="V13" s="790">
        <f t="shared" si="7"/>
        <v>1</v>
      </c>
      <c r="W13" s="777">
        <f>+VLOOKUP($A81,Datos!F$11:K$138,6,FALSE)*1000</f>
        <v>86924.08362669099</v>
      </c>
      <c r="X13" s="1308">
        <f t="shared" si="2"/>
        <v>86924.08362669099</v>
      </c>
      <c r="Y13" s="789">
        <f t="shared" si="3"/>
        <v>70633.035130284057</v>
      </c>
      <c r="Z13" s="788">
        <f>+IF(VLOOKUP($A81,Datos!$F$11:$N$138,9,FALSE)="CR",Datos!$R$5,S13)</f>
        <v>0.10946048114339732</v>
      </c>
      <c r="AA13" s="1495" t="str">
        <f>+IF(VLOOKUP($A81,Datos!$F$11:$N$138,9,FALSE)="CR","(*)","")</f>
        <v/>
      </c>
      <c r="AB13" s="762"/>
      <c r="AC13" s="760"/>
      <c r="AD13" s="760"/>
      <c r="AG13" s="1488"/>
      <c r="AI13" s="1569"/>
    </row>
    <row r="14" spans="1:35">
      <c r="A14" s="378">
        <v>96</v>
      </c>
      <c r="B14" s="378">
        <v>0</v>
      </c>
      <c r="C14" s="378" t="s">
        <v>1633</v>
      </c>
      <c r="D14" s="766" t="s">
        <v>648</v>
      </c>
      <c r="E14" s="1568"/>
      <c r="F14" s="703" t="str">
        <f>+VLOOKUP($A14,Datos!$F$11:$N$138,2,FALSE)</f>
        <v>C.T. OQUENDO</v>
      </c>
      <c r="G14" s="687" t="str">
        <f>+VLOOKUP($A14,Datos!$F$11:$N$138,3,FALSE)</f>
        <v>TG1</v>
      </c>
      <c r="H14" s="793">
        <f>+VLOOKUP($A14,Datos!$F$11:$N$138,7,FALSE)</f>
        <v>0</v>
      </c>
      <c r="I14" s="792">
        <f>+VLOOKUP($A14,Datos!$F$11:$N$138,5,FALSE)*1000</f>
        <v>30310</v>
      </c>
      <c r="J14" s="791">
        <f t="shared" si="4"/>
        <v>60384.399999999994</v>
      </c>
      <c r="K14" s="790">
        <f t="shared" si="5"/>
        <v>1</v>
      </c>
      <c r="L14" s="777">
        <f>+VLOOKUP($A14,Datos!F$11:K$138,6,FALSE)*1000</f>
        <v>29068.015184055072</v>
      </c>
      <c r="M14" s="1308">
        <f t="shared" si="0"/>
        <v>29068.015184055072</v>
      </c>
      <c r="N14" s="789">
        <f t="shared" si="1"/>
        <v>23620.175813191388</v>
      </c>
      <c r="O14" s="788">
        <f>+IF(VLOOKUP($A14,Datos!$F$11:$N$138,9,FALSE)="CR",Datos!$R$5,H14)</f>
        <v>0</v>
      </c>
      <c r="P14" s="1495" t="str">
        <f>+IF(VLOOKUP($A14,Datos!$F$11:$N$138,9,FALSE)="CR","(*)","")</f>
        <v/>
      </c>
      <c r="Q14" s="703" t="str">
        <f>+VLOOKUP($A82,Datos!$F$11:$N$138,2,FALSE)</f>
        <v>C.T. ILO2</v>
      </c>
      <c r="R14" s="687" t="str">
        <f>+VLOOKUP($A82,Datos!$F$11:$N$138,3,FALSE)</f>
        <v>TVC1</v>
      </c>
      <c r="S14" s="793">
        <f>+VLOOKUP($A82,Datos!$F$11:$N$138,7,FALSE)</f>
        <v>0.12146606064789843</v>
      </c>
      <c r="T14" s="792">
        <f>+VLOOKUP($A82,Datos!$F$11:$N$138,5,FALSE)*1000</f>
        <v>140639</v>
      </c>
      <c r="U14" s="791">
        <f t="shared" si="6"/>
        <v>6177265.2400000012</v>
      </c>
      <c r="V14" s="790">
        <f t="shared" si="7"/>
        <v>1</v>
      </c>
      <c r="W14" s="777">
        <f>+VLOOKUP($A82,Datos!F$11:K$138,6,FALSE)*1000</f>
        <v>140405.60854796521</v>
      </c>
      <c r="X14" s="1308">
        <f t="shared" si="2"/>
        <v>140405.60854796521</v>
      </c>
      <c r="Y14" s="789">
        <f t="shared" si="3"/>
        <v>114091.21462411518</v>
      </c>
      <c r="Z14" s="788">
        <f>+IF(VLOOKUP($A82,Datos!$F$11:$N$138,9,FALSE)="CR",Datos!$R$5,S14)</f>
        <v>0.12146606064789843</v>
      </c>
      <c r="AA14" s="1495" t="str">
        <f>+IF(VLOOKUP($A82,Datos!$F$11:$N$138,9,FALSE)="CR","(*)","")</f>
        <v/>
      </c>
      <c r="AB14" s="762"/>
      <c r="AC14" s="760"/>
      <c r="AD14" s="760"/>
      <c r="AG14" s="1488"/>
      <c r="AI14" s="1569"/>
    </row>
    <row r="15" spans="1:35">
      <c r="A15" s="378">
        <v>97</v>
      </c>
      <c r="B15" s="378">
        <v>0</v>
      </c>
      <c r="C15" s="378" t="s">
        <v>1634</v>
      </c>
      <c r="D15" s="766" t="s">
        <v>563</v>
      </c>
      <c r="E15" s="1568"/>
      <c r="F15" s="703" t="str">
        <f>+VLOOKUP($A15,Datos!$F$11:$N$138,2,FALSE)</f>
        <v>C.H. LA JOYA</v>
      </c>
      <c r="G15" s="687" t="str">
        <f>+VLOOKUP($A15,Datos!$F$11:$N$138,3,FALSE)</f>
        <v xml:space="preserve"> </v>
      </c>
      <c r="H15" s="793">
        <f>+VLOOKUP($A15,Datos!$F$11:$N$138,7,FALSE)</f>
        <v>0</v>
      </c>
      <c r="I15" s="792">
        <f>+VLOOKUP($A15,Datos!$F$11:$N$138,5,FALSE)*1000</f>
        <v>9997</v>
      </c>
      <c r="J15" s="791">
        <f t="shared" si="4"/>
        <v>70381.399999999994</v>
      </c>
      <c r="K15" s="790">
        <f t="shared" si="5"/>
        <v>1</v>
      </c>
      <c r="L15" s="777">
        <f>+VLOOKUP($A15,Datos!F$11:K$138,6,FALSE)*1000</f>
        <v>3664</v>
      </c>
      <c r="M15" s="1308">
        <f t="shared" si="0"/>
        <v>3664</v>
      </c>
      <c r="N15" s="789">
        <f t="shared" si="1"/>
        <v>2977.3042167325602</v>
      </c>
      <c r="O15" s="788">
        <f>+IF(VLOOKUP($A15,Datos!$F$11:$N$138,9,FALSE)="CR",Datos!$R$5,H15)</f>
        <v>0</v>
      </c>
      <c r="P15" s="1495" t="str">
        <f>+IF(VLOOKUP($A15,Datos!$F$11:$N$138,9,FALSE)="CR","(*)","")</f>
        <v/>
      </c>
      <c r="Q15" s="703" t="str">
        <f>+VLOOKUP($A83,Datos!$F$11:$N$138,2,FALSE)</f>
        <v>C.T. MALACAS</v>
      </c>
      <c r="R15" s="687" t="str">
        <f>+VLOOKUP($A83,Datos!$F$11:$N$138,3,FALSE)</f>
        <v>TG-4</v>
      </c>
      <c r="S15" s="793">
        <f>+VLOOKUP($A83,Datos!$F$11:$N$138,7,FALSE)</f>
        <v>0.27773006709083231</v>
      </c>
      <c r="T15" s="792">
        <f>+VLOOKUP($A83,Datos!$F$11:$N$138,5,FALSE)*1000</f>
        <v>102739</v>
      </c>
      <c r="U15" s="791">
        <f t="shared" si="6"/>
        <v>6280004.2400000012</v>
      </c>
      <c r="V15" s="790">
        <f t="shared" si="7"/>
        <v>1</v>
      </c>
      <c r="W15" s="777">
        <f>+VLOOKUP($A83,Datos!F$11:K$138,6,FALSE)*1000</f>
        <v>102537.9413854689</v>
      </c>
      <c r="X15" s="1308">
        <f t="shared" si="2"/>
        <v>102537.9413854689</v>
      </c>
      <c r="Y15" s="789">
        <f t="shared" si="3"/>
        <v>83320.590955794934</v>
      </c>
      <c r="Z15" s="788">
        <f>+IF(VLOOKUP($A83,Datos!$F$11:$N$138,9,FALSE)="CR",Datos!$R$5,S15)</f>
        <v>0.27773006709083231</v>
      </c>
      <c r="AA15" s="1495" t="str">
        <f>+IF(VLOOKUP($A83,Datos!$F$11:$N$138,9,FALSE)="CR","(*)","")</f>
        <v/>
      </c>
      <c r="AB15" s="762"/>
      <c r="AC15" s="760"/>
      <c r="AD15" s="760"/>
      <c r="AG15" s="1488"/>
      <c r="AI15" s="1569"/>
    </row>
    <row r="16" spans="1:35">
      <c r="A16" s="378">
        <v>99</v>
      </c>
      <c r="B16" s="378">
        <v>0</v>
      </c>
      <c r="C16" s="378" t="s">
        <v>1636</v>
      </c>
      <c r="D16" s="766" t="s">
        <v>758</v>
      </c>
      <c r="E16" s="1568"/>
      <c r="F16" s="703" t="str">
        <f>+VLOOKUP($A16,Datos!$F$11:$N$138,2,FALSE)</f>
        <v>C.T. PARAMONGA</v>
      </c>
      <c r="G16" s="687" t="str">
        <f>+VLOOKUP($A16,Datos!$F$11:$N$138,3,FALSE)</f>
        <v>TV1</v>
      </c>
      <c r="H16" s="793">
        <f>+VLOOKUP($A16,Datos!$F$11:$N$138,7,FALSE)</f>
        <v>0</v>
      </c>
      <c r="I16" s="792">
        <f>+VLOOKUP($A16,Datos!$F$11:$N$138,5,FALSE)*1000</f>
        <v>20000</v>
      </c>
      <c r="J16" s="791">
        <f t="shared" si="4"/>
        <v>90381.4</v>
      </c>
      <c r="K16" s="790">
        <f t="shared" si="5"/>
        <v>1</v>
      </c>
      <c r="L16" s="777">
        <f>+VLOOKUP($A16,Datos!F$11:K$138,6,FALSE)*1000</f>
        <v>12201.023952662625</v>
      </c>
      <c r="M16" s="1308">
        <f t="shared" si="0"/>
        <v>12201.023952662625</v>
      </c>
      <c r="N16" s="789">
        <f t="shared" si="1"/>
        <v>9914.3449952831324</v>
      </c>
      <c r="O16" s="788">
        <f>+IF(VLOOKUP($A16,Datos!$F$11:$N$138,9,FALSE)="CR",Datos!$R$5,H16)</f>
        <v>0</v>
      </c>
      <c r="P16" s="1495" t="str">
        <f>+IF(VLOOKUP($A16,Datos!$F$11:$N$138,9,FALSE)="CR","(*)","")</f>
        <v/>
      </c>
      <c r="Q16" s="703" t="str">
        <f>+VLOOKUP($A84,Datos!$F$11:$N$138,2,FALSE)</f>
        <v>C.T. MOLLENDO</v>
      </c>
      <c r="R16" s="687" t="str">
        <f>+VLOOKUP($A84,Datos!$F$11:$N$138,3,FALSE)</f>
        <v>MIRLESS 1</v>
      </c>
      <c r="S16" s="793">
        <f>+VLOOKUP($A84,Datos!$F$11:$N$138,7,FALSE)</f>
        <v>0.39706942671373757</v>
      </c>
      <c r="T16" s="792">
        <f>+VLOOKUP($A84,Datos!$F$11:$N$138,5,FALSE)*1000</f>
        <v>8914</v>
      </c>
      <c r="U16" s="791">
        <f t="shared" si="6"/>
        <v>6288918.2400000012</v>
      </c>
      <c r="V16" s="790">
        <f t="shared" si="7"/>
        <v>1</v>
      </c>
      <c r="W16" s="777">
        <f>+VLOOKUP($A84,Datos!F$11:K$138,6,FALSE)*1000</f>
        <v>8914</v>
      </c>
      <c r="X16" s="1308">
        <f t="shared" si="2"/>
        <v>8914</v>
      </c>
      <c r="Y16" s="789">
        <f t="shared" si="3"/>
        <v>7243.3651167996841</v>
      </c>
      <c r="Z16" s="788">
        <f>+IF(VLOOKUP($A84,Datos!$F$11:$N$138,9,FALSE)="CR",Datos!$R$5,S16)</f>
        <v>1.926172</v>
      </c>
      <c r="AA16" s="1495" t="str">
        <f>+IF(VLOOKUP($A84,Datos!$F$11:$N$138,9,FALSE)="CR","(*)","")</f>
        <v>(*)</v>
      </c>
      <c r="AB16" s="762"/>
      <c r="AC16" s="760"/>
      <c r="AD16" s="760"/>
      <c r="AG16" s="1488"/>
      <c r="AI16" s="1569"/>
    </row>
    <row r="17" spans="1:35">
      <c r="A17" s="378">
        <v>100</v>
      </c>
      <c r="B17" s="378">
        <v>0</v>
      </c>
      <c r="C17" s="378" t="s">
        <v>1637</v>
      </c>
      <c r="D17" s="766" t="s">
        <v>563</v>
      </c>
      <c r="E17" s="1568"/>
      <c r="F17" s="703" t="str">
        <f>+VLOOKUP($A17,Datos!$F$11:$N$138,2,FALSE)</f>
        <v>C.H. RONCADOR</v>
      </c>
      <c r="G17" s="687" t="str">
        <f>+VLOOKUP($A17,Datos!$F$11:$N$138,3,FALSE)</f>
        <v xml:space="preserve"> </v>
      </c>
      <c r="H17" s="793">
        <f>+VLOOKUP($A17,Datos!$F$11:$N$138,7,FALSE)</f>
        <v>0</v>
      </c>
      <c r="I17" s="792">
        <f>+VLOOKUP($A17,Datos!$F$11:$N$138,5,FALSE)*1000</f>
        <v>3480</v>
      </c>
      <c r="J17" s="791">
        <f t="shared" si="4"/>
        <v>93861.4</v>
      </c>
      <c r="K17" s="790">
        <f t="shared" si="5"/>
        <v>1</v>
      </c>
      <c r="L17" s="777">
        <f>+VLOOKUP($A17,Datos!F$11:K$138,6,FALSE)*1000</f>
        <v>1373</v>
      </c>
      <c r="M17" s="1308">
        <f t="shared" si="0"/>
        <v>1373</v>
      </c>
      <c r="N17" s="789">
        <f t="shared" si="1"/>
        <v>1115.6764982461259</v>
      </c>
      <c r="O17" s="788">
        <f>+IF(VLOOKUP($A17,Datos!$F$11:$N$138,9,FALSE)="CR",Datos!$R$5,H17)</f>
        <v>0</v>
      </c>
      <c r="P17" s="1495" t="str">
        <f>+IF(VLOOKUP($A17,Datos!$F$11:$N$138,9,FALSE)="CR","(*)","")</f>
        <v/>
      </c>
      <c r="Q17" s="703" t="str">
        <f>+VLOOKUP($A85,Datos!$F$11:$N$138,2,FALSE)</f>
        <v>C.T. MOLLENDO</v>
      </c>
      <c r="R17" s="687" t="str">
        <f>+VLOOKUP($A85,Datos!$F$11:$N$138,3,FALSE)</f>
        <v>MIRLESS 2</v>
      </c>
      <c r="S17" s="793">
        <f>+VLOOKUP($A85,Datos!$F$11:$N$138,7,FALSE)</f>
        <v>0.39706942671373757</v>
      </c>
      <c r="T17" s="792">
        <f>+VLOOKUP($A85,Datos!$F$11:$N$138,5,FALSE)*1000</f>
        <v>10676</v>
      </c>
      <c r="U17" s="791">
        <f t="shared" si="6"/>
        <v>6299594.2400000012</v>
      </c>
      <c r="V17" s="790">
        <f t="shared" si="7"/>
        <v>1</v>
      </c>
      <c r="W17" s="777">
        <f>+VLOOKUP($A85,Datos!F$11:K$138,6,FALSE)*1000</f>
        <v>10389.978758169935</v>
      </c>
      <c r="X17" s="1308">
        <f t="shared" si="2"/>
        <v>10389.978758169935</v>
      </c>
      <c r="Y17" s="789">
        <f t="shared" si="3"/>
        <v>8442.7204062393757</v>
      </c>
      <c r="Z17" s="788">
        <f>+IF(VLOOKUP($A85,Datos!$F$11:$N$138,9,FALSE)="CR",Datos!$R$5,S17)</f>
        <v>1.926172</v>
      </c>
      <c r="AA17" s="1495" t="str">
        <f>+IF(VLOOKUP($A85,Datos!$F$11:$N$138,9,FALSE)="CR","(*)","")</f>
        <v>(*)</v>
      </c>
      <c r="AB17" s="762"/>
      <c r="AC17" s="760"/>
      <c r="AD17" s="760"/>
      <c r="AG17" s="1488"/>
      <c r="AI17" s="1569"/>
    </row>
    <row r="18" spans="1:35">
      <c r="A18" s="378">
        <v>101</v>
      </c>
      <c r="B18" s="378">
        <v>0</v>
      </c>
      <c r="C18" s="378" t="s">
        <v>1638</v>
      </c>
      <c r="D18" s="766" t="s">
        <v>563</v>
      </c>
      <c r="E18" s="1568"/>
      <c r="F18" s="703" t="str">
        <f>+VLOOKUP($A18,Datos!$F$11:$N$138,2,FALSE)</f>
        <v>C.H. POECHOS II</v>
      </c>
      <c r="G18" s="687" t="str">
        <f>+VLOOKUP($A18,Datos!$F$11:$N$138,3,FALSE)</f>
        <v xml:space="preserve"> </v>
      </c>
      <c r="H18" s="793">
        <f>+VLOOKUP($A18,Datos!$F$11:$N$138,7,FALSE)</f>
        <v>0</v>
      </c>
      <c r="I18" s="792">
        <f>+VLOOKUP($A18,Datos!$F$11:$N$138,5,FALSE)*1000</f>
        <v>10003.259999999998</v>
      </c>
      <c r="J18" s="791">
        <f t="shared" si="4"/>
        <v>103864.65999999999</v>
      </c>
      <c r="K18" s="790">
        <f t="shared" si="5"/>
        <v>1</v>
      </c>
      <c r="L18" s="777">
        <f>+VLOOKUP($A18,Datos!F$11:K$138,6,FALSE)*1000</f>
        <v>5421</v>
      </c>
      <c r="M18" s="1308">
        <f t="shared" si="0"/>
        <v>5421</v>
      </c>
      <c r="N18" s="789">
        <f t="shared" si="1"/>
        <v>4405.0125979550239</v>
      </c>
      <c r="O18" s="788">
        <f>+IF(VLOOKUP($A18,Datos!$F$11:$N$138,9,FALSE)="CR",Datos!$R$5,H18)</f>
        <v>0</v>
      </c>
      <c r="P18" s="1495" t="str">
        <f>+IF(VLOOKUP($A18,Datos!$F$11:$N$138,9,FALSE)="CR","(*)","")</f>
        <v/>
      </c>
      <c r="Q18" s="703" t="str">
        <f>+VLOOKUP($A86,Datos!$F$11:$N$138,2,FALSE)</f>
        <v>C.T. MOLLENDO</v>
      </c>
      <c r="R18" s="687" t="str">
        <f>+VLOOKUP($A86,Datos!$F$11:$N$138,3,FALSE)</f>
        <v>MIRLESS 3</v>
      </c>
      <c r="S18" s="793">
        <f>+VLOOKUP($A86,Datos!$F$11:$N$138,7,FALSE)</f>
        <v>0.39706942671373757</v>
      </c>
      <c r="T18" s="792">
        <f>+VLOOKUP($A86,Datos!$F$11:$N$138,5,FALSE)*1000</f>
        <v>10219</v>
      </c>
      <c r="U18" s="791">
        <f t="shared" si="6"/>
        <v>6309813.2400000012</v>
      </c>
      <c r="V18" s="790">
        <f t="shared" si="7"/>
        <v>1</v>
      </c>
      <c r="W18" s="777">
        <f>+VLOOKUP($A86,Datos!F$11:K$138,6,FALSE)*1000</f>
        <v>10064.31729965354</v>
      </c>
      <c r="X18" s="1308">
        <f t="shared" si="2"/>
        <v>10064.31729965354</v>
      </c>
      <c r="Y18" s="789">
        <f t="shared" si="3"/>
        <v>8178.0934319849721</v>
      </c>
      <c r="Z18" s="788">
        <f>+IF(VLOOKUP($A86,Datos!$F$11:$N$138,9,FALSE)="CR",Datos!$R$5,S18)</f>
        <v>1.926172</v>
      </c>
      <c r="AA18" s="1495" t="str">
        <f>+IF(VLOOKUP($A86,Datos!$F$11:$N$138,9,FALSE)="CR","(*)","")</f>
        <v>(*)</v>
      </c>
      <c r="AB18" s="762"/>
      <c r="AC18" s="760"/>
      <c r="AD18" s="760"/>
      <c r="AG18" s="1488"/>
      <c r="AI18" s="1569"/>
    </row>
    <row r="19" spans="1:35">
      <c r="A19" s="378">
        <v>102</v>
      </c>
      <c r="B19" s="378">
        <v>0</v>
      </c>
      <c r="C19" s="378" t="s">
        <v>1639</v>
      </c>
      <c r="D19" s="766" t="s">
        <v>563</v>
      </c>
      <c r="E19" s="1568"/>
      <c r="F19" s="703" t="str">
        <f>+VLOOKUP($A19,Datos!$F$11:$N$138,2,FALSE)</f>
        <v>C.H. PURMACANA</v>
      </c>
      <c r="G19" s="687" t="str">
        <f>+VLOOKUP($A19,Datos!$F$11:$N$138,3,FALSE)</f>
        <v xml:space="preserve"> </v>
      </c>
      <c r="H19" s="793">
        <f>+VLOOKUP($A19,Datos!$F$11:$N$138,7,FALSE)</f>
        <v>0</v>
      </c>
      <c r="I19" s="792">
        <f>+VLOOKUP($A19,Datos!$F$11:$N$138,5,FALSE)*1000</f>
        <v>1790</v>
      </c>
      <c r="J19" s="791">
        <f t="shared" si="4"/>
        <v>105654.65999999999</v>
      </c>
      <c r="K19" s="790">
        <f t="shared" si="5"/>
        <v>1</v>
      </c>
      <c r="L19" s="777">
        <f>+VLOOKUP($A19,Datos!F$11:K$138,6,FALSE)*1000</f>
        <v>358</v>
      </c>
      <c r="M19" s="1308">
        <f t="shared" si="0"/>
        <v>358</v>
      </c>
      <c r="N19" s="789">
        <f t="shared" si="1"/>
        <v>290.90472423314861</v>
      </c>
      <c r="O19" s="788">
        <f>+IF(VLOOKUP($A19,Datos!$F$11:$N$138,9,FALSE)="CR",Datos!$R$5,H19)</f>
        <v>0</v>
      </c>
      <c r="P19" s="1495" t="str">
        <f>+IF(VLOOKUP($A19,Datos!$F$11:$N$138,9,FALSE)="CR","(*)","")</f>
        <v/>
      </c>
      <c r="Q19" s="703" t="str">
        <f>+VLOOKUP($A87,Datos!$F$11:$N$138,2,FALSE)</f>
        <v>C.T. TUMBES</v>
      </c>
      <c r="R19" s="687" t="str">
        <f>+VLOOKUP($A87,Datos!$F$11:$N$138,3,FALSE)</f>
        <v>MAK1</v>
      </c>
      <c r="S19" s="793">
        <f>+VLOOKUP($A87,Datos!$F$11:$N$138,7,FALSE)</f>
        <v>0.44639787766321903</v>
      </c>
      <c r="T19" s="792">
        <f>+VLOOKUP($A87,Datos!$F$11:$N$138,5,FALSE)*1000</f>
        <v>8035.5000000000009</v>
      </c>
      <c r="U19" s="791">
        <f t="shared" si="6"/>
        <v>6317848.7400000012</v>
      </c>
      <c r="V19" s="790">
        <f t="shared" si="7"/>
        <v>1</v>
      </c>
      <c r="W19" s="777">
        <f>+VLOOKUP($A87,Datos!F$11:K$138,6,FALSE)*1000</f>
        <v>7446.7819719286963</v>
      </c>
      <c r="X19" s="1308">
        <f t="shared" si="2"/>
        <v>7446.7819719286963</v>
      </c>
      <c r="Y19" s="789">
        <f t="shared" si="3"/>
        <v>6051.128647956145</v>
      </c>
      <c r="Z19" s="788">
        <f>+IF(VLOOKUP($A87,Datos!$F$11:$N$138,9,FALSE)="CR",Datos!$R$5,S19)</f>
        <v>1.926172</v>
      </c>
      <c r="AA19" s="1495" t="str">
        <f>+IF(VLOOKUP($A87,Datos!$F$11:$N$138,9,FALSE)="CR","(*)","")</f>
        <v>(*)</v>
      </c>
      <c r="AB19" s="762"/>
      <c r="AD19" s="760"/>
      <c r="AG19" s="1488"/>
      <c r="AI19" s="1569"/>
    </row>
    <row r="20" spans="1:35">
      <c r="A20" s="378">
        <v>103</v>
      </c>
      <c r="B20" s="378">
        <v>0</v>
      </c>
      <c r="C20" s="378" t="s">
        <v>1631</v>
      </c>
      <c r="D20" s="766" t="s">
        <v>563</v>
      </c>
      <c r="E20" s="1568"/>
      <c r="F20" s="703" t="str">
        <f>+VLOOKUP($A20,Datos!$F$11:$N$138,2,FALSE)</f>
        <v>C.H. HUASAHUASI I</v>
      </c>
      <c r="G20" s="687" t="str">
        <f>+VLOOKUP($A20,Datos!$F$11:$N$138,3,FALSE)</f>
        <v xml:space="preserve"> </v>
      </c>
      <c r="H20" s="793">
        <f>+VLOOKUP($A20,Datos!$F$11:$N$138,7,FALSE)</f>
        <v>0</v>
      </c>
      <c r="I20" s="792">
        <f>+VLOOKUP($A20,Datos!$F$11:$N$138,5,FALSE)*1000</f>
        <v>10000</v>
      </c>
      <c r="J20" s="791">
        <f t="shared" si="4"/>
        <v>115654.65999999999</v>
      </c>
      <c r="K20" s="790">
        <f t="shared" si="5"/>
        <v>1</v>
      </c>
      <c r="L20" s="777">
        <f>+VLOOKUP($A20,Datos!F$11:K$138,6,FALSE)*1000</f>
        <v>2637</v>
      </c>
      <c r="M20" s="1308">
        <f t="shared" si="0"/>
        <v>2637</v>
      </c>
      <c r="N20" s="789">
        <f t="shared" si="1"/>
        <v>2142.7814463765721</v>
      </c>
      <c r="O20" s="788">
        <f>+IF(VLOOKUP($A20,Datos!$F$11:$N$138,9,FALSE)="CR",Datos!$R$5,H20)</f>
        <v>0</v>
      </c>
      <c r="P20" s="1495" t="str">
        <f>+IF(VLOOKUP($A20,Datos!$F$11:$N$138,9,FALSE)="CR","(*)","")</f>
        <v/>
      </c>
      <c r="Q20" s="703" t="str">
        <f>+VLOOKUP($A88,Datos!$F$11:$N$138,2,FALSE)</f>
        <v>C.T. TUMBES</v>
      </c>
      <c r="R20" s="687" t="str">
        <f>+VLOOKUP($A88,Datos!$F$11:$N$138,3,FALSE)</f>
        <v>MAK2</v>
      </c>
      <c r="S20" s="793">
        <f>+VLOOKUP($A88,Datos!$F$11:$N$138,7,FALSE)</f>
        <v>0.44639787766321903</v>
      </c>
      <c r="T20" s="792">
        <f>+VLOOKUP($A88,Datos!$F$11:$N$138,5,FALSE)*1000</f>
        <v>8311.5</v>
      </c>
      <c r="U20" s="791">
        <f t="shared" si="6"/>
        <v>6326160.2400000012</v>
      </c>
      <c r="V20" s="790">
        <f t="shared" si="7"/>
        <v>1</v>
      </c>
      <c r="W20" s="777">
        <f>+VLOOKUP($A88,Datos!F$11:K$138,6,FALSE)*1000</f>
        <v>8135.1858137060235</v>
      </c>
      <c r="X20" s="1308">
        <f t="shared" si="2"/>
        <v>8135.1858137060235</v>
      </c>
      <c r="Y20" s="789">
        <f t="shared" si="3"/>
        <v>6610.5139265965736</v>
      </c>
      <c r="Z20" s="788">
        <f>+IF(VLOOKUP($A88,Datos!$F$11:$N$138,9,FALSE)="CR",Datos!$R$5,S20)</f>
        <v>1.926172</v>
      </c>
      <c r="AA20" s="1495" t="str">
        <f>+IF(VLOOKUP($A88,Datos!$F$11:$N$138,9,FALSE)="CR","(*)","")</f>
        <v>(*)</v>
      </c>
      <c r="AB20" s="762"/>
      <c r="AC20" s="760"/>
      <c r="AD20" s="760"/>
      <c r="AG20" s="1488"/>
      <c r="AI20" s="1569"/>
    </row>
    <row r="21" spans="1:35">
      <c r="A21" s="378">
        <v>104</v>
      </c>
      <c r="B21" s="378">
        <v>0</v>
      </c>
      <c r="C21" s="378" t="s">
        <v>1632</v>
      </c>
      <c r="D21" s="766" t="s">
        <v>563</v>
      </c>
      <c r="E21" s="1568"/>
      <c r="F21" s="703" t="str">
        <f>+VLOOKUP($A21,Datos!$F$11:$N$138,2,FALSE)</f>
        <v>C.H. HUASAHUASI II</v>
      </c>
      <c r="G21" s="687" t="str">
        <f>+VLOOKUP($A21,Datos!$F$11:$N$138,3,FALSE)</f>
        <v xml:space="preserve"> </v>
      </c>
      <c r="H21" s="793">
        <f>+VLOOKUP($A21,Datos!$F$11:$N$138,7,FALSE)</f>
        <v>0</v>
      </c>
      <c r="I21" s="792">
        <f>+VLOOKUP($A21,Datos!$F$11:$N$138,5,FALSE)*1000</f>
        <v>10000</v>
      </c>
      <c r="J21" s="791">
        <f t="shared" si="4"/>
        <v>125654.65999999999</v>
      </c>
      <c r="K21" s="790">
        <f t="shared" si="5"/>
        <v>1</v>
      </c>
      <c r="L21" s="777">
        <f>+VLOOKUP($A21,Datos!F$11:K$138,6,FALSE)*1000</f>
        <v>2905</v>
      </c>
      <c r="M21" s="1308">
        <f t="shared" si="0"/>
        <v>2905</v>
      </c>
      <c r="N21" s="789">
        <f t="shared" si="1"/>
        <v>2360.5536980371417</v>
      </c>
      <c r="O21" s="788">
        <f>+IF(VLOOKUP($A21,Datos!$F$11:$N$138,9,FALSE)="CR",Datos!$R$5,H21)</f>
        <v>0</v>
      </c>
      <c r="P21" s="1495" t="str">
        <f>+IF(VLOOKUP($A21,Datos!$F$11:$N$138,9,FALSE)="CR","(*)","")</f>
        <v/>
      </c>
      <c r="Q21" s="703" t="str">
        <f>+VLOOKUP($A89,Datos!$F$11:$N$138,2,FALSE)</f>
        <v>C.T. CHILINA</v>
      </c>
      <c r="R21" s="687" t="str">
        <f>+VLOOKUP($A89,Datos!$F$11:$N$138,3,FALSE)</f>
        <v>SULZER1</v>
      </c>
      <c r="S21" s="793">
        <f>+VLOOKUP($A89,Datos!$F$11:$N$138,7,FALSE)</f>
        <v>0.45882611714203453</v>
      </c>
      <c r="T21" s="792">
        <f>+VLOOKUP($A89,Datos!$F$11:$N$138,5,FALSE)*1000</f>
        <v>5235.2800000000007</v>
      </c>
      <c r="U21" s="791">
        <f t="shared" si="6"/>
        <v>6331395.5200000014</v>
      </c>
      <c r="V21" s="790">
        <f t="shared" si="7"/>
        <v>1</v>
      </c>
      <c r="W21" s="777">
        <f>+VLOOKUP($A89,Datos!F$11:K$138,6,FALSE)*1000</f>
        <v>5078.7294811937581</v>
      </c>
      <c r="X21" s="1308">
        <f t="shared" si="2"/>
        <v>5078.7294811937581</v>
      </c>
      <c r="Y21" s="789">
        <f t="shared" si="3"/>
        <v>4126.8893831883579</v>
      </c>
      <c r="Z21" s="788">
        <f>+IF(VLOOKUP($A89,Datos!$F$11:$N$138,9,FALSE)="CR",Datos!$R$5,S21)</f>
        <v>1.926172</v>
      </c>
      <c r="AA21" s="1495" t="str">
        <f>+IF(VLOOKUP($A89,Datos!$F$11:$N$138,9,FALSE)="CR","(*)","")</f>
        <v>(*)</v>
      </c>
      <c r="AB21" s="762"/>
      <c r="AC21" s="760"/>
      <c r="AD21" s="760"/>
      <c r="AG21" s="1488"/>
      <c r="AI21" s="1569"/>
    </row>
    <row r="22" spans="1:35">
      <c r="A22" s="378">
        <v>106</v>
      </c>
      <c r="B22" s="378">
        <v>0</v>
      </c>
      <c r="C22" s="378" t="s">
        <v>1641</v>
      </c>
      <c r="D22" s="766" t="s">
        <v>1511</v>
      </c>
      <c r="E22" s="1568"/>
      <c r="F22" s="703" t="str">
        <f>+VLOOKUP($A22,Datos!$F$11:$N$138,2,FALSE)</f>
        <v>C.TB. HUAYCOLORO</v>
      </c>
      <c r="G22" s="687" t="str">
        <f>+VLOOKUP($A22,Datos!$F$11:$N$138,3,FALSE)</f>
        <v>G1</v>
      </c>
      <c r="H22" s="793">
        <f>+VLOOKUP($A22,Datos!$F$11:$N$138,7,FALSE)</f>
        <v>0</v>
      </c>
      <c r="I22" s="792">
        <f>+VLOOKUP($A22,Datos!$F$11:$N$138,5,FALSE)*1000</f>
        <v>1678</v>
      </c>
      <c r="J22" s="791">
        <f t="shared" si="4"/>
        <v>127332.65999999999</v>
      </c>
      <c r="K22" s="790">
        <f t="shared" si="5"/>
        <v>1</v>
      </c>
      <c r="L22" s="777">
        <f>+VLOOKUP($A22,Datos!F$11:K$138,6,FALSE)*1000</f>
        <v>1640.9750919592643</v>
      </c>
      <c r="M22" s="1308">
        <f t="shared" si="0"/>
        <v>1640.9750919592643</v>
      </c>
      <c r="N22" s="789">
        <f t="shared" si="1"/>
        <v>1333.428510055518</v>
      </c>
      <c r="O22" s="788">
        <f>+IF(VLOOKUP($A22,Datos!$F$11:$N$138,9,FALSE)="CR",Datos!$R$5,H22)</f>
        <v>0</v>
      </c>
      <c r="P22" s="1495" t="str">
        <f>+IF(VLOOKUP($A22,Datos!$F$11:$N$138,9,FALSE)="CR","(*)","")</f>
        <v/>
      </c>
      <c r="Q22" s="703" t="str">
        <f>+VLOOKUP($A90,Datos!$F$11:$N$138,2,FALSE)</f>
        <v>C.T. CHILINA</v>
      </c>
      <c r="R22" s="687" t="str">
        <f>+VLOOKUP($A90,Datos!$F$11:$N$138,3,FALSE)</f>
        <v xml:space="preserve">SULZER2 </v>
      </c>
      <c r="S22" s="793">
        <f>+VLOOKUP($A90,Datos!$F$11:$N$138,7,FALSE)</f>
        <v>0.45882611714203453</v>
      </c>
      <c r="T22" s="792">
        <f>+VLOOKUP($A90,Datos!$F$11:$N$138,5,FALSE)*1000</f>
        <v>4980.6000000000004</v>
      </c>
      <c r="U22" s="791">
        <f t="shared" si="6"/>
        <v>6336376.120000001</v>
      </c>
      <c r="V22" s="790">
        <f t="shared" si="7"/>
        <v>1</v>
      </c>
      <c r="W22" s="777">
        <f>+VLOOKUP($A90,Datos!F$11:K$138,6,FALSE)*1000</f>
        <v>4918.9244685011427</v>
      </c>
      <c r="X22" s="1308">
        <f t="shared" si="2"/>
        <v>4918.9244685011427</v>
      </c>
      <c r="Y22" s="789">
        <f t="shared" si="3"/>
        <v>3997.0345419916539</v>
      </c>
      <c r="Z22" s="788">
        <f>+IF(VLOOKUP($A90,Datos!$F$11:$N$138,9,FALSE)="CR",Datos!$R$5,S22)</f>
        <v>1.926172</v>
      </c>
      <c r="AA22" s="1495" t="str">
        <f>+IF(VLOOKUP($A90,Datos!$F$11:$N$138,9,FALSE)="CR","(*)","")</f>
        <v>(*)</v>
      </c>
      <c r="AB22" s="762"/>
      <c r="AC22" s="760"/>
      <c r="AD22" s="760"/>
      <c r="AG22" s="1488"/>
      <c r="AI22" s="1569"/>
    </row>
    <row r="23" spans="1:35">
      <c r="A23" s="378">
        <v>107</v>
      </c>
      <c r="B23" s="378">
        <v>0</v>
      </c>
      <c r="C23" s="378" t="s">
        <v>1641</v>
      </c>
      <c r="D23" s="766" t="s">
        <v>1512</v>
      </c>
      <c r="E23" s="1568"/>
      <c r="F23" s="703" t="str">
        <f>+VLOOKUP($A23,Datos!$F$11:$N$138,2,FALSE)</f>
        <v>C.TB. HUAYCOLORO</v>
      </c>
      <c r="G23" s="687" t="str">
        <f>+VLOOKUP($A23,Datos!$F$11:$N$138,3,FALSE)</f>
        <v>G2</v>
      </c>
      <c r="H23" s="793">
        <f>+VLOOKUP($A23,Datos!$F$11:$N$138,7,FALSE)</f>
        <v>0</v>
      </c>
      <c r="I23" s="792">
        <f>+VLOOKUP($A23,Datos!$F$11:$N$138,5,FALSE)*1000</f>
        <v>1692</v>
      </c>
      <c r="J23" s="791">
        <f t="shared" si="4"/>
        <v>129024.65999999999</v>
      </c>
      <c r="K23" s="790">
        <f t="shared" si="5"/>
        <v>1</v>
      </c>
      <c r="L23" s="777">
        <f>+VLOOKUP($A23,Datos!F$11:K$138,6,FALSE)*1000</f>
        <v>1648.5388235294117</v>
      </c>
      <c r="M23" s="1308">
        <f t="shared" si="0"/>
        <v>1648.5388235294117</v>
      </c>
      <c r="N23" s="789">
        <f t="shared" si="1"/>
        <v>1339.5746699621866</v>
      </c>
      <c r="O23" s="788">
        <f>+IF(VLOOKUP($A23,Datos!$F$11:$N$138,9,FALSE)="CR",Datos!$R$5,H23)</f>
        <v>0</v>
      </c>
      <c r="P23" s="1495" t="str">
        <f>+IF(VLOOKUP($A23,Datos!$F$11:$N$138,9,FALSE)="CR","(*)","")</f>
        <v/>
      </c>
      <c r="Q23" s="703" t="str">
        <f>+VLOOKUP($A91,Datos!$F$11:$N$138,2,FALSE)</f>
        <v>C.T. ILO1</v>
      </c>
      <c r="R23" s="687" t="str">
        <f>+VLOOKUP($A91,Datos!$F$11:$N$138,3,FALSE)</f>
        <v>TV3</v>
      </c>
      <c r="S23" s="793">
        <f>+VLOOKUP($A91,Datos!$F$11:$N$138,7,FALSE)</f>
        <v>0.51381838126769641</v>
      </c>
      <c r="T23" s="792">
        <f>+VLOOKUP($A91,Datos!$F$11:$N$138,5,FALSE)*1000</f>
        <v>67128.010000000009</v>
      </c>
      <c r="U23" s="791">
        <f t="shared" si="6"/>
        <v>6403504.1300000008</v>
      </c>
      <c r="V23" s="790">
        <f t="shared" si="7"/>
        <v>1</v>
      </c>
      <c r="W23" s="777">
        <f>+VLOOKUP($A91,Datos!F$11:K$138,6,FALSE)*1000</f>
        <v>66379.936925492351</v>
      </c>
      <c r="X23" s="1308">
        <f t="shared" si="2"/>
        <v>66379.936925492351</v>
      </c>
      <c r="Y23" s="789">
        <f t="shared" si="3"/>
        <v>53939.210184145675</v>
      </c>
      <c r="Z23" s="788">
        <f>+IF(VLOOKUP($A91,Datos!$F$11:$N$138,9,FALSE)="CR",Datos!$R$5,S23)</f>
        <v>0.51381838126769641</v>
      </c>
      <c r="AA23" s="1495" t="str">
        <f>+IF(VLOOKUP($A91,Datos!$F$11:$N$138,9,FALSE)="CR","(*)","")</f>
        <v/>
      </c>
      <c r="AB23" s="762"/>
      <c r="AC23" s="760"/>
      <c r="AD23" s="760"/>
      <c r="AG23" s="1488"/>
      <c r="AI23" s="1569"/>
    </row>
    <row r="24" spans="1:35">
      <c r="A24" s="378">
        <v>108</v>
      </c>
      <c r="B24" s="378">
        <v>0</v>
      </c>
      <c r="C24" s="378" t="s">
        <v>1641</v>
      </c>
      <c r="D24" s="766" t="s">
        <v>1513</v>
      </c>
      <c r="E24" s="1568"/>
      <c r="F24" s="703" t="str">
        <f>+VLOOKUP($A24,Datos!$F$11:$N$138,2,FALSE)</f>
        <v>C.TB. HUAYCOLORO</v>
      </c>
      <c r="G24" s="687" t="str">
        <f>+VLOOKUP($A24,Datos!$F$11:$N$138,3,FALSE)</f>
        <v>G3</v>
      </c>
      <c r="H24" s="793">
        <f>+VLOOKUP($A24,Datos!$F$11:$N$138,7,FALSE)</f>
        <v>0</v>
      </c>
      <c r="I24" s="792">
        <f>+VLOOKUP($A24,Datos!$F$11:$N$138,5,FALSE)*1000</f>
        <v>1676</v>
      </c>
      <c r="J24" s="791">
        <f t="shared" si="4"/>
        <v>130700.65999999999</v>
      </c>
      <c r="K24" s="790">
        <f t="shared" si="5"/>
        <v>1</v>
      </c>
      <c r="L24" s="777">
        <f>+VLOOKUP($A24,Datos!F$11:K$138,6,FALSE)*1000</f>
        <v>1633.7076850585195</v>
      </c>
      <c r="M24" s="1308">
        <f t="shared" si="0"/>
        <v>1633.7076850585195</v>
      </c>
      <c r="N24" s="789">
        <f t="shared" si="1"/>
        <v>1327.523138546157</v>
      </c>
      <c r="O24" s="788">
        <f>+IF(VLOOKUP($A24,Datos!$F$11:$N$138,9,FALSE)="CR",Datos!$R$5,H24)</f>
        <v>0</v>
      </c>
      <c r="P24" s="1495" t="str">
        <f>+IF(VLOOKUP($A24,Datos!$F$11:$N$138,9,FALSE)="CR","(*)","")</f>
        <v/>
      </c>
      <c r="Q24" s="703" t="str">
        <f>+VLOOKUP($A92,Datos!$F$11:$N$138,2,FALSE)</f>
        <v>C.T. DOLORESPATA 1</v>
      </c>
      <c r="R24" s="687" t="str">
        <f>+VLOOKUP($A92,Datos!$F$11:$N$138,3,FALSE)</f>
        <v>ALCO 2</v>
      </c>
      <c r="S24" s="793">
        <f>+VLOOKUP($A92,Datos!$F$11:$N$138,7,FALSE)</f>
        <v>0.52866001077265767</v>
      </c>
      <c r="T24" s="792">
        <f>+VLOOKUP($A92,Datos!$F$11:$N$138,5,FALSE)*1000</f>
        <v>1751</v>
      </c>
      <c r="U24" s="791">
        <f t="shared" si="6"/>
        <v>6405255.1300000008</v>
      </c>
      <c r="V24" s="790">
        <f t="shared" si="7"/>
        <v>1</v>
      </c>
      <c r="W24" s="777">
        <f>+VLOOKUP($A92,Datos!F$11:K$138,6,FALSE)*1000</f>
        <v>1698.47</v>
      </c>
      <c r="X24" s="1308">
        <f t="shared" si="2"/>
        <v>1698.47</v>
      </c>
      <c r="Y24" s="789">
        <f t="shared" si="3"/>
        <v>1380.1478965594299</v>
      </c>
      <c r="Z24" s="788">
        <f>+IF(VLOOKUP($A92,Datos!$F$11:$N$138,9,FALSE)="CR",Datos!$R$5,S24)</f>
        <v>0.52866001077265767</v>
      </c>
      <c r="AA24" s="1495" t="str">
        <f>+IF(VLOOKUP($A92,Datos!$F$11:$N$138,9,FALSE)="CR","(*)","")</f>
        <v/>
      </c>
      <c r="AB24" s="762"/>
      <c r="AC24" s="760"/>
      <c r="AD24" s="760"/>
      <c r="AG24" s="1488"/>
      <c r="AI24" s="1569"/>
    </row>
    <row r="25" spans="1:35">
      <c r="A25" s="378">
        <v>109</v>
      </c>
      <c r="B25" s="378">
        <v>0</v>
      </c>
      <c r="C25" s="378" t="s">
        <v>1642</v>
      </c>
      <c r="D25" s="766" t="s">
        <v>563</v>
      </c>
      <c r="E25" s="1568"/>
      <c r="F25" s="703" t="str">
        <f>+VLOOKUP($A25,Datos!$F$11:$N$138,2,FALSE)</f>
        <v>C.H. NUEVO IMPERIAL</v>
      </c>
      <c r="G25" s="687" t="str">
        <f>+VLOOKUP($A25,Datos!$F$11:$N$138,3,FALSE)</f>
        <v xml:space="preserve"> </v>
      </c>
      <c r="H25" s="793">
        <f>+VLOOKUP($A25,Datos!$F$11:$N$138,7,FALSE)</f>
        <v>0</v>
      </c>
      <c r="I25" s="792">
        <f>+VLOOKUP($A25,Datos!$F$11:$N$138,5,FALSE)*1000</f>
        <v>3970</v>
      </c>
      <c r="J25" s="791">
        <f t="shared" si="4"/>
        <v>134670.65999999997</v>
      </c>
      <c r="K25" s="790">
        <f t="shared" si="5"/>
        <v>1</v>
      </c>
      <c r="L25" s="777">
        <f>+VLOOKUP($A25,Datos!F$11:K$138,6,FALSE)*1000</f>
        <v>2495</v>
      </c>
      <c r="M25" s="1308">
        <f t="shared" si="0"/>
        <v>2495</v>
      </c>
      <c r="N25" s="789">
        <f t="shared" si="1"/>
        <v>2027.3946563176139</v>
      </c>
      <c r="O25" s="788">
        <f>+IF(VLOOKUP($A25,Datos!$F$11:$N$138,9,FALSE)="CR",Datos!$R$5,H25)</f>
        <v>0</v>
      </c>
      <c r="P25" s="1495" t="str">
        <f>+IF(VLOOKUP($A25,Datos!$F$11:$N$138,9,FALSE)="CR","(*)","")</f>
        <v/>
      </c>
      <c r="Q25" s="703" t="str">
        <f>+VLOOKUP($A93,Datos!$F$11:$N$138,2,FALSE)</f>
        <v>C.T. DOLORESPATA 1</v>
      </c>
      <c r="R25" s="687" t="str">
        <f>+VLOOKUP($A93,Datos!$F$11:$N$138,3,FALSE)</f>
        <v>GM 1</v>
      </c>
      <c r="S25" s="793">
        <f>+VLOOKUP($A93,Datos!$F$11:$N$138,7,FALSE)</f>
        <v>0.52866001077265767</v>
      </c>
      <c r="T25" s="792">
        <f>+VLOOKUP($A93,Datos!$F$11:$N$138,5,FALSE)*1000</f>
        <v>1750</v>
      </c>
      <c r="U25" s="791">
        <f t="shared" si="6"/>
        <v>6407005.1300000008</v>
      </c>
      <c r="V25" s="790">
        <f t="shared" si="7"/>
        <v>1</v>
      </c>
      <c r="W25" s="777">
        <f>+VLOOKUP($A93,Datos!F$11:K$138,6,FALSE)*1000</f>
        <v>1697.5</v>
      </c>
      <c r="X25" s="1308">
        <f t="shared" si="2"/>
        <v>1697.5</v>
      </c>
      <c r="Y25" s="789">
        <f t="shared" si="3"/>
        <v>1379.3596910217034</v>
      </c>
      <c r="Z25" s="788">
        <f>+IF(VLOOKUP($A93,Datos!$F$11:$N$138,9,FALSE)="CR",Datos!$R$5,S25)</f>
        <v>0.52866001077265767</v>
      </c>
      <c r="AA25" s="1495" t="str">
        <f>+IF(VLOOKUP($A93,Datos!$F$11:$N$138,9,FALSE)="CR","(*)","")</f>
        <v/>
      </c>
      <c r="AB25" s="762"/>
      <c r="AC25" s="760"/>
      <c r="AD25" s="760"/>
      <c r="AG25" s="1488"/>
      <c r="AI25" s="1569"/>
    </row>
    <row r="26" spans="1:35">
      <c r="A26" s="378">
        <v>110</v>
      </c>
      <c r="B26" s="378">
        <v>0</v>
      </c>
      <c r="C26" s="378" t="s">
        <v>1802</v>
      </c>
      <c r="D26" s="766" t="s">
        <v>1803</v>
      </c>
      <c r="E26" s="1568"/>
      <c r="F26" s="703" t="str">
        <f>+VLOOKUP($A26,Datos!$F$11:$N$138,2,FALSE)</f>
        <v>C.T. MAPLE ETANOL</v>
      </c>
      <c r="G26" s="687" t="str">
        <f>+VLOOKUP($A26,Datos!$F$11:$N$138,3,FALSE)</f>
        <v>TV</v>
      </c>
      <c r="H26" s="793">
        <f>+VLOOKUP($A26,Datos!$F$11:$N$138,7,FALSE)</f>
        <v>0</v>
      </c>
      <c r="I26" s="792">
        <f>+VLOOKUP($A26,Datos!$F$11:$N$138,5,FALSE)*1000</f>
        <v>37500</v>
      </c>
      <c r="J26" s="791">
        <f t="shared" si="4"/>
        <v>172170.65999999997</v>
      </c>
      <c r="K26" s="790">
        <f t="shared" si="5"/>
        <v>1</v>
      </c>
      <c r="L26" s="777">
        <f>+VLOOKUP($A26,Datos!F$11:K$138,6,FALSE)*1000</f>
        <v>12914.570938638422</v>
      </c>
      <c r="M26" s="1308">
        <f t="shared" si="0"/>
        <v>12914.570938638422</v>
      </c>
      <c r="N26" s="789">
        <f t="shared" si="1"/>
        <v>10494.161166184485</v>
      </c>
      <c r="O26" s="788">
        <f>+IF(VLOOKUP($A26,Datos!$F$11:$N$138,9,FALSE)="CR",Datos!$R$5,H26)</f>
        <v>0</v>
      </c>
      <c r="P26" s="1495" t="str">
        <f>+IF(VLOOKUP($A26,Datos!$F$11:$N$138,9,FALSE)="CR","(*)","")</f>
        <v/>
      </c>
      <c r="Q26" s="703" t="str">
        <f>+VLOOKUP($A94,Datos!$F$11:$N$138,2,FALSE)</f>
        <v>C.T. DOLORESPATA 1</v>
      </c>
      <c r="R26" s="687" t="str">
        <f>+VLOOKUP($A94,Datos!$F$11:$N$138,3,FALSE)</f>
        <v>GM 2</v>
      </c>
      <c r="S26" s="793">
        <f>+VLOOKUP($A94,Datos!$F$11:$N$138,7,FALSE)</f>
        <v>0.52866001077265767</v>
      </c>
      <c r="T26" s="792">
        <f>+VLOOKUP($A94,Datos!$F$11:$N$138,5,FALSE)*1000</f>
        <v>1829</v>
      </c>
      <c r="U26" s="791">
        <f t="shared" si="6"/>
        <v>6408834.1300000008</v>
      </c>
      <c r="V26" s="790">
        <f t="shared" si="7"/>
        <v>1</v>
      </c>
      <c r="W26" s="777">
        <f>+VLOOKUP($A94,Datos!F$11:K$138,6,FALSE)*1000</f>
        <v>1774.1299999999999</v>
      </c>
      <c r="X26" s="1308">
        <f t="shared" si="2"/>
        <v>1774.1299999999999</v>
      </c>
      <c r="Y26" s="789">
        <f t="shared" si="3"/>
        <v>1441.6279285021114</v>
      </c>
      <c r="Z26" s="788">
        <f>+IF(VLOOKUP($A94,Datos!$F$11:$N$138,9,FALSE)="CR",Datos!$R$5,S26)</f>
        <v>0.52866001077265767</v>
      </c>
      <c r="AA26" s="1495" t="str">
        <f>+IF(VLOOKUP($A94,Datos!$F$11:$N$138,9,FALSE)="CR","(*)","")</f>
        <v/>
      </c>
      <c r="AB26" s="762"/>
      <c r="AC26" s="760"/>
      <c r="AD26" s="760"/>
      <c r="AG26" s="1488"/>
      <c r="AI26" s="1569"/>
    </row>
    <row r="27" spans="1:35">
      <c r="A27" s="378">
        <v>111</v>
      </c>
      <c r="B27" s="378">
        <v>6.9455799999999998E-3</v>
      </c>
      <c r="C27" s="378" t="s">
        <v>1780</v>
      </c>
      <c r="D27" s="766" t="s">
        <v>648</v>
      </c>
      <c r="E27" s="1568"/>
      <c r="F27" s="703" t="str">
        <f>+VLOOKUP($A27,Datos!$F$11:$N$138,2,FALSE)</f>
        <v>C.T. TABLAZO</v>
      </c>
      <c r="G27" s="687" t="str">
        <f>+VLOOKUP($A27,Datos!$F$11:$N$138,3,FALSE)</f>
        <v>TG1</v>
      </c>
      <c r="H27" s="793">
        <f>+VLOOKUP($A27,Datos!$F$11:$N$138,7,FALSE)</f>
        <v>6.9455799999999998E-3</v>
      </c>
      <c r="I27" s="792">
        <f>+VLOOKUP($A27,Datos!$F$11:$N$138,5,FALSE)*1000</f>
        <v>29000</v>
      </c>
      <c r="J27" s="791">
        <f t="shared" si="4"/>
        <v>201170.65999999997</v>
      </c>
      <c r="K27" s="790">
        <f t="shared" si="5"/>
        <v>1</v>
      </c>
      <c r="L27" s="777">
        <f>+VLOOKUP($A27,Datos!F$11:K$138,6,FALSE)*1000</f>
        <v>28014</v>
      </c>
      <c r="M27" s="1308">
        <f t="shared" si="0"/>
        <v>28014</v>
      </c>
      <c r="N27" s="789">
        <f t="shared" si="1"/>
        <v>22763.700962758172</v>
      </c>
      <c r="O27" s="788">
        <f>+IF(VLOOKUP($A27,Datos!$F$11:$N$138,9,FALSE)="CR",Datos!$R$5,H27)</f>
        <v>6.9455799999999998E-3</v>
      </c>
      <c r="P27" s="1495" t="str">
        <f>+IF(VLOOKUP($A27,Datos!$F$11:$N$138,9,FALSE)="CR","(*)","")</f>
        <v/>
      </c>
      <c r="Q27" s="703" t="str">
        <f>+VLOOKUP($A95,Datos!$F$11:$N$138,2,FALSE)</f>
        <v>C.T. DOLORESPATA 2</v>
      </c>
      <c r="R27" s="687" t="str">
        <f>+VLOOKUP($A95,Datos!$F$11:$N$138,3,FALSE)</f>
        <v>SULZER 1</v>
      </c>
      <c r="S27" s="793">
        <f>+VLOOKUP($A95,Datos!$F$11:$N$138,7,FALSE)</f>
        <v>0.53365375917144375</v>
      </c>
      <c r="T27" s="792">
        <f>+VLOOKUP($A95,Datos!$F$11:$N$138,5,FALSE)*1000</f>
        <v>889</v>
      </c>
      <c r="U27" s="791">
        <f t="shared" si="6"/>
        <v>6409723.1300000008</v>
      </c>
      <c r="V27" s="790">
        <f t="shared" si="7"/>
        <v>1</v>
      </c>
      <c r="W27" s="777">
        <f>+VLOOKUP($A95,Datos!F$11:K$138,6,FALSE)*1000</f>
        <v>862.33</v>
      </c>
      <c r="X27" s="1308">
        <f t="shared" si="2"/>
        <v>862.33</v>
      </c>
      <c r="Y27" s="789">
        <f t="shared" si="3"/>
        <v>700.71472303902533</v>
      </c>
      <c r="Z27" s="788">
        <f>+IF(VLOOKUP($A95,Datos!$F$11:$N$138,9,FALSE)="CR",Datos!$R$5,S27)</f>
        <v>0.53365375917144375</v>
      </c>
      <c r="AA27" s="1495" t="str">
        <f>+IF(VLOOKUP($A95,Datos!$F$11:$N$138,9,FALSE)="CR","(*)","")</f>
        <v/>
      </c>
      <c r="AB27" s="762"/>
      <c r="AC27" s="760"/>
      <c r="AD27" s="760"/>
      <c r="AG27" s="1488"/>
      <c r="AI27" s="1569"/>
    </row>
    <row r="28" spans="1:35">
      <c r="A28" s="378">
        <v>91</v>
      </c>
      <c r="B28" s="378">
        <v>8.8133988000000003E-3</v>
      </c>
      <c r="C28" s="378" t="s">
        <v>1626</v>
      </c>
      <c r="D28" s="766" t="s">
        <v>746</v>
      </c>
      <c r="E28" s="1568"/>
      <c r="F28" s="703" t="str">
        <f>+VLOOKUP($A28,Datos!$F$11:$N$138,2,FALSE)</f>
        <v>C.T. CHILCA</v>
      </c>
      <c r="G28" s="687" t="str">
        <f>+VLOOKUP($A28,Datos!$F$11:$N$138,3,FALSE)</f>
        <v>TG3</v>
      </c>
      <c r="H28" s="793">
        <f>+VLOOKUP($A28,Datos!$F$11:$N$138,7,FALSE)</f>
        <v>8.8133988000000003E-3</v>
      </c>
      <c r="I28" s="792">
        <f>+VLOOKUP($A28,Datos!$F$11:$N$138,5,FALSE)*1000</f>
        <v>194194.6</v>
      </c>
      <c r="J28" s="791">
        <f t="shared" si="4"/>
        <v>395365.26</v>
      </c>
      <c r="K28" s="790">
        <f t="shared" si="5"/>
        <v>1</v>
      </c>
      <c r="L28" s="777">
        <f>+VLOOKUP($A28,Datos!F$11:K$138,6,FALSE)*1000</f>
        <v>189677.70857805139</v>
      </c>
      <c r="M28" s="1308">
        <f t="shared" si="0"/>
        <v>189677.70857805139</v>
      </c>
      <c r="N28" s="789">
        <f t="shared" si="1"/>
        <v>154128.88689126694</v>
      </c>
      <c r="O28" s="788">
        <f>+IF(VLOOKUP($A28,Datos!$F$11:$N$138,9,FALSE)="CR",Datos!$R$5,H28)</f>
        <v>8.8133988000000003E-3</v>
      </c>
      <c r="P28" s="1495" t="str">
        <f>+IF(VLOOKUP($A28,Datos!$F$11:$N$138,9,FALSE)="CR","(*)","")</f>
        <v/>
      </c>
      <c r="Q28" s="703" t="str">
        <f>+VLOOKUP($A96,Datos!$F$11:$N$138,2,FALSE)</f>
        <v>C.T. DOLORESPATA 2</v>
      </c>
      <c r="R28" s="687" t="str">
        <f>+VLOOKUP($A96,Datos!$F$11:$N$138,3,FALSE)</f>
        <v>SULZER 2</v>
      </c>
      <c r="S28" s="793">
        <f>+VLOOKUP($A96,Datos!$F$11:$N$138,7,FALSE)</f>
        <v>0.53365375917144375</v>
      </c>
      <c r="T28" s="792">
        <f>+VLOOKUP($A96,Datos!$F$11:$N$138,5,FALSE)*1000</f>
        <v>1870</v>
      </c>
      <c r="U28" s="791">
        <f t="shared" si="6"/>
        <v>6411593.1300000008</v>
      </c>
      <c r="V28" s="790">
        <f t="shared" si="7"/>
        <v>1</v>
      </c>
      <c r="W28" s="777">
        <f>+VLOOKUP($A96,Datos!F$11:K$138,6,FALSE)*1000</f>
        <v>1813.9</v>
      </c>
      <c r="X28" s="1308">
        <f t="shared" si="2"/>
        <v>1813.9</v>
      </c>
      <c r="Y28" s="789">
        <f t="shared" si="3"/>
        <v>1473.9443555489058</v>
      </c>
      <c r="Z28" s="788">
        <f>+IF(VLOOKUP($A96,Datos!$F$11:$N$138,9,FALSE)="CR",Datos!$R$5,S28)</f>
        <v>0.53365375917144375</v>
      </c>
      <c r="AA28" s="1495" t="str">
        <f>+IF(VLOOKUP($A96,Datos!$F$11:$N$138,9,FALSE)="CR","(*)","")</f>
        <v/>
      </c>
      <c r="AB28" s="762"/>
      <c r="AC28" s="760"/>
      <c r="AD28" s="760"/>
      <c r="AG28" s="1488"/>
      <c r="AI28" s="1569"/>
    </row>
    <row r="29" spans="1:35">
      <c r="A29" s="378">
        <v>89</v>
      </c>
      <c r="B29" s="378">
        <v>1.1391267599999998E-2</v>
      </c>
      <c r="C29" s="378" t="s">
        <v>1626</v>
      </c>
      <c r="D29" s="766" t="s">
        <v>648</v>
      </c>
      <c r="E29" s="1568"/>
      <c r="F29" s="703" t="str">
        <f>+VLOOKUP($A29,Datos!$F$11:$N$138,2,FALSE)</f>
        <v>C.T. CHILCA</v>
      </c>
      <c r="G29" s="687" t="str">
        <f>+VLOOKUP($A29,Datos!$F$11:$N$138,3,FALSE)</f>
        <v>TG1</v>
      </c>
      <c r="H29" s="793">
        <f>+VLOOKUP($A29,Datos!$F$11:$N$138,7,FALSE)</f>
        <v>1.1391267599999998E-2</v>
      </c>
      <c r="I29" s="792">
        <f>+VLOOKUP($A29,Datos!$F$11:$N$138,5,FALSE)*1000</f>
        <v>171463.8</v>
      </c>
      <c r="J29" s="791">
        <f t="shared" si="4"/>
        <v>566829.06000000006</v>
      </c>
      <c r="K29" s="790">
        <f t="shared" si="5"/>
        <v>1</v>
      </c>
      <c r="L29" s="777">
        <f>+VLOOKUP($A29,Datos!F$11:K$138,6,FALSE)*1000</f>
        <v>171229.23939808478</v>
      </c>
      <c r="M29" s="1308">
        <f t="shared" si="0"/>
        <v>171229.23939808478</v>
      </c>
      <c r="N29" s="789">
        <f t="shared" si="1"/>
        <v>139137.97393226717</v>
      </c>
      <c r="O29" s="788">
        <f>+IF(VLOOKUP($A29,Datos!$F$11:$N$138,9,FALSE)="CR",Datos!$R$5,H29)</f>
        <v>1.1391267599999998E-2</v>
      </c>
      <c r="P29" s="1495" t="str">
        <f>+IF(VLOOKUP($A29,Datos!$F$11:$N$138,9,FALSE)="CR","(*)","")</f>
        <v/>
      </c>
      <c r="Q29" s="703" t="str">
        <f>+VLOOKUP($A97,Datos!$F$11:$N$138,2,FALSE)</f>
        <v>C.T. MALACAS</v>
      </c>
      <c r="R29" s="687" t="str">
        <f>+VLOOKUP($A97,Datos!$F$11:$N$138,3,FALSE)</f>
        <v>TG-1</v>
      </c>
      <c r="S29" s="793">
        <f>+VLOOKUP($A97,Datos!$F$11:$N$138,7,FALSE)</f>
        <v>0.54041264213835305</v>
      </c>
      <c r="T29" s="792">
        <f>+VLOOKUP($A97,Datos!$F$11:$N$138,5,FALSE)*1000</f>
        <v>13135</v>
      </c>
      <c r="U29" s="791">
        <f t="shared" si="6"/>
        <v>6424728.1300000008</v>
      </c>
      <c r="V29" s="790">
        <f t="shared" si="7"/>
        <v>1</v>
      </c>
      <c r="W29" s="777">
        <f>+VLOOKUP($A97,Datos!F$11:K$138,6,FALSE)*1000</f>
        <v>12952.725288323008</v>
      </c>
      <c r="X29" s="1308">
        <f t="shared" si="2"/>
        <v>12952.725288323008</v>
      </c>
      <c r="Y29" s="789">
        <f t="shared" si="3"/>
        <v>10525.164743204847</v>
      </c>
      <c r="Z29" s="788">
        <f>+IF(VLOOKUP($A97,Datos!$F$11:$N$138,9,FALSE)="CR",Datos!$R$5,S29)</f>
        <v>1.926172</v>
      </c>
      <c r="AA29" s="1495" t="str">
        <f>+IF(VLOOKUP($A97,Datos!$F$11:$N$138,9,FALSE)="CR","(*)","")</f>
        <v>(*)</v>
      </c>
      <c r="AB29" s="762"/>
      <c r="AC29" s="760"/>
      <c r="AD29" s="760"/>
      <c r="AG29" s="1488"/>
      <c r="AI29" s="1569"/>
    </row>
    <row r="30" spans="1:35">
      <c r="A30" s="378">
        <v>90</v>
      </c>
      <c r="B30" s="378">
        <v>1.1586466799999999E-2</v>
      </c>
      <c r="C30" s="378" t="s">
        <v>1626</v>
      </c>
      <c r="D30" s="766" t="s">
        <v>694</v>
      </c>
      <c r="E30" s="1568"/>
      <c r="F30" s="703" t="str">
        <f>+VLOOKUP($A30,Datos!$F$11:$N$138,2,FALSE)</f>
        <v>C.T. CHILCA</v>
      </c>
      <c r="G30" s="687" t="str">
        <f>+VLOOKUP($A30,Datos!$F$11:$N$138,3,FALSE)</f>
        <v>TG2</v>
      </c>
      <c r="H30" s="793">
        <f>+VLOOKUP($A30,Datos!$F$11:$N$138,7,FALSE)</f>
        <v>1.1586466799999999E-2</v>
      </c>
      <c r="I30" s="792">
        <f>+VLOOKUP($A30,Datos!$F$11:$N$138,5,FALSE)*1000</f>
        <v>170277</v>
      </c>
      <c r="J30" s="791">
        <f t="shared" si="4"/>
        <v>737106.06</v>
      </c>
      <c r="K30" s="790">
        <f t="shared" si="5"/>
        <v>1</v>
      </c>
      <c r="L30" s="777">
        <f>+VLOOKUP($A30,Datos!F$11:K$138,6,FALSE)*1000</f>
        <v>169431.95606475146</v>
      </c>
      <c r="M30" s="1308">
        <f t="shared" si="0"/>
        <v>169431.95606475146</v>
      </c>
      <c r="N30" s="789">
        <f t="shared" si="1"/>
        <v>137677.53199804324</v>
      </c>
      <c r="O30" s="788">
        <f>+IF(VLOOKUP($A30,Datos!$F$11:$N$138,9,FALSE)="CR",Datos!$R$5,H30)</f>
        <v>1.1586466799999999E-2</v>
      </c>
      <c r="P30" s="1495" t="str">
        <f>+IF(VLOOKUP($A30,Datos!$F$11:$N$138,9,FALSE)="CR","(*)","")</f>
        <v/>
      </c>
      <c r="Q30" s="703" t="str">
        <f>+VLOOKUP($A98,Datos!$F$11:$N$138,2,FALSE)</f>
        <v>C.T. ILO1</v>
      </c>
      <c r="R30" s="687" t="str">
        <f>+VLOOKUP($A98,Datos!$F$11:$N$138,3,FALSE)</f>
        <v>TV4</v>
      </c>
      <c r="S30" s="793">
        <f>+VLOOKUP($A98,Datos!$F$11:$N$138,7,FALSE)</f>
        <v>0.54207822385745263</v>
      </c>
      <c r="T30" s="792">
        <f>+VLOOKUP($A98,Datos!$F$11:$N$138,5,FALSE)*1000</f>
        <v>9.9999999999999994E-12</v>
      </c>
      <c r="U30" s="791">
        <f t="shared" si="6"/>
        <v>6424728.1300000008</v>
      </c>
      <c r="V30" s="790">
        <f t="shared" si="7"/>
        <v>1</v>
      </c>
      <c r="W30" s="777">
        <f>+VLOOKUP($A98,Datos!F$11:K$138,6,FALSE)*1000</f>
        <v>0</v>
      </c>
      <c r="X30" s="1308">
        <f t="shared" si="2"/>
        <v>0</v>
      </c>
      <c r="Y30" s="789">
        <f t="shared" si="3"/>
        <v>0</v>
      </c>
      <c r="Z30" s="788">
        <f>+IF(VLOOKUP($A98,Datos!$F$11:$N$138,9,FALSE)="CR",Datos!$R$5,S30)</f>
        <v>0.54207822385745263</v>
      </c>
      <c r="AA30" s="1495" t="str">
        <f>+IF(VLOOKUP($A98,Datos!$F$11:$N$138,9,FALSE)="CR","(*)","")</f>
        <v/>
      </c>
      <c r="AB30" s="762"/>
      <c r="AC30" s="760"/>
      <c r="AD30" s="760"/>
      <c r="AG30" s="1488"/>
      <c r="AI30" s="1569"/>
    </row>
    <row r="31" spans="1:35">
      <c r="A31" s="378">
        <v>3</v>
      </c>
      <c r="B31" s="378">
        <v>1.4009364400000002E-2</v>
      </c>
      <c r="C31" s="378" t="s">
        <v>1567</v>
      </c>
      <c r="D31" s="766" t="s">
        <v>563</v>
      </c>
      <c r="E31" s="1568"/>
      <c r="F31" s="703" t="str">
        <f>+VLOOKUP($A31,Datos!$F$11:$N$138,2,FALSE)</f>
        <v>C.H. CAHUA</v>
      </c>
      <c r="G31" s="687" t="str">
        <f>+VLOOKUP($A31,Datos!$F$11:$N$138,3,FALSE)</f>
        <v xml:space="preserve"> </v>
      </c>
      <c r="H31" s="793">
        <f>+VLOOKUP($A31,Datos!$F$11:$N$138,7,FALSE)</f>
        <v>1.4009364400000002E-2</v>
      </c>
      <c r="I31" s="792">
        <f>+VLOOKUP($A31,Datos!$F$11:$N$138,5,FALSE)*1000</f>
        <v>43114</v>
      </c>
      <c r="J31" s="791">
        <f t="shared" si="4"/>
        <v>780220.06</v>
      </c>
      <c r="K31" s="790">
        <f t="shared" si="5"/>
        <v>1</v>
      </c>
      <c r="L31" s="777">
        <f>+VLOOKUP($A31,Datos!F$11:K$138,6,FALSE)*1000</f>
        <v>40946</v>
      </c>
      <c r="M31" s="1308">
        <f t="shared" si="0"/>
        <v>40946</v>
      </c>
      <c r="N31" s="789">
        <f t="shared" si="1"/>
        <v>33272.024688409227</v>
      </c>
      <c r="O31" s="788">
        <f>+IF(VLOOKUP($A31,Datos!$F$11:$N$138,9,FALSE)="CR",Datos!$R$5,H31)</f>
        <v>1.4009364400000002E-2</v>
      </c>
      <c r="P31" s="1495" t="str">
        <f>+IF(VLOOKUP($A31,Datos!$F$11:$N$138,9,FALSE)="CR","(*)","")</f>
        <v/>
      </c>
      <c r="Q31" s="703" t="str">
        <f>+VLOOKUP($A99,Datos!$F$11:$N$138,2,FALSE)</f>
        <v>C.T. ILO1</v>
      </c>
      <c r="R31" s="687" t="str">
        <f>+VLOOKUP($A99,Datos!$F$11:$N$138,3,FALSE)</f>
        <v>TV2</v>
      </c>
      <c r="S31" s="793">
        <f>+VLOOKUP($A99,Datos!$F$11:$N$138,7,FALSE)</f>
        <v>0.54544912884797947</v>
      </c>
      <c r="T31" s="792">
        <f>+VLOOKUP($A99,Datos!$F$11:$N$138,5,FALSE)*1000</f>
        <v>9.9999999999999994E-12</v>
      </c>
      <c r="U31" s="791">
        <f t="shared" si="6"/>
        <v>6424728.1300000008</v>
      </c>
      <c r="V31" s="790">
        <f t="shared" si="7"/>
        <v>1</v>
      </c>
      <c r="W31" s="777">
        <f>+VLOOKUP($A99,Datos!F$11:K$138,6,FALSE)*1000</f>
        <v>0</v>
      </c>
      <c r="X31" s="1308">
        <f t="shared" si="2"/>
        <v>0</v>
      </c>
      <c r="Y31" s="789">
        <f t="shared" si="3"/>
        <v>0</v>
      </c>
      <c r="Z31" s="788">
        <f>+IF(VLOOKUP($A99,Datos!$F$11:$N$138,9,FALSE)="CR",Datos!$R$5,S31)</f>
        <v>0.54544912884797947</v>
      </c>
      <c r="AA31" s="1495" t="str">
        <f>+IF(VLOOKUP($A99,Datos!$F$11:$N$138,9,FALSE)="CR","(*)","")</f>
        <v/>
      </c>
      <c r="AB31" s="762"/>
      <c r="AC31" s="760"/>
      <c r="AD31" s="760"/>
      <c r="AG31" s="1488"/>
      <c r="AI31" s="1569"/>
    </row>
    <row r="32" spans="1:35">
      <c r="A32" s="378">
        <v>4</v>
      </c>
      <c r="B32" s="378">
        <v>1.4009364400000002E-2</v>
      </c>
      <c r="C32" s="378" t="s">
        <v>1568</v>
      </c>
      <c r="D32" s="766" t="s">
        <v>563</v>
      </c>
      <c r="E32" s="1568"/>
      <c r="F32" s="703" t="str">
        <f>+VLOOKUP($A32,Datos!$F$11:$N$138,2,FALSE)</f>
        <v>C.H. PARIAC</v>
      </c>
      <c r="G32" s="687" t="str">
        <f>+VLOOKUP($A32,Datos!$F$11:$N$138,3,FALSE)</f>
        <v xml:space="preserve"> </v>
      </c>
      <c r="H32" s="793">
        <f>+VLOOKUP($A32,Datos!$F$11:$N$138,7,FALSE)</f>
        <v>1.4009364400000002E-2</v>
      </c>
      <c r="I32" s="792">
        <f>+VLOOKUP($A32,Datos!$F$11:$N$138,5,FALSE)*1000</f>
        <v>4951</v>
      </c>
      <c r="J32" s="791">
        <f t="shared" si="4"/>
        <v>785171.06</v>
      </c>
      <c r="K32" s="790">
        <f t="shared" si="5"/>
        <v>1</v>
      </c>
      <c r="L32" s="777">
        <f>+VLOOKUP($A32,Datos!F$11:K$138,6,FALSE)*1000</f>
        <v>4951</v>
      </c>
      <c r="M32" s="1308">
        <f t="shared" si="0"/>
        <v>4951</v>
      </c>
      <c r="N32" s="789">
        <f t="shared" si="1"/>
        <v>4023.0985745204434</v>
      </c>
      <c r="O32" s="788">
        <f>+IF(VLOOKUP($A32,Datos!$F$11:$N$138,9,FALSE)="CR",Datos!$R$5,H32)</f>
        <v>1.4009364400000002E-2</v>
      </c>
      <c r="P32" s="1495" t="str">
        <f>+IF(VLOOKUP($A32,Datos!$F$11:$N$138,9,FALSE)="CR","(*)","")</f>
        <v/>
      </c>
      <c r="Q32" s="703" t="str">
        <f>+VLOOKUP($A100,Datos!$F$11:$N$138,2,FALSE)</f>
        <v>C.T. CHICLAYO OESTE</v>
      </c>
      <c r="R32" s="687" t="str">
        <f>+VLOOKUP($A100,Datos!$F$11:$N$138,3,FALSE)</f>
        <v>SULZER-1</v>
      </c>
      <c r="S32" s="793">
        <f>+VLOOKUP($A100,Datos!$F$11:$N$138,7,FALSE)</f>
        <v>0.5779086709407093</v>
      </c>
      <c r="T32" s="792">
        <f>+VLOOKUP($A100,Datos!$F$11:$N$138,5,FALSE)*1000</f>
        <v>3689.1</v>
      </c>
      <c r="U32" s="791">
        <f t="shared" si="6"/>
        <v>6428417.2300000004</v>
      </c>
      <c r="V32" s="790">
        <f t="shared" si="7"/>
        <v>1</v>
      </c>
      <c r="W32" s="777">
        <f>+VLOOKUP($A100,Datos!F$11:K$138,6,FALSE)*1000</f>
        <v>3313.3614288421927</v>
      </c>
      <c r="X32" s="1308">
        <f t="shared" si="2"/>
        <v>3313.3614288421927</v>
      </c>
      <c r="Y32" s="789">
        <f t="shared" si="3"/>
        <v>2692.3812646427077</v>
      </c>
      <c r="Z32" s="788">
        <f>+IF(VLOOKUP($A100,Datos!$F$11:$N$138,9,FALSE)="CR",Datos!$R$5,S32)</f>
        <v>0.5779086709407093</v>
      </c>
      <c r="AA32" s="1495" t="str">
        <f>+IF(VLOOKUP($A100,Datos!$F$11:$N$138,9,FALSE)="CR","(*)","")</f>
        <v/>
      </c>
      <c r="AB32" s="762"/>
      <c r="AC32" s="760"/>
      <c r="AD32" s="760"/>
      <c r="AG32" s="1488"/>
      <c r="AI32" s="1569"/>
    </row>
    <row r="33" spans="1:35">
      <c r="A33" s="378">
        <v>5</v>
      </c>
      <c r="B33" s="378">
        <v>1.4009364400000002E-2</v>
      </c>
      <c r="C33" s="378" t="s">
        <v>1569</v>
      </c>
      <c r="D33" s="766" t="s">
        <v>563</v>
      </c>
      <c r="E33" s="1568"/>
      <c r="F33" s="703" t="str">
        <f>+VLOOKUP($A33,Datos!$F$11:$N$138,2,FALSE)</f>
        <v>C.H. GALLITO CIEGO</v>
      </c>
      <c r="G33" s="687" t="str">
        <f>+VLOOKUP($A33,Datos!$F$11:$N$138,3,FALSE)</f>
        <v xml:space="preserve"> </v>
      </c>
      <c r="H33" s="793">
        <f>+VLOOKUP($A33,Datos!$F$11:$N$138,7,FALSE)</f>
        <v>1.4009364400000002E-2</v>
      </c>
      <c r="I33" s="792">
        <f>+VLOOKUP($A33,Datos!$F$11:$N$138,5,FALSE)*1000</f>
        <v>38147</v>
      </c>
      <c r="J33" s="791">
        <f t="shared" si="4"/>
        <v>823318.06</v>
      </c>
      <c r="K33" s="790">
        <f t="shared" si="5"/>
        <v>1</v>
      </c>
      <c r="L33" s="777">
        <f>+VLOOKUP($A33,Datos!F$11:K$138,6,FALSE)*1000</f>
        <v>28782</v>
      </c>
      <c r="M33" s="1308">
        <f t="shared" si="0"/>
        <v>28782</v>
      </c>
      <c r="N33" s="789">
        <f t="shared" si="1"/>
        <v>23387.764728710848</v>
      </c>
      <c r="O33" s="788">
        <f>+IF(VLOOKUP($A33,Datos!$F$11:$N$138,9,FALSE)="CR",Datos!$R$5,H33)</f>
        <v>1.4009364400000002E-2</v>
      </c>
      <c r="P33" s="1495" t="str">
        <f>+IF(VLOOKUP($A33,Datos!$F$11:$N$138,9,FALSE)="CR","(*)","")</f>
        <v/>
      </c>
      <c r="Q33" s="703" t="str">
        <f>+VLOOKUP($A101,Datos!$F$11:$N$138,2,FALSE)</f>
        <v>C.T. CHICLAYO OESTE</v>
      </c>
      <c r="R33" s="687" t="str">
        <f>+VLOOKUP($A101,Datos!$F$11:$N$138,3,FALSE)</f>
        <v>SULZER-2</v>
      </c>
      <c r="S33" s="793">
        <f>+VLOOKUP($A101,Datos!$F$11:$N$138,7,FALSE)</f>
        <v>0.5779086709407093</v>
      </c>
      <c r="T33" s="792">
        <f>+VLOOKUP($A101,Datos!$F$11:$N$138,5,FALSE)*1000</f>
        <v>3342</v>
      </c>
      <c r="U33" s="791">
        <f t="shared" si="6"/>
        <v>6431759.2300000004</v>
      </c>
      <c r="V33" s="790">
        <f t="shared" si="7"/>
        <v>1</v>
      </c>
      <c r="W33" s="777">
        <f>+VLOOKUP($A101,Datos!F$11:K$138,6,FALSE)*1000</f>
        <v>3088.2626063022299</v>
      </c>
      <c r="X33" s="1308">
        <f t="shared" si="2"/>
        <v>3088.2626063022299</v>
      </c>
      <c r="Y33" s="789">
        <f t="shared" si="3"/>
        <v>2509.469781692444</v>
      </c>
      <c r="Z33" s="788">
        <f>+IF(VLOOKUP($A101,Datos!$F$11:$N$138,9,FALSE)="CR",Datos!$R$5,S33)</f>
        <v>1.926172</v>
      </c>
      <c r="AA33" s="1495" t="str">
        <f>+IF(VLOOKUP($A101,Datos!$F$11:$N$138,9,FALSE)="CR","(*)","")</f>
        <v>(*)</v>
      </c>
      <c r="AB33" s="762"/>
      <c r="AC33" s="760"/>
      <c r="AD33" s="760"/>
      <c r="AG33" s="1488"/>
      <c r="AI33" s="1569"/>
    </row>
    <row r="34" spans="1:35">
      <c r="A34" s="378">
        <v>6</v>
      </c>
      <c r="B34" s="378">
        <v>1.4009364400000002E-2</v>
      </c>
      <c r="C34" s="378" t="s">
        <v>1570</v>
      </c>
      <c r="D34" s="766" t="s">
        <v>563</v>
      </c>
      <c r="E34" s="1568"/>
      <c r="F34" s="703" t="str">
        <f>+VLOOKUP($A34,Datos!$F$11:$N$138,2,FALSE)</f>
        <v>C.H. SAN ANTONIO</v>
      </c>
      <c r="G34" s="687" t="str">
        <f>+VLOOKUP($A34,Datos!$F$11:$N$138,3,FALSE)</f>
        <v xml:space="preserve"> </v>
      </c>
      <c r="H34" s="793">
        <f>+VLOOKUP($A34,Datos!$F$11:$N$138,7,FALSE)</f>
        <v>1.4009364400000002E-2</v>
      </c>
      <c r="I34" s="792">
        <f>+VLOOKUP($A34,Datos!$F$11:$N$138,5,FALSE)*1000</f>
        <v>580</v>
      </c>
      <c r="J34" s="791">
        <f t="shared" si="4"/>
        <v>823898.06</v>
      </c>
      <c r="K34" s="790">
        <f t="shared" si="5"/>
        <v>1</v>
      </c>
      <c r="L34" s="777">
        <f>+VLOOKUP($A34,Datos!F$11:K$138,6,FALSE)*1000</f>
        <v>580</v>
      </c>
      <c r="M34" s="1308">
        <f t="shared" si="0"/>
        <v>580</v>
      </c>
      <c r="N34" s="789">
        <f t="shared" si="1"/>
        <v>471.2981565788441</v>
      </c>
      <c r="O34" s="788">
        <f>+IF(VLOOKUP($A34,Datos!$F$11:$N$138,9,FALSE)="CR",Datos!$R$5,H34)</f>
        <v>1.4009364400000002E-2</v>
      </c>
      <c r="P34" s="1495" t="str">
        <f>+IF(VLOOKUP($A34,Datos!$F$11:$N$138,9,FALSE)="CR","(*)","")</f>
        <v/>
      </c>
      <c r="Q34" s="703" t="str">
        <f>+VLOOKUP($A102,Datos!$F$11:$N$138,2,FALSE)</f>
        <v>C.T. CHICLAYO OESTE</v>
      </c>
      <c r="R34" s="687" t="str">
        <f>+VLOOKUP($A102,Datos!$F$11:$N$138,3,FALSE)</f>
        <v>GMT-2</v>
      </c>
      <c r="S34" s="793">
        <f>+VLOOKUP($A102,Datos!$F$11:$N$138,7,FALSE)</f>
        <v>0.5779086709407093</v>
      </c>
      <c r="T34" s="792">
        <f>+VLOOKUP($A102,Datos!$F$11:$N$138,5,FALSE)*1000</f>
        <v>3168.5</v>
      </c>
      <c r="U34" s="791">
        <f t="shared" si="6"/>
        <v>6434927.7300000004</v>
      </c>
      <c r="V34" s="790">
        <f t="shared" si="7"/>
        <v>1</v>
      </c>
      <c r="W34" s="777">
        <f>+VLOOKUP($A102,Datos!F$11:K$138,6,FALSE)*1000</f>
        <v>2840.7170188223017</v>
      </c>
      <c r="X34" s="1308">
        <f t="shared" si="2"/>
        <v>2840.7170188223017</v>
      </c>
      <c r="Y34" s="789">
        <f t="shared" si="3"/>
        <v>2308.3184385053455</v>
      </c>
      <c r="Z34" s="788">
        <f>+IF(VLOOKUP($A102,Datos!$F$11:$N$138,9,FALSE)="CR",Datos!$R$5,S34)</f>
        <v>0.5779086709407093</v>
      </c>
      <c r="AA34" s="1495" t="str">
        <f>+IF(VLOOKUP($A102,Datos!$F$11:$N$138,9,FALSE)="CR","(*)","")</f>
        <v/>
      </c>
      <c r="AB34" s="762"/>
      <c r="AC34" s="760"/>
      <c r="AD34" s="760"/>
      <c r="AG34" s="1488"/>
      <c r="AI34" s="1569"/>
    </row>
    <row r="35" spans="1:35">
      <c r="A35" s="378">
        <v>7</v>
      </c>
      <c r="B35" s="378">
        <v>1.4009364400000002E-2</v>
      </c>
      <c r="C35" s="378" t="s">
        <v>1571</v>
      </c>
      <c r="D35" s="766" t="s">
        <v>563</v>
      </c>
      <c r="E35" s="1568"/>
      <c r="F35" s="703" t="str">
        <f>+VLOOKUP($A35,Datos!$F$11:$N$138,2,FALSE)</f>
        <v>C.H. SAN IGNACIO</v>
      </c>
      <c r="G35" s="687" t="str">
        <f>+VLOOKUP($A35,Datos!$F$11:$N$138,3,FALSE)</f>
        <v xml:space="preserve"> </v>
      </c>
      <c r="H35" s="793">
        <f>+VLOOKUP($A35,Datos!$F$11:$N$138,7,FALSE)</f>
        <v>1.4009364400000002E-2</v>
      </c>
      <c r="I35" s="792">
        <f>+VLOOKUP($A35,Datos!$F$11:$N$138,5,FALSE)*1000</f>
        <v>422</v>
      </c>
      <c r="J35" s="791">
        <f t="shared" si="4"/>
        <v>824320.06</v>
      </c>
      <c r="K35" s="790">
        <f t="shared" si="5"/>
        <v>1</v>
      </c>
      <c r="L35" s="777">
        <f>+VLOOKUP($A35,Datos!F$11:K$138,6,FALSE)*1000</f>
        <v>422</v>
      </c>
      <c r="M35" s="1308">
        <f t="shared" si="0"/>
        <v>422</v>
      </c>
      <c r="N35" s="789">
        <f t="shared" si="1"/>
        <v>342.91003806253832</v>
      </c>
      <c r="O35" s="788">
        <f>+IF(VLOOKUP($A35,Datos!$F$11:$N$138,9,FALSE)="CR",Datos!$R$5,H35)</f>
        <v>1.4009364400000002E-2</v>
      </c>
      <c r="P35" s="1495" t="str">
        <f>+IF(VLOOKUP($A35,Datos!$F$11:$N$138,9,FALSE)="CR","(*)","")</f>
        <v/>
      </c>
      <c r="Q35" s="703" t="str">
        <f>+VLOOKUP($A103,Datos!$F$11:$N$138,2,FALSE)</f>
        <v>C.T. SAN NICOLÁS</v>
      </c>
      <c r="R35" s="687" t="str">
        <f>+VLOOKUP($A103,Datos!$F$11:$N$138,3,FALSE)</f>
        <v>TV-3</v>
      </c>
      <c r="S35" s="793">
        <f>+VLOOKUP($A103,Datos!$F$11:$N$138,7,FALSE)</f>
        <v>0.60132779145650195</v>
      </c>
      <c r="T35" s="792">
        <f>+VLOOKUP($A103,Datos!$F$11:$N$138,5,FALSE)*1000</f>
        <v>25924</v>
      </c>
      <c r="U35" s="791">
        <f t="shared" si="6"/>
        <v>6460851.7300000004</v>
      </c>
      <c r="V35" s="790">
        <f t="shared" si="7"/>
        <v>0.6068689245486707</v>
      </c>
      <c r="W35" s="777">
        <f>+VLOOKUP($A103,Datos!F$11:K$138,6,FALSE)*1000</f>
        <v>25580.328033337461</v>
      </c>
      <c r="X35" s="1308">
        <f t="shared" si="2"/>
        <v>15523.906163193717</v>
      </c>
      <c r="Y35" s="789">
        <f t="shared" si="3"/>
        <v>20786.140425507023</v>
      </c>
      <c r="Z35" s="788">
        <f>+IF(VLOOKUP($A103,Datos!$F$11:$N$138,9,FALSE)="CR",Datos!$R$5,S35)</f>
        <v>0.60132779145650195</v>
      </c>
      <c r="AA35" s="1495" t="str">
        <f>+IF(VLOOKUP($A103,Datos!$F$11:$N$138,9,FALSE)="CR","(*)","")</f>
        <v/>
      </c>
      <c r="AB35" s="762"/>
      <c r="AC35" s="760"/>
      <c r="AD35" s="760"/>
      <c r="AG35" s="1488"/>
      <c r="AI35" s="1569"/>
    </row>
    <row r="36" spans="1:35">
      <c r="A36" s="378">
        <v>8</v>
      </c>
      <c r="B36" s="378">
        <v>1.4009364400000002E-2</v>
      </c>
      <c r="C36" s="378" t="s">
        <v>1572</v>
      </c>
      <c r="D36" s="766" t="s">
        <v>563</v>
      </c>
      <c r="E36" s="1568"/>
      <c r="F36" s="703" t="str">
        <f>+VLOOKUP($A36,Datos!$F$11:$N$138,2,FALSE)</f>
        <v>C.H. HUAYLLACHO</v>
      </c>
      <c r="G36" s="687" t="str">
        <f>+VLOOKUP($A36,Datos!$F$11:$N$138,3,FALSE)</f>
        <v xml:space="preserve"> </v>
      </c>
      <c r="H36" s="793">
        <f>+VLOOKUP($A36,Datos!$F$11:$N$138,7,FALSE)</f>
        <v>1.4009364400000002E-2</v>
      </c>
      <c r="I36" s="792">
        <f>+VLOOKUP($A36,Datos!$F$11:$N$138,5,FALSE)*1000</f>
        <v>186</v>
      </c>
      <c r="J36" s="791">
        <f t="shared" si="4"/>
        <v>824506.06</v>
      </c>
      <c r="K36" s="790">
        <f t="shared" si="5"/>
        <v>1</v>
      </c>
      <c r="L36" s="777">
        <f>+VLOOKUP($A36,Datos!F$11:K$138,6,FALSE)*1000</f>
        <v>186</v>
      </c>
      <c r="M36" s="1308">
        <f t="shared" si="0"/>
        <v>186</v>
      </c>
      <c r="N36" s="789">
        <f t="shared" si="1"/>
        <v>151.14044331666381</v>
      </c>
      <c r="O36" s="788">
        <f>+IF(VLOOKUP($A36,Datos!$F$11:$N$138,9,FALSE)="CR",Datos!$R$5,H36)</f>
        <v>1.4009364400000002E-2</v>
      </c>
      <c r="P36" s="1495" t="str">
        <f>+IF(VLOOKUP($A36,Datos!$F$11:$N$138,9,FALSE)="CR","(*)","")</f>
        <v/>
      </c>
      <c r="Q36" s="703" t="str">
        <f>+VLOOKUP($A104,Datos!$F$11:$N$138,2,FALSE)</f>
        <v>C.T. PIURA</v>
      </c>
      <c r="R36" s="687" t="str">
        <f>+VLOOKUP($A104,Datos!$F$11:$N$138,3,FALSE)</f>
        <v>MIRLEES-1</v>
      </c>
      <c r="S36" s="793">
        <f>+VLOOKUP($A104,Datos!$F$11:$N$138,7,FALSE)</f>
        <v>0.60680101770595862</v>
      </c>
      <c r="T36" s="792">
        <f>+VLOOKUP($A104,Datos!$F$11:$N$138,5,FALSE)*1000</f>
        <v>684.5</v>
      </c>
      <c r="U36" s="791">
        <f t="shared" si="6"/>
        <v>6461536.2300000004</v>
      </c>
      <c r="V36" s="790">
        <f t="shared" si="7"/>
        <v>0</v>
      </c>
      <c r="W36" s="777">
        <f>+VLOOKUP($A104,Datos!F$11:K$138,6,FALSE)*1000</f>
        <v>586.139875626037</v>
      </c>
      <c r="X36" s="1308">
        <f t="shared" si="2"/>
        <v>0</v>
      </c>
      <c r="Y36" s="789">
        <f t="shared" si="3"/>
        <v>476.28731531017968</v>
      </c>
      <c r="Z36" s="788">
        <f>+IF(VLOOKUP($A104,Datos!$F$11:$N$138,9,FALSE)="CR",Datos!$R$5,S36)</f>
        <v>1.926172</v>
      </c>
      <c r="AA36" s="1495" t="str">
        <f>+IF(VLOOKUP($A104,Datos!$F$11:$N$138,9,FALSE)="CR","(*)","")</f>
        <v>(*)</v>
      </c>
      <c r="AB36" s="762"/>
      <c r="AC36" s="760"/>
      <c r="AD36" s="760"/>
      <c r="AG36" s="1488"/>
      <c r="AI36" s="1569"/>
    </row>
    <row r="37" spans="1:35">
      <c r="A37" s="378">
        <v>9</v>
      </c>
      <c r="B37" s="378">
        <v>1.4009364400000002E-2</v>
      </c>
      <c r="C37" s="378" t="s">
        <v>1573</v>
      </c>
      <c r="D37" s="766" t="s">
        <v>563</v>
      </c>
      <c r="E37" s="1568"/>
      <c r="F37" s="703" t="str">
        <f>+VLOOKUP($A37,Datos!$F$11:$N$138,2,FALSE)</f>
        <v>C.H. MISAPUQUIO</v>
      </c>
      <c r="G37" s="687" t="str">
        <f>+VLOOKUP($A37,Datos!$F$11:$N$138,3,FALSE)</f>
        <v xml:space="preserve"> </v>
      </c>
      <c r="H37" s="793">
        <f>+VLOOKUP($A37,Datos!$F$11:$N$138,7,FALSE)</f>
        <v>1.4009364400000002E-2</v>
      </c>
      <c r="I37" s="792">
        <f>+VLOOKUP($A37,Datos!$F$11:$N$138,5,FALSE)*1000</f>
        <v>3866</v>
      </c>
      <c r="J37" s="791">
        <f t="shared" si="4"/>
        <v>828372.06</v>
      </c>
      <c r="K37" s="790">
        <f t="shared" si="5"/>
        <v>1</v>
      </c>
      <c r="L37" s="777">
        <f>+VLOOKUP($A37,Datos!F$11:K$138,6,FALSE)*1000</f>
        <v>3866</v>
      </c>
      <c r="M37" s="1308">
        <f t="shared" si="0"/>
        <v>3866</v>
      </c>
      <c r="N37" s="789">
        <f t="shared" si="1"/>
        <v>3141.4459885065712</v>
      </c>
      <c r="O37" s="788">
        <f>+IF(VLOOKUP($A37,Datos!$F$11:$N$138,9,FALSE)="CR",Datos!$R$5,H37)</f>
        <v>1.4009364400000002E-2</v>
      </c>
      <c r="P37" s="1495" t="str">
        <f>+IF(VLOOKUP($A37,Datos!$F$11:$N$138,9,FALSE)="CR","(*)","")</f>
        <v/>
      </c>
      <c r="Q37" s="703" t="str">
        <f>+VLOOKUP($A105,Datos!$F$11:$N$138,2,FALSE)</f>
        <v>C.T. PIURA</v>
      </c>
      <c r="R37" s="687" t="str">
        <f>+VLOOKUP($A105,Datos!$F$11:$N$138,3,FALSE)</f>
        <v>MIRLEES-4</v>
      </c>
      <c r="S37" s="793">
        <f>+VLOOKUP($A105,Datos!$F$11:$N$138,7,FALSE)</f>
        <v>0.60680101770595862</v>
      </c>
      <c r="T37" s="792">
        <f>+VLOOKUP($A105,Datos!$F$11:$N$138,5,FALSE)*1000</f>
        <v>1122</v>
      </c>
      <c r="U37" s="791">
        <f t="shared" si="6"/>
        <v>6462658.2300000004</v>
      </c>
      <c r="V37" s="790">
        <f t="shared" si="7"/>
        <v>0</v>
      </c>
      <c r="W37" s="777">
        <f>+VLOOKUP($A105,Datos!F$11:K$138,6,FALSE)*1000</f>
        <v>927.00290592349188</v>
      </c>
      <c r="X37" s="1308">
        <f t="shared" si="2"/>
        <v>0</v>
      </c>
      <c r="Y37" s="789">
        <f t="shared" si="3"/>
        <v>753.26682880167823</v>
      </c>
      <c r="Z37" s="788">
        <f>+IF(VLOOKUP($A105,Datos!$F$11:$N$138,9,FALSE)="CR",Datos!$R$5,S37)</f>
        <v>1.926172</v>
      </c>
      <c r="AA37" s="1495" t="str">
        <f>+IF(VLOOKUP($A105,Datos!$F$11:$N$138,9,FALSE)="CR","(*)","")</f>
        <v>(*)</v>
      </c>
      <c r="AB37" s="762"/>
      <c r="AC37" s="760"/>
      <c r="AD37" s="760"/>
      <c r="AG37" s="1488"/>
      <c r="AI37" s="1569"/>
    </row>
    <row r="38" spans="1:35">
      <c r="A38" s="378">
        <v>10</v>
      </c>
      <c r="B38" s="378">
        <v>1.4009364400000002E-2</v>
      </c>
      <c r="C38" s="378" t="s">
        <v>1574</v>
      </c>
      <c r="D38" s="766" t="s">
        <v>563</v>
      </c>
      <c r="E38" s="1568"/>
      <c r="F38" s="703" t="str">
        <f>+VLOOKUP($A38,Datos!$F$11:$N$138,2,FALSE)</f>
        <v>C.H. HUINCO</v>
      </c>
      <c r="G38" s="687" t="str">
        <f>+VLOOKUP($A38,Datos!$F$11:$N$138,3,FALSE)</f>
        <v xml:space="preserve"> </v>
      </c>
      <c r="H38" s="793">
        <f>+VLOOKUP($A38,Datos!$F$11:$N$138,7,FALSE)</f>
        <v>1.4009364400000002E-2</v>
      </c>
      <c r="I38" s="792">
        <f>+VLOOKUP($A38,Datos!$F$11:$N$138,5,FALSE)*1000</f>
        <v>247340</v>
      </c>
      <c r="J38" s="791">
        <f t="shared" si="4"/>
        <v>1075712.06</v>
      </c>
      <c r="K38" s="790">
        <f t="shared" si="5"/>
        <v>1</v>
      </c>
      <c r="L38" s="777">
        <f>+VLOOKUP($A38,Datos!F$11:K$138,6,FALSE)*1000</f>
        <v>247340</v>
      </c>
      <c r="M38" s="1308">
        <f t="shared" si="0"/>
        <v>247340</v>
      </c>
      <c r="N38" s="789">
        <f t="shared" si="1"/>
        <v>200984.28629001949</v>
      </c>
      <c r="O38" s="788">
        <f>+IF(VLOOKUP($A38,Datos!$F$11:$N$138,9,FALSE)="CR",Datos!$R$5,H38)</f>
        <v>1.4009364400000002E-2</v>
      </c>
      <c r="P38" s="1495" t="str">
        <f>+IF(VLOOKUP($A38,Datos!$F$11:$N$138,9,FALSE)="CR","(*)","")</f>
        <v/>
      </c>
      <c r="Q38" s="703" t="str">
        <f>+VLOOKUP($A106,Datos!$F$11:$N$138,2,FALSE)</f>
        <v>C.T. PIURA</v>
      </c>
      <c r="R38" s="687" t="str">
        <f>+VLOOKUP($A106,Datos!$F$11:$N$138,3,FALSE)</f>
        <v>GMT-1</v>
      </c>
      <c r="S38" s="793">
        <f>+VLOOKUP($A106,Datos!$F$11:$N$138,7,FALSE)</f>
        <v>0.61339664798458315</v>
      </c>
      <c r="T38" s="792">
        <f>+VLOOKUP($A106,Datos!$F$11:$N$138,5,FALSE)*1000</f>
        <v>3123.9</v>
      </c>
      <c r="U38" s="791">
        <f t="shared" si="6"/>
        <v>6465782.1300000008</v>
      </c>
      <c r="V38" s="790">
        <f t="shared" si="7"/>
        <v>0</v>
      </c>
      <c r="W38" s="777">
        <f>+VLOOKUP($A106,Datos!F$11:K$138,6,FALSE)*1000</f>
        <v>2877.1425515253</v>
      </c>
      <c r="X38" s="1308">
        <f t="shared" si="2"/>
        <v>0</v>
      </c>
      <c r="Y38" s="789">
        <f t="shared" si="3"/>
        <v>2337.917208186941</v>
      </c>
      <c r="Z38" s="788">
        <f>+IF(VLOOKUP($A106,Datos!$F$11:$N$138,9,FALSE)="CR",Datos!$R$5,S38)</f>
        <v>1.926172</v>
      </c>
      <c r="AA38" s="1495" t="str">
        <f>+IF(VLOOKUP($A106,Datos!$F$11:$N$138,9,FALSE)="CR","(*)","")</f>
        <v>(*)</v>
      </c>
      <c r="AB38" s="762"/>
      <c r="AC38" s="760"/>
      <c r="AD38" s="760"/>
      <c r="AG38" s="1488"/>
      <c r="AI38" s="1569"/>
    </row>
    <row r="39" spans="1:35">
      <c r="A39" s="378">
        <v>11</v>
      </c>
      <c r="B39" s="378">
        <v>1.4009364400000002E-2</v>
      </c>
      <c r="C39" s="378" t="s">
        <v>1575</v>
      </c>
      <c r="D39" s="766" t="s">
        <v>563</v>
      </c>
      <c r="E39" s="1568"/>
      <c r="F39" s="703" t="str">
        <f>+VLOOKUP($A39,Datos!$F$11:$N$138,2,FALSE)</f>
        <v>C.H. MATUCANA</v>
      </c>
      <c r="G39" s="687" t="str">
        <f>+VLOOKUP($A39,Datos!$F$11:$N$138,3,FALSE)</f>
        <v xml:space="preserve"> </v>
      </c>
      <c r="H39" s="793">
        <f>+VLOOKUP($A39,Datos!$F$11:$N$138,7,FALSE)</f>
        <v>1.4009364400000002E-2</v>
      </c>
      <c r="I39" s="792">
        <f>+VLOOKUP($A39,Datos!$F$11:$N$138,5,FALSE)*1000</f>
        <v>128578</v>
      </c>
      <c r="J39" s="791">
        <f t="shared" si="4"/>
        <v>1204290.06</v>
      </c>
      <c r="K39" s="790">
        <f t="shared" si="5"/>
        <v>1</v>
      </c>
      <c r="L39" s="777">
        <f>+VLOOKUP($A39,Datos!F$11:K$138,6,FALSE)*1000</f>
        <v>128577.82</v>
      </c>
      <c r="M39" s="1308">
        <f t="shared" si="0"/>
        <v>128577.82</v>
      </c>
      <c r="N39" s="789">
        <f t="shared" si="1"/>
        <v>104480.15438435593</v>
      </c>
      <c r="O39" s="788">
        <f>+IF(VLOOKUP($A39,Datos!$F$11:$N$138,9,FALSE)="CR",Datos!$R$5,H39)</f>
        <v>1.4009364400000002E-2</v>
      </c>
      <c r="P39" s="1495" t="str">
        <f>+IF(VLOOKUP($A39,Datos!$F$11:$N$138,9,FALSE)="CR","(*)","")</f>
        <v/>
      </c>
      <c r="Q39" s="703" t="str">
        <f>+VLOOKUP($A107,Datos!$F$11:$N$138,2,FALSE)</f>
        <v>C.T. PIURA</v>
      </c>
      <c r="R39" s="687" t="str">
        <f>+VLOOKUP($A107,Datos!$F$11:$N$138,3,FALSE)</f>
        <v>GMT-2</v>
      </c>
      <c r="S39" s="793">
        <f>+VLOOKUP($A107,Datos!$F$11:$N$138,7,FALSE)</f>
        <v>0.61339664798458315</v>
      </c>
      <c r="T39" s="792">
        <f>+VLOOKUP($A107,Datos!$F$11:$N$138,5,FALSE)*1000</f>
        <v>3107.5</v>
      </c>
      <c r="U39" s="791">
        <f t="shared" si="6"/>
        <v>6468889.6300000008</v>
      </c>
      <c r="V39" s="790">
        <f t="shared" si="7"/>
        <v>0</v>
      </c>
      <c r="W39" s="777">
        <f>+VLOOKUP($A107,Datos!F$11:K$138,6,FALSE)*1000</f>
        <v>2742.4369475327353</v>
      </c>
      <c r="X39" s="1308">
        <f t="shared" si="2"/>
        <v>0</v>
      </c>
      <c r="Y39" s="789">
        <f t="shared" si="3"/>
        <v>2228.4577205273972</v>
      </c>
      <c r="Z39" s="788">
        <f>+IF(VLOOKUP($A107,Datos!$F$11:$N$138,9,FALSE)="CR",Datos!$R$5,S39)</f>
        <v>1.926172</v>
      </c>
      <c r="AA39" s="1495" t="str">
        <f>+IF(VLOOKUP($A107,Datos!$F$11:$N$138,9,FALSE)="CR","(*)","")</f>
        <v>(*)</v>
      </c>
      <c r="AB39" s="762"/>
      <c r="AC39" s="760"/>
      <c r="AD39" s="760"/>
      <c r="AG39" s="1488"/>
      <c r="AI39" s="1569"/>
    </row>
    <row r="40" spans="1:35">
      <c r="A40" s="378">
        <v>12</v>
      </c>
      <c r="B40" s="378">
        <v>1.4009364400000002E-2</v>
      </c>
      <c r="C40" s="378" t="s">
        <v>1576</v>
      </c>
      <c r="D40" s="766" t="s">
        <v>563</v>
      </c>
      <c r="E40" s="1568"/>
      <c r="F40" s="703" t="str">
        <f>+VLOOKUP($A40,Datos!$F$11:$N$138,2,FALSE)</f>
        <v>C.H. CALLAHUANCA</v>
      </c>
      <c r="G40" s="687" t="str">
        <f>+VLOOKUP($A40,Datos!$F$11:$N$138,3,FALSE)</f>
        <v xml:space="preserve"> </v>
      </c>
      <c r="H40" s="793">
        <f>+VLOOKUP($A40,Datos!$F$11:$N$138,7,FALSE)</f>
        <v>1.4009364400000002E-2</v>
      </c>
      <c r="I40" s="792">
        <f>+VLOOKUP($A40,Datos!$F$11:$N$138,5,FALSE)*1000</f>
        <v>80433</v>
      </c>
      <c r="J40" s="791">
        <f t="shared" si="4"/>
        <v>1284723.06</v>
      </c>
      <c r="K40" s="790">
        <f t="shared" si="5"/>
        <v>1</v>
      </c>
      <c r="L40" s="777">
        <f>+VLOOKUP($A40,Datos!F$11:K$138,6,FALSE)*1000</f>
        <v>80433.400000000009</v>
      </c>
      <c r="M40" s="1308">
        <f t="shared" si="0"/>
        <v>80433.400000000009</v>
      </c>
      <c r="N40" s="789">
        <f t="shared" si="1"/>
        <v>65358.815771325528</v>
      </c>
      <c r="O40" s="788">
        <f>+IF(VLOOKUP($A40,Datos!$F$11:$N$138,9,FALSE)="CR",Datos!$R$5,H40)</f>
        <v>1.4009364400000002E-2</v>
      </c>
      <c r="P40" s="1495" t="str">
        <f>+IF(VLOOKUP($A40,Datos!$F$11:$N$138,9,FALSE)="CR","(*)","")</f>
        <v/>
      </c>
      <c r="Q40" s="703" t="str">
        <f>+VLOOKUP($A108,Datos!$F$11:$N$138,2,FALSE)</f>
        <v>C.T. SAN NICOLÁS</v>
      </c>
      <c r="R40" s="687" t="str">
        <f>+VLOOKUP($A108,Datos!$F$11:$N$138,3,FALSE)</f>
        <v>TV-2</v>
      </c>
      <c r="S40" s="793">
        <f>+VLOOKUP($A108,Datos!$F$11:$N$138,7,FALSE)</f>
        <v>0.61829712764141098</v>
      </c>
      <c r="T40" s="792">
        <f>+VLOOKUP($A108,Datos!$F$11:$N$138,5,FALSE)*1000</f>
        <v>17082</v>
      </c>
      <c r="U40" s="791">
        <f t="shared" si="6"/>
        <v>6485971.6300000008</v>
      </c>
      <c r="V40" s="790">
        <f t="shared" si="7"/>
        <v>0</v>
      </c>
      <c r="W40" s="777">
        <f>+VLOOKUP($A108,Datos!F$11:K$138,6,FALSE)*1000</f>
        <v>16848.221675257981</v>
      </c>
      <c r="X40" s="1308">
        <f t="shared" si="2"/>
        <v>0</v>
      </c>
      <c r="Y40" s="789">
        <f t="shared" si="3"/>
        <v>13690.578995139329</v>
      </c>
      <c r="Z40" s="788">
        <f>+IF(VLOOKUP($A108,Datos!$F$11:$N$138,9,FALSE)="CR",Datos!$R$5,S40)</f>
        <v>1.926172</v>
      </c>
      <c r="AA40" s="1495" t="str">
        <f>+IF(VLOOKUP($A108,Datos!$F$11:$N$138,9,FALSE)="CR","(*)","")</f>
        <v>(*)</v>
      </c>
      <c r="AB40" s="762"/>
      <c r="AC40" s="760"/>
      <c r="AD40" s="760"/>
      <c r="AG40" s="1488"/>
      <c r="AI40" s="1569"/>
    </row>
    <row r="41" spans="1:35">
      <c r="A41" s="378">
        <v>13</v>
      </c>
      <c r="B41" s="378">
        <v>1.4009364400000002E-2</v>
      </c>
      <c r="C41" s="378" t="s">
        <v>1577</v>
      </c>
      <c r="D41" s="766" t="s">
        <v>563</v>
      </c>
      <c r="E41" s="1568"/>
      <c r="F41" s="703" t="str">
        <f>+VLOOKUP($A41,Datos!$F$11:$N$138,2,FALSE)</f>
        <v>C.H. MOYOPAMPA</v>
      </c>
      <c r="G41" s="687" t="str">
        <f>+VLOOKUP($A41,Datos!$F$11:$N$138,3,FALSE)</f>
        <v xml:space="preserve"> </v>
      </c>
      <c r="H41" s="793">
        <f>+VLOOKUP($A41,Datos!$F$11:$N$138,7,FALSE)</f>
        <v>1.4009364400000002E-2</v>
      </c>
      <c r="I41" s="792">
        <f>+VLOOKUP($A41,Datos!$F$11:$N$138,5,FALSE)*1000</f>
        <v>66127</v>
      </c>
      <c r="J41" s="791">
        <f t="shared" si="4"/>
        <v>1350850.06</v>
      </c>
      <c r="K41" s="790">
        <f t="shared" si="5"/>
        <v>1</v>
      </c>
      <c r="L41" s="777">
        <f>+VLOOKUP($A41,Datos!F$11:K$138,6,FALSE)*1000</f>
        <v>66127</v>
      </c>
      <c r="M41" s="1308">
        <f t="shared" si="0"/>
        <v>66127</v>
      </c>
      <c r="N41" s="789">
        <f t="shared" si="1"/>
        <v>53733.677931188322</v>
      </c>
      <c r="O41" s="788">
        <f>+IF(VLOOKUP($A41,Datos!$F$11:$N$138,9,FALSE)="CR",Datos!$R$5,H41)</f>
        <v>1.4009364400000002E-2</v>
      </c>
      <c r="P41" s="1495" t="str">
        <f>+IF(VLOOKUP($A41,Datos!$F$11:$N$138,9,FALSE)="CR","(*)","")</f>
        <v/>
      </c>
      <c r="Q41" s="703" t="str">
        <f>+VLOOKUP($A109,Datos!$F$11:$N$138,2,FALSE)</f>
        <v>C.T. SAN NICOLÁS</v>
      </c>
      <c r="R41" s="687" t="str">
        <f>+VLOOKUP($A109,Datos!$F$11:$N$138,3,FALSE)</f>
        <v>TV-1</v>
      </c>
      <c r="S41" s="793">
        <f>+VLOOKUP($A109,Datos!$F$11:$N$138,7,FALSE)</f>
        <v>0.62873666732972022</v>
      </c>
      <c r="T41" s="792">
        <f>+VLOOKUP($A109,Datos!$F$11:$N$138,5,FALSE)*1000</f>
        <v>18708</v>
      </c>
      <c r="U41" s="791">
        <f t="shared" si="6"/>
        <v>6504679.6300000008</v>
      </c>
      <c r="V41" s="790">
        <f t="shared" si="7"/>
        <v>0</v>
      </c>
      <c r="W41" s="777">
        <f>+VLOOKUP($A109,Datos!F$11:K$138,6,FALSE)*1000</f>
        <v>18549.185384589822</v>
      </c>
      <c r="X41" s="1308">
        <f t="shared" si="2"/>
        <v>0</v>
      </c>
      <c r="Y41" s="789">
        <f t="shared" si="3"/>
        <v>15072.753237580037</v>
      </c>
      <c r="Z41" s="788">
        <f>+IF(VLOOKUP($A109,Datos!$F$11:$N$138,9,FALSE)="CR",Datos!$R$5,S41)</f>
        <v>0.62873666732972022</v>
      </c>
      <c r="AA41" s="1495" t="str">
        <f>+IF(VLOOKUP($A109,Datos!$F$11:$N$138,9,FALSE)="CR","(*)","")</f>
        <v/>
      </c>
      <c r="AB41" s="762"/>
      <c r="AC41" s="760"/>
      <c r="AD41" s="760"/>
      <c r="AG41" s="1488"/>
      <c r="AI41" s="1569"/>
    </row>
    <row r="42" spans="1:35">
      <c r="A42" s="378">
        <v>14</v>
      </c>
      <c r="B42" s="378">
        <v>1.4009364400000002E-2</v>
      </c>
      <c r="C42" s="378" t="s">
        <v>1578</v>
      </c>
      <c r="D42" s="766" t="s">
        <v>563</v>
      </c>
      <c r="E42" s="1568"/>
      <c r="F42" s="703" t="str">
        <f>+VLOOKUP($A42,Datos!$F$11:$N$138,2,FALSE)</f>
        <v>C.H. HUAMPANI</v>
      </c>
      <c r="G42" s="687" t="str">
        <f>+VLOOKUP($A42,Datos!$F$11:$N$138,3,FALSE)</f>
        <v xml:space="preserve"> </v>
      </c>
      <c r="H42" s="793">
        <f>+VLOOKUP($A42,Datos!$F$11:$N$138,7,FALSE)</f>
        <v>1.4009364400000002E-2</v>
      </c>
      <c r="I42" s="792">
        <f>+VLOOKUP($A42,Datos!$F$11:$N$138,5,FALSE)*1000</f>
        <v>30176</v>
      </c>
      <c r="J42" s="791">
        <f t="shared" si="4"/>
        <v>1381026.06</v>
      </c>
      <c r="K42" s="790">
        <f t="shared" si="5"/>
        <v>1</v>
      </c>
      <c r="L42" s="777">
        <f>+VLOOKUP($A42,Datos!F$11:K$138,6,FALSE)*1000</f>
        <v>30176.216000000004</v>
      </c>
      <c r="M42" s="1308">
        <f t="shared" si="0"/>
        <v>30176.216000000004</v>
      </c>
      <c r="N42" s="789">
        <f t="shared" si="1"/>
        <v>24520.680988491418</v>
      </c>
      <c r="O42" s="788">
        <f>+IF(VLOOKUP($A42,Datos!$F$11:$N$138,9,FALSE)="CR",Datos!$R$5,H42)</f>
        <v>1.4009364400000002E-2</v>
      </c>
      <c r="P42" s="1495" t="str">
        <f>+IF(VLOOKUP($A42,Datos!$F$11:$N$138,9,FALSE)="CR","(*)","")</f>
        <v/>
      </c>
      <c r="Q42" s="703" t="str">
        <f>+VLOOKUP($A110,Datos!$F$11:$N$138,2,FALSE)</f>
        <v>C.T. EMERGENCIA MOLLENDO</v>
      </c>
      <c r="R42" s="687" t="str">
        <f>+VLOOKUP($A110,Datos!$F$11:$N$138,3,FALSE)</f>
        <v xml:space="preserve"> </v>
      </c>
      <c r="S42" s="793">
        <f>+VLOOKUP($A110,Datos!$F$11:$N$138,7,FALSE)</f>
        <v>0.69140188054741369</v>
      </c>
      <c r="T42" s="792">
        <f>+VLOOKUP($A110,Datos!$F$11:$N$138,5,FALSE)*1000</f>
        <v>60000</v>
      </c>
      <c r="U42" s="791">
        <f t="shared" si="6"/>
        <v>6564679.6300000008</v>
      </c>
      <c r="V42" s="790">
        <f t="shared" si="7"/>
        <v>0</v>
      </c>
      <c r="W42" s="777">
        <f>+VLOOKUP($A110,Datos!F$11:K$138,6,FALSE)*1000</f>
        <v>58502.872777017787</v>
      </c>
      <c r="X42" s="1308">
        <f t="shared" si="2"/>
        <v>0</v>
      </c>
      <c r="Y42" s="789">
        <f t="shared" si="3"/>
        <v>47538.441542026078</v>
      </c>
      <c r="Z42" s="788">
        <f>+IF(VLOOKUP($A110,Datos!$F$11:$N$138,9,FALSE)="CR",Datos!$R$5,S42)</f>
        <v>0.69140188054741369</v>
      </c>
      <c r="AA42" s="1495" t="str">
        <f>+IF(VLOOKUP($A110,Datos!$F$11:$N$138,9,FALSE)="CR","(*)","")</f>
        <v/>
      </c>
      <c r="AB42" s="762"/>
      <c r="AC42" s="760"/>
      <c r="AD42" s="760"/>
      <c r="AG42" s="1488"/>
      <c r="AI42" s="1569"/>
    </row>
    <row r="43" spans="1:35">
      <c r="A43" s="378">
        <v>15</v>
      </c>
      <c r="B43" s="378">
        <v>1.4009364400000002E-2</v>
      </c>
      <c r="C43" s="378" t="s">
        <v>1579</v>
      </c>
      <c r="D43" s="766" t="s">
        <v>563</v>
      </c>
      <c r="E43" s="1568"/>
      <c r="F43" s="703" t="str">
        <f>+VLOOKUP($A43,Datos!$F$11:$N$138,2,FALSE)</f>
        <v>C.H. YANANGO</v>
      </c>
      <c r="G43" s="687" t="str">
        <f>+VLOOKUP($A43,Datos!$F$11:$N$138,3,FALSE)</f>
        <v xml:space="preserve"> </v>
      </c>
      <c r="H43" s="793">
        <f>+VLOOKUP($A43,Datos!$F$11:$N$138,7,FALSE)</f>
        <v>1.4009364400000002E-2</v>
      </c>
      <c r="I43" s="792">
        <f>+VLOOKUP($A43,Datos!$F$11:$N$138,5,FALSE)*1000</f>
        <v>42607</v>
      </c>
      <c r="J43" s="791">
        <f t="shared" si="4"/>
        <v>1423633.06</v>
      </c>
      <c r="K43" s="790">
        <f t="shared" si="5"/>
        <v>1</v>
      </c>
      <c r="L43" s="777">
        <f>+VLOOKUP($A43,Datos!F$11:K$138,6,FALSE)*1000</f>
        <v>14487</v>
      </c>
      <c r="M43" s="1308">
        <f t="shared" si="0"/>
        <v>14487</v>
      </c>
      <c r="N43" s="789">
        <f t="shared" si="1"/>
        <v>11771.890335099508</v>
      </c>
      <c r="O43" s="788">
        <f>+IF(VLOOKUP($A43,Datos!$F$11:$N$138,9,FALSE)="CR",Datos!$R$5,H43)</f>
        <v>1.4009364400000002E-2</v>
      </c>
      <c r="P43" s="1495" t="str">
        <f>+IF(VLOOKUP($A43,Datos!$F$11:$N$138,9,FALSE)="CR","(*)","")</f>
        <v/>
      </c>
      <c r="Q43" s="703" t="str">
        <f>+VLOOKUP($A111,Datos!$F$11:$N$138,2,FALSE)</f>
        <v>C.T. ILO1</v>
      </c>
      <c r="R43" s="687" t="str">
        <f>+VLOOKUP($A111,Datos!$F$11:$N$138,3,FALSE)</f>
        <v>CATKATO</v>
      </c>
      <c r="S43" s="793">
        <f>+VLOOKUP($A111,Datos!$F$11:$N$138,7,FALSE)</f>
        <v>0.71584693509762676</v>
      </c>
      <c r="T43" s="792">
        <f>+VLOOKUP($A111,Datos!$F$11:$N$138,5,FALSE)*1000</f>
        <v>3279.7000000000003</v>
      </c>
      <c r="U43" s="791">
        <f t="shared" si="6"/>
        <v>6567959.330000001</v>
      </c>
      <c r="V43" s="790">
        <f t="shared" si="7"/>
        <v>0</v>
      </c>
      <c r="W43" s="777">
        <f>+VLOOKUP($A111,Datos!F$11:K$138,6,FALSE)*1000</f>
        <v>3272.7575672594621</v>
      </c>
      <c r="X43" s="1308">
        <f t="shared" si="2"/>
        <v>0</v>
      </c>
      <c r="Y43" s="789">
        <f t="shared" si="3"/>
        <v>2659.387255825598</v>
      </c>
      <c r="Z43" s="788">
        <f>+IF(VLOOKUP($A111,Datos!$F$11:$N$138,9,FALSE)="CR",Datos!$R$5,S43)</f>
        <v>0.71584693509762676</v>
      </c>
      <c r="AA43" s="1495" t="str">
        <f>+IF(VLOOKUP($A111,Datos!$F$11:$N$138,9,FALSE)="CR","(*)","")</f>
        <v/>
      </c>
      <c r="AB43" s="762"/>
      <c r="AC43" s="760"/>
      <c r="AD43" s="760"/>
      <c r="AG43" s="1488"/>
      <c r="AI43" s="1569"/>
    </row>
    <row r="44" spans="1:35">
      <c r="A44" s="378">
        <v>16</v>
      </c>
      <c r="B44" s="378">
        <v>1.4009364400000002E-2</v>
      </c>
      <c r="C44" s="378" t="s">
        <v>1580</v>
      </c>
      <c r="D44" s="766" t="s">
        <v>563</v>
      </c>
      <c r="E44" s="1568"/>
      <c r="F44" s="703" t="str">
        <f>+VLOOKUP($A44,Datos!$F$11:$N$138,2,FALSE)</f>
        <v>C.H. CHIMAY</v>
      </c>
      <c r="G44" s="687" t="str">
        <f>+VLOOKUP($A44,Datos!$F$11:$N$138,3,FALSE)</f>
        <v xml:space="preserve"> </v>
      </c>
      <c r="H44" s="793">
        <f>+VLOOKUP($A44,Datos!$F$11:$N$138,7,FALSE)</f>
        <v>1.4009364400000002E-2</v>
      </c>
      <c r="I44" s="792">
        <f>+VLOOKUP($A44,Datos!$F$11:$N$138,5,FALSE)*1000</f>
        <v>150900</v>
      </c>
      <c r="J44" s="791">
        <f t="shared" si="4"/>
        <v>1574533.06</v>
      </c>
      <c r="K44" s="790">
        <f t="shared" si="5"/>
        <v>1</v>
      </c>
      <c r="L44" s="777">
        <f>+VLOOKUP($A44,Datos!F$11:K$138,6,FALSE)*1000</f>
        <v>150900</v>
      </c>
      <c r="M44" s="1308">
        <f t="shared" si="0"/>
        <v>150900</v>
      </c>
      <c r="N44" s="789">
        <f t="shared" si="1"/>
        <v>122618.7790133579</v>
      </c>
      <c r="O44" s="788">
        <f>+IF(VLOOKUP($A44,Datos!$F$11:$N$138,9,FALSE)="CR",Datos!$R$5,H44)</f>
        <v>1.4009364400000002E-2</v>
      </c>
      <c r="P44" s="1495" t="str">
        <f>+IF(VLOOKUP($A44,Datos!$F$11:$N$138,9,FALSE)="CR","(*)","")</f>
        <v/>
      </c>
      <c r="Q44" s="703" t="str">
        <f>+VLOOKUP($A112,Datos!$F$11:$N$138,2,FALSE)</f>
        <v>C.T. SAN NICOLÁS</v>
      </c>
      <c r="R44" s="687" t="str">
        <f>+VLOOKUP($A112,Datos!$F$11:$N$138,3,FALSE)</f>
        <v>CUMMINS</v>
      </c>
      <c r="S44" s="793">
        <f>+VLOOKUP($A112,Datos!$F$11:$N$138,7,FALSE)</f>
        <v>0.73793884354682759</v>
      </c>
      <c r="T44" s="792">
        <f>+VLOOKUP($A112,Datos!$F$11:$N$138,5,FALSE)*1000</f>
        <v>1241</v>
      </c>
      <c r="U44" s="791">
        <f t="shared" si="6"/>
        <v>6569200.330000001</v>
      </c>
      <c r="V44" s="790">
        <f t="shared" si="7"/>
        <v>0</v>
      </c>
      <c r="W44" s="777">
        <f>+VLOOKUP($A112,Datos!F$11:K$138,6,FALSE)*1000</f>
        <v>1232.3171391357325</v>
      </c>
      <c r="X44" s="1308">
        <f t="shared" si="2"/>
        <v>0</v>
      </c>
      <c r="Y44" s="789">
        <f t="shared" si="3"/>
        <v>1001.3599930951477</v>
      </c>
      <c r="Z44" s="788">
        <f>+IF(VLOOKUP($A112,Datos!$F$11:$N$138,9,FALSE)="CR",Datos!$R$5,S44)</f>
        <v>0.73793884354682759</v>
      </c>
      <c r="AA44" s="1495" t="str">
        <f>+IF(VLOOKUP($A112,Datos!$F$11:$N$138,9,FALSE)="CR","(*)","")</f>
        <v/>
      </c>
      <c r="AB44" s="762"/>
      <c r="AC44" s="760"/>
      <c r="AD44" s="760"/>
      <c r="AG44" s="1488"/>
      <c r="AI44" s="1569"/>
    </row>
    <row r="45" spans="1:35">
      <c r="A45" s="378">
        <v>24</v>
      </c>
      <c r="B45" s="378">
        <v>1.4009364400000002E-2</v>
      </c>
      <c r="C45" s="378" t="s">
        <v>1585</v>
      </c>
      <c r="D45" s="766" t="s">
        <v>563</v>
      </c>
      <c r="E45" s="1568"/>
      <c r="F45" s="703" t="str">
        <f>+VLOOKUP($A45,Datos!$F$11:$N$138,2,FALSE)</f>
        <v>C.H. CARHUAQUERO</v>
      </c>
      <c r="G45" s="687" t="str">
        <f>+VLOOKUP($A45,Datos!$F$11:$N$138,3,FALSE)</f>
        <v xml:space="preserve"> </v>
      </c>
      <c r="H45" s="793">
        <f>+VLOOKUP($A45,Datos!$F$11:$N$138,7,FALSE)</f>
        <v>1.4009364400000002E-2</v>
      </c>
      <c r="I45" s="792">
        <f>+VLOOKUP($A45,Datos!$F$11:$N$138,5,FALSE)*1000</f>
        <v>95110</v>
      </c>
      <c r="J45" s="791">
        <f t="shared" si="4"/>
        <v>1669643.06</v>
      </c>
      <c r="K45" s="790">
        <f t="shared" si="5"/>
        <v>1</v>
      </c>
      <c r="L45" s="777">
        <f>+VLOOKUP($A45,Datos!F$11:K$138,6,FALSE)*1000</f>
        <v>87723</v>
      </c>
      <c r="M45" s="1308">
        <f t="shared" si="0"/>
        <v>87723</v>
      </c>
      <c r="N45" s="789">
        <f t="shared" si="1"/>
        <v>71282.221016493</v>
      </c>
      <c r="O45" s="788">
        <f>+IF(VLOOKUP($A45,Datos!$F$11:$N$138,9,FALSE)="CR",Datos!$R$5,H45)</f>
        <v>1.4009364400000002E-2</v>
      </c>
      <c r="P45" s="1495" t="str">
        <f>+IF(VLOOKUP($A45,Datos!$F$11:$N$138,9,FALSE)="CR","(*)","")</f>
        <v/>
      </c>
      <c r="Q45" s="703" t="str">
        <f>+VLOOKUP($A113,Datos!$F$11:$N$138,2,FALSE)</f>
        <v>C.T. EMERGENCIA PIURA</v>
      </c>
      <c r="R45" s="687" t="str">
        <f>+VLOOKUP($A113,Datos!$F$11:$N$138,3,FALSE)</f>
        <v xml:space="preserve"> </v>
      </c>
      <c r="S45" s="793">
        <f>+VLOOKUP($A113,Datos!$F$11:$N$138,7,FALSE)</f>
        <v>0.74895840576427075</v>
      </c>
      <c r="T45" s="792">
        <f>+VLOOKUP($A113,Datos!$F$11:$N$138,5,FALSE)*1000</f>
        <v>81063.25</v>
      </c>
      <c r="U45" s="791">
        <f t="shared" si="6"/>
        <v>6650263.580000001</v>
      </c>
      <c r="V45" s="790">
        <f t="shared" si="7"/>
        <v>0</v>
      </c>
      <c r="W45" s="777">
        <f>+VLOOKUP($A113,Datos!F$11:K$138,6,FALSE)*1000</f>
        <v>78774.713332003346</v>
      </c>
      <c r="X45" s="1308">
        <f t="shared" si="2"/>
        <v>0</v>
      </c>
      <c r="Y45" s="789">
        <f t="shared" si="3"/>
        <v>64010.995135172539</v>
      </c>
      <c r="Z45" s="788">
        <f>+IF(VLOOKUP($A113,Datos!$F$11:$N$138,9,FALSE)="CR",Datos!$R$5,S45)</f>
        <v>0.74895840576427075</v>
      </c>
      <c r="AA45" s="1495" t="str">
        <f>+IF(VLOOKUP($A113,Datos!$F$11:$N$138,9,FALSE)="CR","(*)","")</f>
        <v/>
      </c>
      <c r="AB45" s="762"/>
      <c r="AC45" s="760"/>
      <c r="AD45" s="760"/>
      <c r="AG45" s="1488"/>
      <c r="AI45" s="1569"/>
    </row>
    <row r="46" spans="1:35">
      <c r="A46" s="378">
        <v>38</v>
      </c>
      <c r="B46" s="378">
        <v>1.4009364400000002E-2</v>
      </c>
      <c r="C46" s="378" t="s">
        <v>1593</v>
      </c>
      <c r="D46" s="766" t="s">
        <v>563</v>
      </c>
      <c r="E46" s="1568"/>
      <c r="F46" s="703" t="str">
        <f>+VLOOKUP($A46,Datos!$F$11:$N$138,2,FALSE)</f>
        <v>C.H. MALPASO</v>
      </c>
      <c r="G46" s="687" t="str">
        <f>+VLOOKUP($A46,Datos!$F$11:$N$138,3,FALSE)</f>
        <v xml:space="preserve"> </v>
      </c>
      <c r="H46" s="793">
        <f>+VLOOKUP($A46,Datos!$F$11:$N$138,7,FALSE)</f>
        <v>1.4009364400000002E-2</v>
      </c>
      <c r="I46" s="792">
        <f>+VLOOKUP($A46,Datos!$F$11:$N$138,5,FALSE)*1000</f>
        <v>48021</v>
      </c>
      <c r="J46" s="791">
        <f t="shared" si="4"/>
        <v>1717664.06</v>
      </c>
      <c r="K46" s="790">
        <f t="shared" si="5"/>
        <v>1</v>
      </c>
      <c r="L46" s="777">
        <f>+VLOOKUP($A46,Datos!F$11:K$138,6,FALSE)*1000</f>
        <v>48020.88</v>
      </c>
      <c r="M46" s="1308">
        <f t="shared" si="0"/>
        <v>48020.88</v>
      </c>
      <c r="N46" s="789">
        <f t="shared" si="1"/>
        <v>39020.952105679105</v>
      </c>
      <c r="O46" s="788">
        <f>+IF(VLOOKUP($A46,Datos!$F$11:$N$138,9,FALSE)="CR",Datos!$R$5,H46)</f>
        <v>1.4009364400000002E-2</v>
      </c>
      <c r="P46" s="1495" t="str">
        <f>+IF(VLOOKUP($A46,Datos!$F$11:$N$138,9,FALSE)="CR","(*)","")</f>
        <v/>
      </c>
      <c r="Q46" s="703" t="str">
        <f>+VLOOKUP($A114,Datos!$F$11:$N$138,2,FALSE)</f>
        <v>C.T. CHILINA</v>
      </c>
      <c r="R46" s="687" t="str">
        <f>+VLOOKUP($A114,Datos!$F$11:$N$138,3,FALSE)</f>
        <v>TV3</v>
      </c>
      <c r="S46" s="793">
        <f>+VLOOKUP($A114,Datos!$F$11:$N$138,7,FALSE)</f>
        <v>0.75454032902172896</v>
      </c>
      <c r="T46" s="792">
        <f>+VLOOKUP($A114,Datos!$F$11:$N$138,5,FALSE)*1000</f>
        <v>10205.199999999999</v>
      </c>
      <c r="U46" s="791">
        <f t="shared" si="6"/>
        <v>6660468.7800000012</v>
      </c>
      <c r="V46" s="790">
        <f t="shared" si="7"/>
        <v>0</v>
      </c>
      <c r="W46" s="777">
        <f>+VLOOKUP($A114,Datos!F$11:K$138,6,FALSE)*1000</f>
        <v>9789.9618820724645</v>
      </c>
      <c r="X46" s="1308">
        <f t="shared" si="2"/>
        <v>0</v>
      </c>
      <c r="Y46" s="789">
        <f t="shared" si="3"/>
        <v>7955.1568758584554</v>
      </c>
      <c r="Z46" s="788">
        <f>+IF(VLOOKUP($A114,Datos!$F$11:$N$138,9,FALSE)="CR",Datos!$R$5,S46)</f>
        <v>0.75454032902172896</v>
      </c>
      <c r="AA46" s="1495" t="str">
        <f>+IF(VLOOKUP($A114,Datos!$F$11:$N$138,9,FALSE)="CR","(*)","")</f>
        <v/>
      </c>
      <c r="AB46" s="762"/>
      <c r="AC46" s="760"/>
      <c r="AD46" s="760"/>
      <c r="AG46" s="1488"/>
      <c r="AI46" s="1569"/>
    </row>
    <row r="47" spans="1:35">
      <c r="A47" s="378">
        <v>39</v>
      </c>
      <c r="B47" s="378">
        <v>1.4009364400000002E-2</v>
      </c>
      <c r="C47" s="378" t="s">
        <v>1594</v>
      </c>
      <c r="D47" s="766" t="s">
        <v>563</v>
      </c>
      <c r="E47" s="1568"/>
      <c r="F47" s="703" t="str">
        <f>+VLOOKUP($A47,Datos!$F$11:$N$138,2,FALSE)</f>
        <v>C.H. OROYA</v>
      </c>
      <c r="G47" s="687" t="str">
        <f>+VLOOKUP($A47,Datos!$F$11:$N$138,3,FALSE)</f>
        <v xml:space="preserve"> </v>
      </c>
      <c r="H47" s="793">
        <f>+VLOOKUP($A47,Datos!$F$11:$N$138,7,FALSE)</f>
        <v>1.4009364400000002E-2</v>
      </c>
      <c r="I47" s="792">
        <f>+VLOOKUP($A47,Datos!$F$11:$N$138,5,FALSE)*1000</f>
        <v>9480</v>
      </c>
      <c r="J47" s="791">
        <f t="shared" si="4"/>
        <v>1727144.06</v>
      </c>
      <c r="K47" s="790">
        <f t="shared" si="5"/>
        <v>1</v>
      </c>
      <c r="L47" s="777">
        <f>+VLOOKUP($A47,Datos!F$11:K$138,6,FALSE)*1000</f>
        <v>9480</v>
      </c>
      <c r="M47" s="1308">
        <f t="shared" si="0"/>
        <v>9480</v>
      </c>
      <c r="N47" s="789">
        <f t="shared" si="1"/>
        <v>7703.2871109783491</v>
      </c>
      <c r="O47" s="788">
        <f>+IF(VLOOKUP($A47,Datos!$F$11:$N$138,9,FALSE)="CR",Datos!$R$5,H47)</f>
        <v>1.4009364400000002E-2</v>
      </c>
      <c r="P47" s="1495" t="str">
        <f>+IF(VLOOKUP($A47,Datos!$F$11:$N$138,9,FALSE)="CR","(*)","")</f>
        <v/>
      </c>
      <c r="Q47" s="703" t="str">
        <f>+VLOOKUP($A115,Datos!$F$11:$N$138,2,FALSE)</f>
        <v>C.T. CHILINA</v>
      </c>
      <c r="R47" s="687" t="str">
        <f>+VLOOKUP($A115,Datos!$F$11:$N$138,3,FALSE)</f>
        <v xml:space="preserve">TV2 </v>
      </c>
      <c r="S47" s="793">
        <f>+VLOOKUP($A115,Datos!$F$11:$N$138,7,FALSE)</f>
        <v>0.81251941884253065</v>
      </c>
      <c r="T47" s="792">
        <f>+VLOOKUP($A115,Datos!$F$11:$N$138,5,FALSE)*1000</f>
        <v>6199</v>
      </c>
      <c r="U47" s="791">
        <f t="shared" si="6"/>
        <v>6666667.7800000012</v>
      </c>
      <c r="V47" s="790">
        <f t="shared" si="7"/>
        <v>0</v>
      </c>
      <c r="W47" s="777">
        <f>+VLOOKUP($A115,Datos!F$11:K$138,6,FALSE)*1000</f>
        <v>5958.9877982976132</v>
      </c>
      <c r="X47" s="1308">
        <f t="shared" si="2"/>
        <v>0</v>
      </c>
      <c r="Y47" s="789">
        <f t="shared" si="3"/>
        <v>4842.1723524370518</v>
      </c>
      <c r="Z47" s="788">
        <f>+IF(VLOOKUP($A115,Datos!$F$11:$N$138,9,FALSE)="CR",Datos!$R$5,S47)</f>
        <v>1.926172</v>
      </c>
      <c r="AA47" s="1495" t="str">
        <f>+IF(VLOOKUP($A115,Datos!$F$11:$N$138,9,FALSE)="CR","(*)","")</f>
        <v>(*)</v>
      </c>
      <c r="AB47" s="762"/>
      <c r="AC47" s="760"/>
      <c r="AD47" s="760"/>
      <c r="AG47" s="1488"/>
      <c r="AI47" s="1569"/>
    </row>
    <row r="48" spans="1:35">
      <c r="A48" s="378">
        <v>40</v>
      </c>
      <c r="B48" s="378">
        <v>1.4009364400000002E-2</v>
      </c>
      <c r="C48" s="378" t="s">
        <v>1595</v>
      </c>
      <c r="D48" s="766" t="s">
        <v>563</v>
      </c>
      <c r="E48" s="1568"/>
      <c r="F48" s="703" t="str">
        <f>+VLOOKUP($A48,Datos!$F$11:$N$138,2,FALSE)</f>
        <v>C.H. PACHACHACA</v>
      </c>
      <c r="G48" s="687" t="str">
        <f>+VLOOKUP($A48,Datos!$F$11:$N$138,3,FALSE)</f>
        <v xml:space="preserve"> </v>
      </c>
      <c r="H48" s="793">
        <f>+VLOOKUP($A48,Datos!$F$11:$N$138,7,FALSE)</f>
        <v>1.4009364400000002E-2</v>
      </c>
      <c r="I48" s="792">
        <f>+VLOOKUP($A48,Datos!$F$11:$N$138,5,FALSE)*1000</f>
        <v>9650</v>
      </c>
      <c r="J48" s="791">
        <f t="shared" si="4"/>
        <v>1736794.06</v>
      </c>
      <c r="K48" s="790">
        <f t="shared" si="5"/>
        <v>1</v>
      </c>
      <c r="L48" s="777">
        <f>+VLOOKUP($A48,Datos!F$11:K$138,6,FALSE)*1000</f>
        <v>9650</v>
      </c>
      <c r="M48" s="1308">
        <f t="shared" si="0"/>
        <v>9650</v>
      </c>
      <c r="N48" s="789">
        <f t="shared" si="1"/>
        <v>7841.4262258376648</v>
      </c>
      <c r="O48" s="788">
        <f>+IF(VLOOKUP($A48,Datos!$F$11:$N$138,9,FALSE)="CR",Datos!$R$5,H48)</f>
        <v>1.4009364400000002E-2</v>
      </c>
      <c r="P48" s="1495" t="str">
        <f>+IF(VLOOKUP($A48,Datos!$F$11:$N$138,9,FALSE)="CR","(*)","")</f>
        <v/>
      </c>
      <c r="Q48" s="703" t="str">
        <f>+VLOOKUP($A116,Datos!$F$11:$N$138,2,FALSE)</f>
        <v>C.T. TAPARACHI</v>
      </c>
      <c r="R48" s="687" t="str">
        <f>+VLOOKUP($A116,Datos!$F$11:$N$138,3,FALSE)</f>
        <v>SKODA 1</v>
      </c>
      <c r="S48" s="793">
        <f>+VLOOKUP($A116,Datos!$F$11:$N$138,7,FALSE)</f>
        <v>0.81380221875326608</v>
      </c>
      <c r="T48" s="792">
        <f>+VLOOKUP($A116,Datos!$F$11:$N$138,5,FALSE)*1000</f>
        <v>491.8</v>
      </c>
      <c r="U48" s="791">
        <f t="shared" si="6"/>
        <v>6667159.580000001</v>
      </c>
      <c r="V48" s="790">
        <f t="shared" si="7"/>
        <v>0</v>
      </c>
      <c r="W48" s="777">
        <f>+VLOOKUP($A116,Datos!F$11:K$138,6,FALSE)*1000</f>
        <v>486.46516594489503</v>
      </c>
      <c r="X48" s="1308">
        <f t="shared" si="2"/>
        <v>0</v>
      </c>
      <c r="Y48" s="789">
        <f t="shared" si="3"/>
        <v>395.29333784422505</v>
      </c>
      <c r="Z48" s="788">
        <f>+IF(VLOOKUP($A116,Datos!$F$11:$N$138,9,FALSE)="CR",Datos!$R$5,S48)</f>
        <v>1.926172</v>
      </c>
      <c r="AA48" s="1495" t="str">
        <f>+IF(VLOOKUP($A116,Datos!$F$11:$N$138,9,FALSE)="CR","(*)","")</f>
        <v>(*)</v>
      </c>
      <c r="AB48" s="762"/>
      <c r="AC48" s="760"/>
      <c r="AD48" s="760"/>
      <c r="AG48" s="1488"/>
      <c r="AI48" s="1569"/>
    </row>
    <row r="49" spans="1:35">
      <c r="A49" s="378">
        <v>41</v>
      </c>
      <c r="B49" s="378">
        <v>1.4009364400000002E-2</v>
      </c>
      <c r="C49" s="378" t="s">
        <v>1596</v>
      </c>
      <c r="D49" s="766" t="s">
        <v>563</v>
      </c>
      <c r="E49" s="1568"/>
      <c r="F49" s="703" t="str">
        <f>+VLOOKUP($A49,Datos!$F$11:$N$138,2,FALSE)</f>
        <v>C.H. YAUPI</v>
      </c>
      <c r="G49" s="687" t="str">
        <f>+VLOOKUP($A49,Datos!$F$11:$N$138,3,FALSE)</f>
        <v xml:space="preserve"> </v>
      </c>
      <c r="H49" s="793">
        <f>+VLOOKUP($A49,Datos!$F$11:$N$138,7,FALSE)</f>
        <v>1.4009364400000002E-2</v>
      </c>
      <c r="I49" s="792">
        <f>+VLOOKUP($A49,Datos!$F$11:$N$138,5,FALSE)*1000</f>
        <v>112679</v>
      </c>
      <c r="J49" s="791">
        <f t="shared" si="4"/>
        <v>1849473.06</v>
      </c>
      <c r="K49" s="790">
        <f t="shared" si="5"/>
        <v>1</v>
      </c>
      <c r="L49" s="777">
        <f>+VLOOKUP($A49,Datos!F$11:K$138,6,FALSE)*1000</f>
        <v>112679</v>
      </c>
      <c r="M49" s="1308">
        <f t="shared" si="0"/>
        <v>112679</v>
      </c>
      <c r="N49" s="789">
        <f t="shared" si="1"/>
        <v>91561.043077840644</v>
      </c>
      <c r="O49" s="788">
        <f>+IF(VLOOKUP($A49,Datos!$F$11:$N$138,9,FALSE)="CR",Datos!$R$5,H49)</f>
        <v>1.4009364400000002E-2</v>
      </c>
      <c r="P49" s="1495" t="str">
        <f>+IF(VLOOKUP($A49,Datos!$F$11:$N$138,9,FALSE)="CR","(*)","")</f>
        <v/>
      </c>
      <c r="Q49" s="703" t="str">
        <f>+VLOOKUP($A117,Datos!$F$11:$N$138,2,FALSE)</f>
        <v>C.T. TAPARACHI</v>
      </c>
      <c r="R49" s="687" t="str">
        <f>+VLOOKUP($A117,Datos!$F$11:$N$138,3,FALSE)</f>
        <v>MAN 1</v>
      </c>
      <c r="S49" s="793">
        <f>+VLOOKUP($A117,Datos!$F$11:$N$138,7,FALSE)</f>
        <v>0.81380221875326608</v>
      </c>
      <c r="T49" s="792">
        <f>+VLOOKUP($A117,Datos!$F$11:$N$138,5,FALSE)*1000</f>
        <v>618.9</v>
      </c>
      <c r="U49" s="791">
        <f t="shared" si="6"/>
        <v>6667778.4800000014</v>
      </c>
      <c r="V49" s="790">
        <f t="shared" si="7"/>
        <v>0</v>
      </c>
      <c r="W49" s="777">
        <f>+VLOOKUP($A117,Datos!F$11:K$138,6,FALSE)*1000</f>
        <v>601.48504456633316</v>
      </c>
      <c r="X49" s="1308">
        <f t="shared" si="2"/>
        <v>0</v>
      </c>
      <c r="Y49" s="789">
        <f t="shared" si="3"/>
        <v>488.75653916182193</v>
      </c>
      <c r="Z49" s="788">
        <f>+IF(VLOOKUP($A117,Datos!$F$11:$N$138,9,FALSE)="CR",Datos!$R$5,S49)</f>
        <v>0.81380221875326608</v>
      </c>
      <c r="AA49" s="1495" t="str">
        <f>+IF(VLOOKUP($A117,Datos!$F$11:$N$138,9,FALSE)="CR","(*)","")</f>
        <v/>
      </c>
      <c r="AB49" s="762"/>
      <c r="AC49" s="760"/>
      <c r="AD49" s="760"/>
      <c r="AG49" s="1488"/>
      <c r="AI49" s="1569"/>
    </row>
    <row r="50" spans="1:35">
      <c r="A50" s="378">
        <v>42</v>
      </c>
      <c r="B50" s="378">
        <v>1.4009364400000002E-2</v>
      </c>
      <c r="C50" s="378" t="s">
        <v>1597</v>
      </c>
      <c r="D50" s="766" t="s">
        <v>563</v>
      </c>
      <c r="E50" s="1568"/>
      <c r="F50" s="703" t="str">
        <f>+VLOOKUP($A50,Datos!$F$11:$N$138,2,FALSE)</f>
        <v>C.H. MANTARO</v>
      </c>
      <c r="G50" s="687" t="str">
        <f>+VLOOKUP($A50,Datos!$F$11:$N$138,3,FALSE)</f>
        <v xml:space="preserve"> </v>
      </c>
      <c r="H50" s="793">
        <f>+VLOOKUP($A50,Datos!$F$11:$N$138,7,FALSE)</f>
        <v>1.4009364400000002E-2</v>
      </c>
      <c r="I50" s="792">
        <f>+VLOOKUP($A50,Datos!$F$11:$N$138,5,FALSE)*1000</f>
        <v>670657</v>
      </c>
      <c r="J50" s="791">
        <f t="shared" si="4"/>
        <v>2520130.06</v>
      </c>
      <c r="K50" s="790">
        <f t="shared" si="5"/>
        <v>1</v>
      </c>
      <c r="L50" s="777">
        <f>+VLOOKUP($A50,Datos!F$11:K$138,6,FALSE)*1000</f>
        <v>670656.99999999988</v>
      </c>
      <c r="M50" s="1308">
        <f t="shared" si="0"/>
        <v>670656.99999999988</v>
      </c>
      <c r="N50" s="789">
        <f t="shared" si="1"/>
        <v>544964.49620120309</v>
      </c>
      <c r="O50" s="788">
        <f>+IF(VLOOKUP($A50,Datos!$F$11:$N$138,9,FALSE)="CR",Datos!$R$5,H50)</f>
        <v>1.4009364400000002E-2</v>
      </c>
      <c r="P50" s="1495" t="str">
        <f>+IF(VLOOKUP($A50,Datos!$F$11:$N$138,9,FALSE)="CR","(*)","")</f>
        <v/>
      </c>
      <c r="Q50" s="703" t="str">
        <f>+VLOOKUP($A118,Datos!$F$11:$N$138,2,FALSE)</f>
        <v>C.T. TAPARACHI</v>
      </c>
      <c r="R50" s="687" t="str">
        <f>+VLOOKUP($A118,Datos!$F$11:$N$138,3,FALSE)</f>
        <v>MAN 3</v>
      </c>
      <c r="S50" s="793">
        <f>+VLOOKUP($A118,Datos!$F$11:$N$138,7,FALSE)</f>
        <v>0.81380221875326608</v>
      </c>
      <c r="T50" s="792">
        <f>+VLOOKUP($A118,Datos!$F$11:$N$138,5,FALSE)*1000</f>
        <v>1602.2</v>
      </c>
      <c r="U50" s="791">
        <f t="shared" si="6"/>
        <v>6669380.6800000016</v>
      </c>
      <c r="V50" s="790">
        <f t="shared" si="7"/>
        <v>0</v>
      </c>
      <c r="W50" s="777">
        <f>+VLOOKUP($A118,Datos!F$11:K$138,6,FALSE)*1000</f>
        <v>1555.4075408598158</v>
      </c>
      <c r="X50" s="1308">
        <f t="shared" si="2"/>
        <v>0</v>
      </c>
      <c r="Y50" s="789">
        <f t="shared" si="3"/>
        <v>1263.8977702345937</v>
      </c>
      <c r="Z50" s="788">
        <f>+IF(VLOOKUP($A118,Datos!$F$11:$N$138,9,FALSE)="CR",Datos!$R$5,S50)</f>
        <v>0.81380221875326608</v>
      </c>
      <c r="AA50" s="1495" t="str">
        <f>+IF(VLOOKUP($A118,Datos!$F$11:$N$138,9,FALSE)="CR","(*)","")</f>
        <v/>
      </c>
      <c r="AB50" s="762"/>
      <c r="AC50" s="760"/>
      <c r="AD50" s="760"/>
      <c r="AG50" s="1488"/>
      <c r="AI50" s="1569"/>
    </row>
    <row r="51" spans="1:35">
      <c r="A51" s="378">
        <v>43</v>
      </c>
      <c r="B51" s="378">
        <v>1.4009364400000002E-2</v>
      </c>
      <c r="C51" s="378" t="s">
        <v>1598</v>
      </c>
      <c r="D51" s="766" t="s">
        <v>563</v>
      </c>
      <c r="E51" s="1568"/>
      <c r="F51" s="703" t="str">
        <f>+VLOOKUP($A51,Datos!$F$11:$N$138,2,FALSE)</f>
        <v>C.H. RESTITUCION</v>
      </c>
      <c r="G51" s="687" t="str">
        <f>+VLOOKUP($A51,Datos!$F$11:$N$138,3,FALSE)</f>
        <v xml:space="preserve"> </v>
      </c>
      <c r="H51" s="793">
        <f>+VLOOKUP($A51,Datos!$F$11:$N$138,7,FALSE)</f>
        <v>1.4009364400000002E-2</v>
      </c>
      <c r="I51" s="792">
        <f>+VLOOKUP($A51,Datos!$F$11:$N$138,5,FALSE)*1000</f>
        <v>215359</v>
      </c>
      <c r="J51" s="791">
        <f t="shared" si="4"/>
        <v>2735489.06</v>
      </c>
      <c r="K51" s="790">
        <f t="shared" si="5"/>
        <v>1</v>
      </c>
      <c r="L51" s="777">
        <f>+VLOOKUP($A51,Datos!F$11:K$138,6,FALSE)*1000</f>
        <v>215359</v>
      </c>
      <c r="M51" s="1308">
        <f t="shared" si="0"/>
        <v>215359</v>
      </c>
      <c r="N51" s="789">
        <f t="shared" si="1"/>
        <v>174997.06845286774</v>
      </c>
      <c r="O51" s="788">
        <f>+IF(VLOOKUP($A51,Datos!$F$11:$N$138,9,FALSE)="CR",Datos!$R$5,H51)</f>
        <v>1.4009364400000002E-2</v>
      </c>
      <c r="P51" s="1495" t="str">
        <f>+IF(VLOOKUP($A51,Datos!$F$11:$N$138,9,FALSE)="CR","(*)","")</f>
        <v/>
      </c>
      <c r="Q51" s="703" t="str">
        <f>+VLOOKUP($A119,Datos!$F$11:$N$138,2,FALSE)</f>
        <v>C.T. TAPARACHI</v>
      </c>
      <c r="R51" s="687" t="str">
        <f>+VLOOKUP($A119,Datos!$F$11:$N$138,3,FALSE)</f>
        <v>MAN 4</v>
      </c>
      <c r="S51" s="793">
        <f>+VLOOKUP($A119,Datos!$F$11:$N$138,7,FALSE)</f>
        <v>0.81380221875326608</v>
      </c>
      <c r="T51" s="792">
        <f>+VLOOKUP($A119,Datos!$F$11:$N$138,5,FALSE)*1000</f>
        <v>1602.7</v>
      </c>
      <c r="U51" s="791">
        <f t="shared" si="6"/>
        <v>6670983.3800000018</v>
      </c>
      <c r="V51" s="790">
        <f t="shared" si="7"/>
        <v>0</v>
      </c>
      <c r="W51" s="777">
        <f>+VLOOKUP($A119,Datos!F$11:K$138,6,FALSE)*1000</f>
        <v>1514.9046767103277</v>
      </c>
      <c r="X51" s="1308">
        <f t="shared" si="2"/>
        <v>0</v>
      </c>
      <c r="Y51" s="789">
        <f t="shared" si="3"/>
        <v>1230.9858302176676</v>
      </c>
      <c r="Z51" s="788">
        <f>+IF(VLOOKUP($A119,Datos!$F$11:$N$138,9,FALSE)="CR",Datos!$R$5,S51)</f>
        <v>0.81380221875326608</v>
      </c>
      <c r="AA51" s="1495" t="str">
        <f>+IF(VLOOKUP($A119,Datos!$F$11:$N$138,9,FALSE)="CR","(*)","")</f>
        <v/>
      </c>
      <c r="AC51" s="760"/>
      <c r="AD51" s="760"/>
      <c r="AG51" s="1488"/>
      <c r="AI51" s="1569"/>
    </row>
    <row r="52" spans="1:35">
      <c r="A52" s="378">
        <v>52</v>
      </c>
      <c r="B52" s="378">
        <v>1.4009364400000002E-2</v>
      </c>
      <c r="C52" s="378" t="s">
        <v>1603</v>
      </c>
      <c r="D52" s="766" t="s">
        <v>563</v>
      </c>
      <c r="E52" s="1568"/>
      <c r="F52" s="703" t="str">
        <f>+VLOOKUP($A52,Datos!$F$11:$N$138,2,FALSE)</f>
        <v>C.H. CHARCANI I</v>
      </c>
      <c r="G52" s="687" t="str">
        <f>+VLOOKUP($A52,Datos!$F$11:$N$138,3,FALSE)</f>
        <v xml:space="preserve"> </v>
      </c>
      <c r="H52" s="793">
        <f>+VLOOKUP($A52,Datos!$F$11:$N$138,7,FALSE)</f>
        <v>1.4009364400000002E-2</v>
      </c>
      <c r="I52" s="792">
        <f>+VLOOKUP($A52,Datos!$F$11:$N$138,5,FALSE)*1000</f>
        <v>1729</v>
      </c>
      <c r="J52" s="791">
        <f t="shared" si="4"/>
        <v>2737218.06</v>
      </c>
      <c r="K52" s="790">
        <f t="shared" si="5"/>
        <v>1</v>
      </c>
      <c r="L52" s="777">
        <f>+VLOOKUP($A52,Datos!F$11:K$138,6,FALSE)*1000</f>
        <v>1212</v>
      </c>
      <c r="M52" s="1308">
        <f t="shared" si="0"/>
        <v>1212</v>
      </c>
      <c r="N52" s="789">
        <f t="shared" si="1"/>
        <v>984.85063064406734</v>
      </c>
      <c r="O52" s="788">
        <f>+IF(VLOOKUP($A52,Datos!$F$11:$N$138,9,FALSE)="CR",Datos!$R$5,H52)</f>
        <v>1.926172</v>
      </c>
      <c r="P52" s="1495" t="str">
        <f>+IF(VLOOKUP($A52,Datos!$F$11:$N$138,9,FALSE)="CR","(*)","")</f>
        <v>(*)</v>
      </c>
      <c r="Q52" s="703" t="str">
        <f>+VLOOKUP($A120,Datos!$F$11:$N$138,2,FALSE)</f>
        <v>C.T. ILO1</v>
      </c>
      <c r="R52" s="687" t="str">
        <f>+VLOOKUP($A120,Datos!$F$11:$N$138,3,FALSE)</f>
        <v>TG-2</v>
      </c>
      <c r="S52" s="793">
        <f>+VLOOKUP($A120,Datos!$F$11:$N$138,7,FALSE)</f>
        <v>0.88531585972477056</v>
      </c>
      <c r="T52" s="792">
        <f>+VLOOKUP($A120,Datos!$F$11:$N$138,5,FALSE)*1000</f>
        <v>30724.799999999999</v>
      </c>
      <c r="U52" s="791">
        <f t="shared" si="6"/>
        <v>6701708.1800000016</v>
      </c>
      <c r="V52" s="790">
        <f t="shared" si="7"/>
        <v>0</v>
      </c>
      <c r="W52" s="777">
        <f>+VLOOKUP($A120,Datos!F$11:K$138,6,FALSE)*1000</f>
        <v>30112.545663474692</v>
      </c>
      <c r="X52" s="1308">
        <f t="shared" si="2"/>
        <v>0</v>
      </c>
      <c r="Y52" s="789">
        <f t="shared" si="3"/>
        <v>24468.943553606707</v>
      </c>
      <c r="Z52" s="788">
        <f>+IF(VLOOKUP($A120,Datos!$F$11:$N$138,9,FALSE)="CR",Datos!$R$5,S52)</f>
        <v>1.926172</v>
      </c>
      <c r="AA52" s="1495" t="str">
        <f>+IF(VLOOKUP($A120,Datos!$F$11:$N$138,9,FALSE)="CR","(*)","")</f>
        <v>(*)</v>
      </c>
      <c r="AB52" s="762"/>
      <c r="AC52" s="760"/>
      <c r="AD52" s="760"/>
      <c r="AG52" s="1488"/>
      <c r="AI52" s="1569"/>
    </row>
    <row r="53" spans="1:35">
      <c r="A53" s="378">
        <v>53</v>
      </c>
      <c r="B53" s="378">
        <v>1.4009364400000002E-2</v>
      </c>
      <c r="C53" s="378" t="s">
        <v>1604</v>
      </c>
      <c r="D53" s="766" t="s">
        <v>563</v>
      </c>
      <c r="E53" s="1568"/>
      <c r="F53" s="703" t="str">
        <f>+VLOOKUP($A53,Datos!$F$11:$N$138,2,FALSE)</f>
        <v>C.H. CHARCANI II</v>
      </c>
      <c r="G53" s="687" t="str">
        <f>+VLOOKUP($A53,Datos!$F$11:$N$138,3,FALSE)</f>
        <v xml:space="preserve"> </v>
      </c>
      <c r="H53" s="793">
        <f>+VLOOKUP($A53,Datos!$F$11:$N$138,7,FALSE)</f>
        <v>1.4009364400000002E-2</v>
      </c>
      <c r="I53" s="792">
        <f>+VLOOKUP($A53,Datos!$F$11:$N$138,5,FALSE)*1000</f>
        <v>600</v>
      </c>
      <c r="J53" s="791">
        <f t="shared" si="4"/>
        <v>2737818.06</v>
      </c>
      <c r="K53" s="790">
        <f t="shared" si="5"/>
        <v>1</v>
      </c>
      <c r="L53" s="777">
        <f>+VLOOKUP($A53,Datos!F$11:K$138,6,FALSE)*1000</f>
        <v>600</v>
      </c>
      <c r="M53" s="1308">
        <f t="shared" si="0"/>
        <v>600</v>
      </c>
      <c r="N53" s="789">
        <f t="shared" si="1"/>
        <v>487.54981715052838</v>
      </c>
      <c r="O53" s="788">
        <f>+IF(VLOOKUP($A53,Datos!$F$11:$N$138,9,FALSE)="CR",Datos!$R$5,H53)</f>
        <v>1.4009364400000002E-2</v>
      </c>
      <c r="P53" s="1495" t="str">
        <f>+IF(VLOOKUP($A53,Datos!$F$11:$N$138,9,FALSE)="CR","(*)","")</f>
        <v/>
      </c>
      <c r="Q53" s="703" t="str">
        <f>+VLOOKUP($A121,Datos!$F$11:$N$138,2,FALSE)</f>
        <v>C.T. BELLAVISTA</v>
      </c>
      <c r="R53" s="687" t="str">
        <f>+VLOOKUP($A121,Datos!$F$11:$N$138,3,FALSE)</f>
        <v>ALCO</v>
      </c>
      <c r="S53" s="793">
        <f>+VLOOKUP($A121,Datos!$F$11:$N$138,7,FALSE)</f>
        <v>0.91863276961829377</v>
      </c>
      <c r="T53" s="792">
        <f>+VLOOKUP($A121,Datos!$F$11:$N$138,5,FALSE)*1000</f>
        <v>1740.6</v>
      </c>
      <c r="U53" s="791">
        <f t="shared" ref="U53:U57" si="8">+U52+T53</f>
        <v>6703448.7800000012</v>
      </c>
      <c r="V53" s="790">
        <f t="shared" ref="V53:V57" si="9">+IF(U53&lt;=$X$81,1,IF(($X$81-U52)/T53&gt;0,($X$81-U52)/T53,0))</f>
        <v>0</v>
      </c>
      <c r="W53" s="777">
        <f>+VLOOKUP($A121,Datos!F$11:K$138,6,FALSE)*1000</f>
        <v>1678.1513193481562</v>
      </c>
      <c r="X53" s="1308">
        <f t="shared" ref="X53:X57" si="10">+W53*V53</f>
        <v>0</v>
      </c>
      <c r="Y53" s="789">
        <f t="shared" ref="Y53:Y57" si="11">+W53/X$83</f>
        <v>1363.6372814985193</v>
      </c>
      <c r="Z53" s="788">
        <f>+IF(VLOOKUP($A121,Datos!$F$11:$N$138,9,FALSE)="CR",Datos!$R$5,S53)</f>
        <v>1.926172</v>
      </c>
      <c r="AA53" s="1495" t="str">
        <f>+IF(VLOOKUP($A121,Datos!$F$11:$N$138,9,FALSE)="CR","(*)","")</f>
        <v>(*)</v>
      </c>
      <c r="AB53" s="762"/>
      <c r="AC53" s="760"/>
      <c r="AD53" s="760"/>
      <c r="AG53" s="1488"/>
      <c r="AI53" s="1569"/>
    </row>
    <row r="54" spans="1:35">
      <c r="A54" s="378">
        <v>54</v>
      </c>
      <c r="B54" s="378">
        <v>1.4009364400000002E-2</v>
      </c>
      <c r="C54" s="378" t="s">
        <v>1605</v>
      </c>
      <c r="D54" s="766" t="s">
        <v>563</v>
      </c>
      <c r="E54" s="1568"/>
      <c r="F54" s="703" t="str">
        <f>+VLOOKUP($A54,Datos!$F$11:$N$138,2,FALSE)</f>
        <v>C.H. CHARCANI III</v>
      </c>
      <c r="G54" s="687" t="str">
        <f>+VLOOKUP($A54,Datos!$F$11:$N$138,3,FALSE)</f>
        <v xml:space="preserve"> </v>
      </c>
      <c r="H54" s="793">
        <f>+VLOOKUP($A54,Datos!$F$11:$N$138,7,FALSE)</f>
        <v>1.4009364400000002E-2</v>
      </c>
      <c r="I54" s="792">
        <f>+VLOOKUP($A54,Datos!$F$11:$N$138,5,FALSE)*1000</f>
        <v>4580</v>
      </c>
      <c r="J54" s="791">
        <f t="shared" si="4"/>
        <v>2742398.06</v>
      </c>
      <c r="K54" s="790">
        <f t="shared" si="5"/>
        <v>1</v>
      </c>
      <c r="L54" s="777">
        <f>+VLOOKUP($A54,Datos!F$11:K$138,6,FALSE)*1000</f>
        <v>3774</v>
      </c>
      <c r="M54" s="1308">
        <f t="shared" si="0"/>
        <v>3774</v>
      </c>
      <c r="N54" s="789">
        <f t="shared" si="1"/>
        <v>3066.6883498768238</v>
      </c>
      <c r="O54" s="788">
        <f>+IF(VLOOKUP($A54,Datos!$F$11:$N$138,9,FALSE)="CR",Datos!$R$5,H54)</f>
        <v>1.4009364400000002E-2</v>
      </c>
      <c r="P54" s="1495" t="str">
        <f>+IF(VLOOKUP($A54,Datos!$F$11:$N$138,9,FALSE)="CR","(*)","")</f>
        <v/>
      </c>
      <c r="Q54" s="703" t="str">
        <f>+VLOOKUP($A122,Datos!$F$11:$N$138,2,FALSE)</f>
        <v>C.T. ILO1</v>
      </c>
      <c r="R54" s="687" t="str">
        <f>+VLOOKUP($A122,Datos!$F$11:$N$138,3,FALSE)</f>
        <v>TG-1</v>
      </c>
      <c r="S54" s="793">
        <f>+VLOOKUP($A122,Datos!$F$11:$N$138,7,FALSE)</f>
        <v>0.94865453735884175</v>
      </c>
      <c r="T54" s="792">
        <f>+VLOOKUP($A122,Datos!$F$11:$N$138,5,FALSE)*1000</f>
        <v>34928.9</v>
      </c>
      <c r="U54" s="791">
        <f t="shared" si="8"/>
        <v>6738377.6800000016</v>
      </c>
      <c r="V54" s="790">
        <f t="shared" si="9"/>
        <v>0</v>
      </c>
      <c r="W54" s="777">
        <f>+VLOOKUP($A122,Datos!F$11:K$138,6,FALSE)*1000</f>
        <v>34928.9</v>
      </c>
      <c r="X54" s="1308">
        <f t="shared" si="10"/>
        <v>0</v>
      </c>
      <c r="Y54" s="789">
        <f t="shared" si="11"/>
        <v>28382.631347115155</v>
      </c>
      <c r="Z54" s="788">
        <f>+IF(VLOOKUP($A122,Datos!$F$11:$N$138,9,FALSE)="CR",Datos!$R$5,S54)</f>
        <v>0.94865453735884175</v>
      </c>
      <c r="AA54" s="1495" t="str">
        <f>+IF(VLOOKUP($A122,Datos!$F$11:$N$138,9,FALSE)="CR","(*)","")</f>
        <v/>
      </c>
      <c r="AB54" s="762"/>
      <c r="AC54" s="760"/>
      <c r="AD54" s="760"/>
      <c r="AG54" s="1488"/>
      <c r="AI54" s="1569"/>
    </row>
    <row r="55" spans="1:35">
      <c r="A55" s="378">
        <v>55</v>
      </c>
      <c r="B55" s="378">
        <v>1.4009364400000002E-2</v>
      </c>
      <c r="C55" s="378" t="s">
        <v>1606</v>
      </c>
      <c r="D55" s="766" t="s">
        <v>563</v>
      </c>
      <c r="E55" s="1568"/>
      <c r="F55" s="703" t="str">
        <f>+VLOOKUP($A55,Datos!$F$11:$N$138,2,FALSE)</f>
        <v>C.H. CHARCANI IV</v>
      </c>
      <c r="G55" s="687" t="str">
        <f>+VLOOKUP($A55,Datos!$F$11:$N$138,3,FALSE)</f>
        <v xml:space="preserve"> </v>
      </c>
      <c r="H55" s="793">
        <f>+VLOOKUP($A55,Datos!$F$11:$N$138,7,FALSE)</f>
        <v>1.4009364400000002E-2</v>
      </c>
      <c r="I55" s="792">
        <f>+VLOOKUP($A55,Datos!$F$11:$N$138,5,FALSE)*1000</f>
        <v>15301</v>
      </c>
      <c r="J55" s="791">
        <f t="shared" si="4"/>
        <v>2757699.06</v>
      </c>
      <c r="K55" s="790">
        <f t="shared" si="5"/>
        <v>1</v>
      </c>
      <c r="L55" s="777">
        <f>+VLOOKUP($A55,Datos!F$11:K$138,6,FALSE)*1000</f>
        <v>15301</v>
      </c>
      <c r="M55" s="1308">
        <f t="shared" si="0"/>
        <v>15301</v>
      </c>
      <c r="N55" s="789">
        <f t="shared" si="1"/>
        <v>12433.332920367058</v>
      </c>
      <c r="O55" s="788">
        <f>+IF(VLOOKUP($A55,Datos!$F$11:$N$138,9,FALSE)="CR",Datos!$R$5,H55)</f>
        <v>1.4009364400000002E-2</v>
      </c>
      <c r="P55" s="1495" t="str">
        <f>+IF(VLOOKUP($A55,Datos!$F$11:$N$138,9,FALSE)="CR","(*)","")</f>
        <v/>
      </c>
      <c r="Q55" s="703" t="str">
        <f>+VLOOKUP($A123,Datos!$F$11:$N$138,2,FALSE)</f>
        <v>C.T. PIURA</v>
      </c>
      <c r="R55" s="687" t="str">
        <f>+VLOOKUP($A123,Datos!$F$11:$N$138,3,FALSE)</f>
        <v>TG</v>
      </c>
      <c r="S55" s="793">
        <f>+VLOOKUP($A123,Datos!$F$11:$N$138,7,FALSE)</f>
        <v>0.95307718188159263</v>
      </c>
      <c r="T55" s="792">
        <f>+VLOOKUP($A123,Datos!$F$11:$N$138,5,FALSE)*1000</f>
        <v>16815</v>
      </c>
      <c r="U55" s="791">
        <f t="shared" si="8"/>
        <v>6755192.6800000016</v>
      </c>
      <c r="V55" s="790">
        <f t="shared" si="9"/>
        <v>0</v>
      </c>
      <c r="W55" s="777">
        <f>+VLOOKUP($A123,Datos!F$11:K$138,6,FALSE)*1000</f>
        <v>16169.963150645295</v>
      </c>
      <c r="X55" s="1308">
        <f t="shared" si="10"/>
        <v>0</v>
      </c>
      <c r="Y55" s="789">
        <f t="shared" si="11"/>
        <v>13139.437629046493</v>
      </c>
      <c r="Z55" s="788">
        <f>+IF(VLOOKUP($A123,Datos!$F$11:$N$138,9,FALSE)="CR",Datos!$R$5,S55)</f>
        <v>0.95307718188159263</v>
      </c>
      <c r="AA55" s="1495" t="str">
        <f>+IF(VLOOKUP($A123,Datos!$F$11:$N$138,9,FALSE)="CR","(*)","")</f>
        <v/>
      </c>
      <c r="AB55" s="762"/>
      <c r="AC55" s="760"/>
      <c r="AD55" s="760"/>
      <c r="AG55" s="1488"/>
      <c r="AI55" s="1569"/>
    </row>
    <row r="56" spans="1:35">
      <c r="A56" s="378">
        <v>56</v>
      </c>
      <c r="B56" s="378">
        <v>1.4009364400000002E-2</v>
      </c>
      <c r="C56" s="378" t="s">
        <v>1607</v>
      </c>
      <c r="D56" s="766" t="s">
        <v>563</v>
      </c>
      <c r="E56" s="1568"/>
      <c r="F56" s="703" t="str">
        <f>+VLOOKUP($A56,Datos!$F$11:$N$138,2,FALSE)</f>
        <v>C.H. CHARCANI V</v>
      </c>
      <c r="G56" s="687" t="str">
        <f>+VLOOKUP($A56,Datos!$F$11:$N$138,3,FALSE)</f>
        <v xml:space="preserve"> </v>
      </c>
      <c r="H56" s="793">
        <f>+VLOOKUP($A56,Datos!$F$11:$N$138,7,FALSE)</f>
        <v>1.4009364400000002E-2</v>
      </c>
      <c r="I56" s="792">
        <f>+VLOOKUP($A56,Datos!$F$11:$N$138,5,FALSE)*1000</f>
        <v>144622</v>
      </c>
      <c r="J56" s="791">
        <f t="shared" si="4"/>
        <v>2902321.06</v>
      </c>
      <c r="K56" s="790">
        <f t="shared" si="5"/>
        <v>1</v>
      </c>
      <c r="L56" s="777">
        <f>+VLOOKUP($A56,Datos!F$11:K$138,6,FALSE)*1000</f>
        <v>123826</v>
      </c>
      <c r="M56" s="1308">
        <f t="shared" si="0"/>
        <v>123826</v>
      </c>
      <c r="N56" s="789">
        <f t="shared" si="1"/>
        <v>100618.90609746889</v>
      </c>
      <c r="O56" s="788">
        <f>+IF(VLOOKUP($A56,Datos!$F$11:$N$138,9,FALSE)="CR",Datos!$R$5,H56)</f>
        <v>1.4009364400000002E-2</v>
      </c>
      <c r="P56" s="1495" t="str">
        <f>+IF(VLOOKUP($A56,Datos!$F$11:$N$138,9,FALSE)="CR","(*)","")</f>
        <v/>
      </c>
      <c r="Q56" s="703" t="str">
        <f>+VLOOKUP($A124,Datos!$F$11:$N$138,2,FALSE)</f>
        <v>C.T. CHILINA</v>
      </c>
      <c r="R56" s="687" t="str">
        <f>+VLOOKUP($A124,Datos!$F$11:$N$138,3,FALSE)</f>
        <v xml:space="preserve">C. COMBINADO </v>
      </c>
      <c r="S56" s="793">
        <f>+VLOOKUP($A124,Datos!$F$11:$N$138,7,FALSE)</f>
        <v>0.96690567506288705</v>
      </c>
      <c r="T56" s="792">
        <f>+VLOOKUP($A124,Datos!$F$11:$N$138,5,FALSE)*1000</f>
        <v>15753.7</v>
      </c>
      <c r="U56" s="791">
        <f t="shared" si="8"/>
        <v>6770946.3800000018</v>
      </c>
      <c r="V56" s="790">
        <f t="shared" si="9"/>
        <v>0</v>
      </c>
      <c r="W56" s="777">
        <f>+VLOOKUP($A124,Datos!F$11:K$138,6,FALSE)*1000</f>
        <v>15468.551033902411</v>
      </c>
      <c r="X56" s="1308">
        <f t="shared" si="10"/>
        <v>0</v>
      </c>
      <c r="Y56" s="789">
        <f t="shared" si="11"/>
        <v>12569.482046937896</v>
      </c>
      <c r="Z56" s="788">
        <f>+IF(VLOOKUP($A124,Datos!$F$11:$N$138,9,FALSE)="CR",Datos!$R$5,S56)</f>
        <v>0.96690567506288705</v>
      </c>
      <c r="AA56" s="1495" t="str">
        <f>+IF(VLOOKUP($A124,Datos!$F$11:$N$138,9,FALSE)="CR","(*)","")</f>
        <v/>
      </c>
      <c r="AB56" s="762"/>
      <c r="AC56" s="760"/>
      <c r="AD56" s="760"/>
      <c r="AG56" s="1488"/>
      <c r="AI56" s="1569"/>
    </row>
    <row r="57" spans="1:35">
      <c r="A57" s="378">
        <v>57</v>
      </c>
      <c r="B57" s="378">
        <v>1.4009364400000002E-2</v>
      </c>
      <c r="C57" s="378" t="s">
        <v>1608</v>
      </c>
      <c r="D57" s="766" t="s">
        <v>563</v>
      </c>
      <c r="E57" s="1568"/>
      <c r="F57" s="703" t="str">
        <f>+VLOOKUP($A57,Datos!$F$11:$N$138,2,FALSE)</f>
        <v>C.H. CHARCANI VI</v>
      </c>
      <c r="G57" s="687" t="str">
        <f>+VLOOKUP($A57,Datos!$F$11:$N$138,3,FALSE)</f>
        <v xml:space="preserve"> </v>
      </c>
      <c r="H57" s="793">
        <f>+VLOOKUP($A57,Datos!$F$11:$N$138,7,FALSE)</f>
        <v>1.4009364400000002E-2</v>
      </c>
      <c r="I57" s="792">
        <f>+VLOOKUP($A57,Datos!$F$11:$N$138,5,FALSE)*1000</f>
        <v>8947</v>
      </c>
      <c r="J57" s="791">
        <f t="shared" si="4"/>
        <v>2911268.06</v>
      </c>
      <c r="K57" s="790">
        <f t="shared" si="5"/>
        <v>1</v>
      </c>
      <c r="L57" s="777">
        <f>+VLOOKUP($A57,Datos!F$11:K$138,6,FALSE)*1000</f>
        <v>8947</v>
      </c>
      <c r="M57" s="1308">
        <f t="shared" si="0"/>
        <v>8947</v>
      </c>
      <c r="N57" s="789">
        <f t="shared" si="1"/>
        <v>7270.1803567429624</v>
      </c>
      <c r="O57" s="788">
        <f>+IF(VLOOKUP($A57,Datos!$F$11:$N$138,9,FALSE)="CR",Datos!$R$5,H57)</f>
        <v>1.4009364400000002E-2</v>
      </c>
      <c r="P57" s="1495" t="str">
        <f>+IF(VLOOKUP($A57,Datos!$F$11:$N$138,9,FALSE)="CR","(*)","")</f>
        <v/>
      </c>
      <c r="Q57" s="703" t="str">
        <f>+VLOOKUP($A125,Datos!$F$11:$N$138,2,FALSE)</f>
        <v>C.T. CHIMBOTE</v>
      </c>
      <c r="R57" s="687" t="str">
        <f>+VLOOKUP($A125,Datos!$F$11:$N$138,3,FALSE)</f>
        <v>TG-3</v>
      </c>
      <c r="S57" s="793">
        <f>+VLOOKUP($A125,Datos!$F$11:$N$138,7,FALSE)</f>
        <v>1.1341941644808051</v>
      </c>
      <c r="T57" s="792">
        <f>+VLOOKUP($A125,Datos!$F$11:$N$138,5,FALSE)*1000</f>
        <v>20201.899999999998</v>
      </c>
      <c r="U57" s="791">
        <f t="shared" si="8"/>
        <v>6791148.2800000021</v>
      </c>
      <c r="V57" s="790">
        <f t="shared" si="9"/>
        <v>0</v>
      </c>
      <c r="W57" s="777">
        <f>+VLOOKUP($A125,Datos!F$11:K$138,6,FALSE)*1000</f>
        <v>19901.020767161543</v>
      </c>
      <c r="X57" s="1308">
        <f t="shared" si="10"/>
        <v>0</v>
      </c>
      <c r="Y57" s="789">
        <f t="shared" si="11"/>
        <v>16171.231726897464</v>
      </c>
      <c r="Z57" s="788">
        <f>+IF(VLOOKUP($A125,Datos!$F$11:$N$138,9,FALSE)="CR",Datos!$R$5,S57)</f>
        <v>1.926172</v>
      </c>
      <c r="AA57" s="1495" t="str">
        <f>+IF(VLOOKUP($A125,Datos!$F$11:$N$138,9,FALSE)="CR","(*)","")</f>
        <v>(*)</v>
      </c>
      <c r="AB57" s="762"/>
      <c r="AC57" s="760"/>
      <c r="AD57" s="760"/>
      <c r="AG57" s="1488"/>
      <c r="AI57" s="1569"/>
    </row>
    <row r="58" spans="1:35">
      <c r="A58" s="378">
        <v>68</v>
      </c>
      <c r="B58" s="378">
        <v>1.4009364400000002E-2</v>
      </c>
      <c r="C58" s="378" t="s">
        <v>1612</v>
      </c>
      <c r="D58" s="766" t="s">
        <v>563</v>
      </c>
      <c r="E58" s="1568"/>
      <c r="F58" s="703" t="str">
        <f>+VLOOKUP($A58,Datos!$F$11:$N$138,2,FALSE)</f>
        <v>C.H. MACHUPICCHU</v>
      </c>
      <c r="G58" s="687" t="str">
        <f>+VLOOKUP($A58,Datos!$F$11:$N$138,3,FALSE)</f>
        <v xml:space="preserve"> </v>
      </c>
      <c r="H58" s="793">
        <f>+VLOOKUP($A58,Datos!$F$11:$N$138,7,FALSE)</f>
        <v>1.4009364400000002E-2</v>
      </c>
      <c r="I58" s="792">
        <f>+VLOOKUP($A58,Datos!$F$11:$N$138,5,FALSE)*1000</f>
        <v>88800.4</v>
      </c>
      <c r="J58" s="791">
        <f t="shared" si="4"/>
        <v>3000068.46</v>
      </c>
      <c r="K58" s="790">
        <f t="shared" si="5"/>
        <v>1</v>
      </c>
      <c r="L58" s="777">
        <f>+VLOOKUP($A58,Datos!F$11:K$138,6,FALSE)*1000</f>
        <v>88800</v>
      </c>
      <c r="M58" s="1308">
        <f t="shared" si="0"/>
        <v>88800</v>
      </c>
      <c r="N58" s="789">
        <f t="shared" si="1"/>
        <v>72157.372938278204</v>
      </c>
      <c r="O58" s="788">
        <f>+IF(VLOOKUP($A58,Datos!$F$11:$N$138,9,FALSE)="CR",Datos!$R$5,H58)</f>
        <v>1.4009364400000002E-2</v>
      </c>
      <c r="P58" s="1495" t="str">
        <f>+IF(VLOOKUP($A58,Datos!$F$11:$N$138,9,FALSE)="CR","(*)","")</f>
        <v/>
      </c>
      <c r="Q58" s="703"/>
      <c r="R58" s="687"/>
      <c r="S58" s="793"/>
      <c r="T58" s="792"/>
      <c r="U58" s="791"/>
      <c r="V58" s="790"/>
      <c r="W58" s="777"/>
      <c r="X58" s="1308"/>
      <c r="Y58" s="789"/>
      <c r="Z58" s="788"/>
      <c r="AA58" s="1495"/>
      <c r="AB58" s="762"/>
      <c r="AD58" s="760"/>
      <c r="AG58" s="1488"/>
      <c r="AI58" s="1569"/>
    </row>
    <row r="59" spans="1:35">
      <c r="A59" s="378">
        <v>69</v>
      </c>
      <c r="B59" s="378">
        <v>1.4009364400000002E-2</v>
      </c>
      <c r="C59" s="378" t="s">
        <v>1613</v>
      </c>
      <c r="D59" s="766" t="s">
        <v>563</v>
      </c>
      <c r="E59" s="1568"/>
      <c r="F59" s="703" t="str">
        <f>+VLOOKUP($A59,Datos!$F$11:$N$138,2,FALSE)</f>
        <v>C.H. SAN GABAN II</v>
      </c>
      <c r="G59" s="687" t="str">
        <f>+VLOOKUP($A59,Datos!$F$11:$N$138,3,FALSE)</f>
        <v xml:space="preserve"> </v>
      </c>
      <c r="H59" s="793">
        <f>+VLOOKUP($A59,Datos!$F$11:$N$138,7,FALSE)</f>
        <v>1.4009364400000002E-2</v>
      </c>
      <c r="I59" s="792">
        <f>+VLOOKUP($A59,Datos!$F$11:$N$138,5,FALSE)*1000</f>
        <v>113098</v>
      </c>
      <c r="J59" s="791">
        <f t="shared" si="4"/>
        <v>3113166.46</v>
      </c>
      <c r="K59" s="790">
        <f t="shared" si="5"/>
        <v>1</v>
      </c>
      <c r="L59" s="777">
        <f>+VLOOKUP($A59,Datos!F$11:K$138,6,FALSE)*1000</f>
        <v>113098</v>
      </c>
      <c r="M59" s="1308">
        <f t="shared" si="0"/>
        <v>113098</v>
      </c>
      <c r="N59" s="789">
        <f t="shared" si="1"/>
        <v>91901.515366817432</v>
      </c>
      <c r="O59" s="788">
        <f>+IF(VLOOKUP($A59,Datos!$F$11:$N$138,9,FALSE)="CR",Datos!$R$5,H59)</f>
        <v>1.4009364400000002E-2</v>
      </c>
      <c r="P59" s="1495" t="str">
        <f>+IF(VLOOKUP($A59,Datos!$F$11:$N$138,9,FALSE)="CR","(*)","")</f>
        <v/>
      </c>
      <c r="Q59" s="703"/>
      <c r="R59" s="687"/>
      <c r="S59" s="793"/>
      <c r="T59" s="792"/>
      <c r="U59" s="791"/>
      <c r="V59" s="790"/>
      <c r="W59" s="777"/>
      <c r="X59" s="1308"/>
      <c r="Y59" s="789"/>
      <c r="Z59" s="788"/>
      <c r="AA59" s="1495"/>
      <c r="AB59" s="762"/>
      <c r="AC59" s="760"/>
      <c r="AD59" s="760"/>
      <c r="AG59" s="1488"/>
      <c r="AI59" s="1569"/>
    </row>
    <row r="60" spans="1:35">
      <c r="A60" s="378">
        <v>75</v>
      </c>
      <c r="B60" s="378">
        <v>1.4009364400000002E-2</v>
      </c>
      <c r="C60" s="378" t="s">
        <v>1616</v>
      </c>
      <c r="D60" s="766" t="s">
        <v>563</v>
      </c>
      <c r="E60" s="1568"/>
      <c r="F60" s="703" t="str">
        <f>+VLOOKUP($A60,Datos!$F$11:$N$138,2,FALSE)</f>
        <v>C.H. ARICOTA I</v>
      </c>
      <c r="G60" s="687" t="str">
        <f>+VLOOKUP($A60,Datos!$F$11:$N$138,3,FALSE)</f>
        <v xml:space="preserve"> </v>
      </c>
      <c r="H60" s="793">
        <f>+VLOOKUP($A60,Datos!$F$11:$N$138,7,FALSE)</f>
        <v>1.4009364400000002E-2</v>
      </c>
      <c r="I60" s="792">
        <f>+VLOOKUP($A60,Datos!$F$11:$N$138,5,FALSE)*1000</f>
        <v>22500</v>
      </c>
      <c r="J60" s="791">
        <f t="shared" si="4"/>
        <v>3135666.46</v>
      </c>
      <c r="K60" s="790">
        <f t="shared" si="5"/>
        <v>1</v>
      </c>
      <c r="L60" s="777">
        <f>+VLOOKUP($A60,Datos!F$11:K$138,6,FALSE)*1000</f>
        <v>22412</v>
      </c>
      <c r="M60" s="1308">
        <f t="shared" si="0"/>
        <v>22412</v>
      </c>
      <c r="N60" s="789">
        <f t="shared" si="1"/>
        <v>18211.610836629403</v>
      </c>
      <c r="O60" s="788">
        <f>+IF(VLOOKUP($A60,Datos!$F$11:$N$138,9,FALSE)="CR",Datos!$R$5,H60)</f>
        <v>1.4009364400000002E-2</v>
      </c>
      <c r="P60" s="1495" t="str">
        <f>+IF(VLOOKUP($A60,Datos!$F$11:$N$138,9,FALSE)="CR","(*)","")</f>
        <v/>
      </c>
      <c r="Q60" s="703"/>
      <c r="R60" s="687"/>
      <c r="S60" s="793"/>
      <c r="T60" s="792"/>
      <c r="U60" s="791"/>
      <c r="V60" s="790"/>
      <c r="W60" s="777"/>
      <c r="X60" s="1308"/>
      <c r="Y60" s="789"/>
      <c r="Z60" s="788"/>
      <c r="AA60" s="1495"/>
      <c r="AB60" s="762"/>
      <c r="AC60" s="760"/>
      <c r="AD60" s="760"/>
      <c r="AG60" s="1488"/>
      <c r="AI60" s="1569"/>
    </row>
    <row r="61" spans="1:35">
      <c r="A61" s="378">
        <v>76</v>
      </c>
      <c r="B61" s="378">
        <v>1.4009364400000002E-2</v>
      </c>
      <c r="C61" s="378" t="s">
        <v>1617</v>
      </c>
      <c r="D61" s="766" t="s">
        <v>563</v>
      </c>
      <c r="E61" s="1568"/>
      <c r="F61" s="703" t="str">
        <f>+VLOOKUP($A61,Datos!$F$11:$N$138,2,FALSE)</f>
        <v>C.H. ARICOTA II</v>
      </c>
      <c r="G61" s="687" t="str">
        <f>+VLOOKUP($A61,Datos!$F$11:$N$138,3,FALSE)</f>
        <v xml:space="preserve"> </v>
      </c>
      <c r="H61" s="793">
        <f>+VLOOKUP($A61,Datos!$F$11:$N$138,7,FALSE)</f>
        <v>1.4009364400000002E-2</v>
      </c>
      <c r="I61" s="792">
        <f>+VLOOKUP($A61,Datos!$F$11:$N$138,5,FALSE)*1000</f>
        <v>12400</v>
      </c>
      <c r="J61" s="791">
        <f t="shared" si="4"/>
        <v>3148066.46</v>
      </c>
      <c r="K61" s="790">
        <f t="shared" si="5"/>
        <v>1</v>
      </c>
      <c r="L61" s="777">
        <f>+VLOOKUP($A61,Datos!F$11:K$138,6,FALSE)*1000</f>
        <v>12400</v>
      </c>
      <c r="M61" s="1308">
        <f t="shared" si="0"/>
        <v>12400</v>
      </c>
      <c r="N61" s="789">
        <f t="shared" si="1"/>
        <v>10076.029554444254</v>
      </c>
      <c r="O61" s="788">
        <f>+IF(VLOOKUP($A61,Datos!$F$11:$N$138,9,FALSE)="CR",Datos!$R$5,H61)</f>
        <v>1.4009364400000002E-2</v>
      </c>
      <c r="P61" s="1495" t="str">
        <f>+IF(VLOOKUP($A61,Datos!$F$11:$N$138,9,FALSE)="CR","(*)","")</f>
        <v/>
      </c>
      <c r="Q61" s="703"/>
      <c r="R61" s="687"/>
      <c r="S61" s="793"/>
      <c r="T61" s="792"/>
      <c r="U61" s="791"/>
      <c r="V61" s="790"/>
      <c r="W61" s="777"/>
      <c r="X61" s="1308"/>
      <c r="Y61" s="789"/>
      <c r="Z61" s="788"/>
      <c r="AA61" s="1495"/>
      <c r="AB61" s="762"/>
      <c r="AC61" s="760"/>
      <c r="AD61" s="760"/>
      <c r="AG61" s="1488"/>
      <c r="AI61" s="1569"/>
    </row>
    <row r="62" spans="1:35">
      <c r="A62" s="378">
        <v>88</v>
      </c>
      <c r="B62" s="378">
        <v>1.4009364400000002E-2</v>
      </c>
      <c r="C62" s="378" t="s">
        <v>1625</v>
      </c>
      <c r="D62" s="766" t="s">
        <v>563</v>
      </c>
      <c r="E62" s="1568"/>
      <c r="F62" s="703" t="str">
        <f>+VLOOKUP($A62,Datos!$F$11:$N$138,2,FALSE)</f>
        <v>C.H. YUNCAN</v>
      </c>
      <c r="G62" s="687" t="str">
        <f>+VLOOKUP($A62,Datos!$F$11:$N$138,3,FALSE)</f>
        <v xml:space="preserve"> </v>
      </c>
      <c r="H62" s="793">
        <f>+VLOOKUP($A62,Datos!$F$11:$N$138,7,FALSE)</f>
        <v>1.4009364400000002E-2</v>
      </c>
      <c r="I62" s="792">
        <f>+VLOOKUP($A62,Datos!$F$11:$N$138,5,FALSE)*1000</f>
        <v>136760</v>
      </c>
      <c r="J62" s="791">
        <f t="shared" si="4"/>
        <v>3284826.46</v>
      </c>
      <c r="K62" s="790">
        <f t="shared" si="5"/>
        <v>1</v>
      </c>
      <c r="L62" s="777">
        <f>+VLOOKUP($A62,Datos!F$11:K$138,6,FALSE)*1000</f>
        <v>136760</v>
      </c>
      <c r="M62" s="1308">
        <f t="shared" si="0"/>
        <v>136760</v>
      </c>
      <c r="N62" s="789">
        <f t="shared" si="1"/>
        <v>111128.85498917711</v>
      </c>
      <c r="O62" s="788">
        <f>+IF(VLOOKUP($A62,Datos!$F$11:$N$138,9,FALSE)="CR",Datos!$R$5,H62)</f>
        <v>1.4009364400000002E-2</v>
      </c>
      <c r="P62" s="1495" t="str">
        <f>+IF(VLOOKUP($A62,Datos!$F$11:$N$138,9,FALSE)="CR","(*)","")</f>
        <v/>
      </c>
      <c r="Q62" s="703"/>
      <c r="R62" s="687"/>
      <c r="S62" s="793"/>
      <c r="T62" s="792"/>
      <c r="U62" s="791"/>
      <c r="V62" s="790"/>
      <c r="W62" s="777"/>
      <c r="X62" s="1308"/>
      <c r="Y62" s="789"/>
      <c r="Z62" s="788"/>
      <c r="AA62" s="1495"/>
      <c r="AB62" s="762"/>
      <c r="AC62" s="760"/>
      <c r="AD62" s="760"/>
      <c r="AG62" s="1488"/>
      <c r="AI62" s="1569"/>
    </row>
    <row r="63" spans="1:35">
      <c r="A63" s="378">
        <v>92</v>
      </c>
      <c r="B63" s="378">
        <v>1.4009364400000002E-2</v>
      </c>
      <c r="C63" s="378" t="s">
        <v>1627</v>
      </c>
      <c r="D63" s="766" t="s">
        <v>563</v>
      </c>
      <c r="E63" s="1568"/>
      <c r="F63" s="703" t="str">
        <f>+VLOOKUP($A63,Datos!$F$11:$N$138,2,FALSE)</f>
        <v>C.H. HUANCHOR</v>
      </c>
      <c r="G63" s="687" t="str">
        <f>+VLOOKUP($A63,Datos!$F$11:$N$138,3,FALSE)</f>
        <v xml:space="preserve"> </v>
      </c>
      <c r="H63" s="793">
        <f>+VLOOKUP($A63,Datos!$F$11:$N$138,7,FALSE)</f>
        <v>1.4009364400000002E-2</v>
      </c>
      <c r="I63" s="792">
        <f>+VLOOKUP($A63,Datos!$F$11:$N$138,5,FALSE)*1000</f>
        <v>19632</v>
      </c>
      <c r="J63" s="791">
        <f t="shared" si="4"/>
        <v>3304458.46</v>
      </c>
      <c r="K63" s="790">
        <f t="shared" si="5"/>
        <v>1</v>
      </c>
      <c r="L63" s="777">
        <f>+VLOOKUP($A63,Datos!F$11:K$138,6,FALSE)*1000</f>
        <v>19632</v>
      </c>
      <c r="M63" s="1308">
        <f t="shared" si="0"/>
        <v>19632</v>
      </c>
      <c r="N63" s="789">
        <f t="shared" si="1"/>
        <v>15952.630017165289</v>
      </c>
      <c r="O63" s="788">
        <f>+IF(VLOOKUP($A63,Datos!$F$11:$N$138,9,FALSE)="CR",Datos!$R$5,H63)</f>
        <v>1.4009364400000002E-2</v>
      </c>
      <c r="P63" s="1495" t="str">
        <f>+IF(VLOOKUP($A63,Datos!$F$11:$N$138,9,FALSE)="CR","(*)","")</f>
        <v/>
      </c>
      <c r="Q63" s="703"/>
      <c r="R63" s="687"/>
      <c r="S63" s="793"/>
      <c r="T63" s="792"/>
      <c r="U63" s="791"/>
      <c r="V63" s="790"/>
      <c r="W63" s="777"/>
      <c r="X63" s="1308"/>
      <c r="Y63" s="789"/>
      <c r="Z63" s="788"/>
      <c r="AA63" s="1495"/>
      <c r="AB63" s="762"/>
      <c r="AC63" s="760"/>
      <c r="AD63" s="760"/>
      <c r="AG63" s="1488"/>
      <c r="AI63" s="1569"/>
    </row>
    <row r="64" spans="1:35">
      <c r="A64" s="378">
        <v>98</v>
      </c>
      <c r="B64" s="378">
        <v>1.4009364400000002E-2</v>
      </c>
      <c r="C64" s="378" t="s">
        <v>1635</v>
      </c>
      <c r="D64" s="766" t="s">
        <v>563</v>
      </c>
      <c r="E64" s="1568"/>
      <c r="F64" s="703" t="str">
        <f>+VLOOKUP($A64,Datos!$F$11:$N$138,2,FALSE)</f>
        <v>C.H. PLATANAL</v>
      </c>
      <c r="G64" s="687" t="str">
        <f>+VLOOKUP($A64,Datos!$F$11:$N$138,3,FALSE)</f>
        <v xml:space="preserve"> </v>
      </c>
      <c r="H64" s="793">
        <f>+VLOOKUP($A64,Datos!$F$11:$N$138,7,FALSE)</f>
        <v>1.4009364400000002E-2</v>
      </c>
      <c r="I64" s="792">
        <f>+VLOOKUP($A64,Datos!$F$11:$N$138,5,FALSE)*1000</f>
        <v>217383.41</v>
      </c>
      <c r="J64" s="791">
        <f t="shared" si="4"/>
        <v>3521841.87</v>
      </c>
      <c r="K64" s="790">
        <f t="shared" si="5"/>
        <v>1</v>
      </c>
      <c r="L64" s="777">
        <f>+VLOOKUP($A64,Datos!F$11:K$138,6,FALSE)*1000</f>
        <v>217383</v>
      </c>
      <c r="M64" s="1308">
        <f t="shared" si="0"/>
        <v>217383</v>
      </c>
      <c r="N64" s="789">
        <f t="shared" si="1"/>
        <v>176641.7365027222</v>
      </c>
      <c r="O64" s="788">
        <f>+IF(VLOOKUP($A64,Datos!$F$11:$N$138,9,FALSE)="CR",Datos!$R$5,H64)</f>
        <v>1.4009364400000002E-2</v>
      </c>
      <c r="P64" s="1495" t="str">
        <f>+IF(VLOOKUP($A64,Datos!$F$11:$N$138,9,FALSE)="CR","(*)","")</f>
        <v/>
      </c>
      <c r="Q64" s="703"/>
      <c r="R64" s="687"/>
      <c r="S64" s="793"/>
      <c r="T64" s="792"/>
      <c r="U64" s="791"/>
      <c r="V64" s="790"/>
      <c r="W64" s="777"/>
      <c r="X64" s="1308"/>
      <c r="Y64" s="789"/>
      <c r="Z64" s="788"/>
      <c r="AA64" s="1495"/>
      <c r="AB64" s="762"/>
      <c r="AC64" s="760"/>
      <c r="AD64" s="760"/>
      <c r="AG64" s="1488"/>
      <c r="AI64" s="1569"/>
    </row>
    <row r="65" spans="1:35">
      <c r="A65" s="378">
        <v>105</v>
      </c>
      <c r="B65" s="378">
        <v>1.4009364400000002E-2</v>
      </c>
      <c r="C65" s="378" t="s">
        <v>1640</v>
      </c>
      <c r="D65" s="766" t="s">
        <v>563</v>
      </c>
      <c r="E65" s="1568"/>
      <c r="F65" s="703" t="str">
        <f>+VLOOKUP($A65,Datos!$F$11:$N$138,2,FALSE)</f>
        <v>C.H. PÍAS</v>
      </c>
      <c r="G65" s="687" t="str">
        <f>+VLOOKUP($A65,Datos!$F$11:$N$138,3,FALSE)</f>
        <v xml:space="preserve"> </v>
      </c>
      <c r="H65" s="793">
        <f>+VLOOKUP($A65,Datos!$F$11:$N$138,7,FALSE)</f>
        <v>1.4009364400000002E-2</v>
      </c>
      <c r="I65" s="792">
        <f>+VLOOKUP($A65,Datos!$F$11:$N$138,5,FALSE)*1000</f>
        <v>12600</v>
      </c>
      <c r="J65" s="791">
        <f t="shared" si="4"/>
        <v>3534441.87</v>
      </c>
      <c r="K65" s="790">
        <f t="shared" si="5"/>
        <v>1</v>
      </c>
      <c r="L65" s="777">
        <f>+VLOOKUP($A65,Datos!F$11:K$138,6,FALSE)*1000</f>
        <v>12600</v>
      </c>
      <c r="M65" s="1308">
        <f t="shared" si="0"/>
        <v>12600</v>
      </c>
      <c r="N65" s="789">
        <f t="shared" si="1"/>
        <v>10238.546160161097</v>
      </c>
      <c r="O65" s="788">
        <f>+IF(VLOOKUP($A65,Datos!$F$11:$N$138,9,FALSE)="CR",Datos!$R$5,H65)</f>
        <v>1.4009364400000002E-2</v>
      </c>
      <c r="P65" s="1495" t="str">
        <f>+IF(VLOOKUP($A65,Datos!$F$11:$N$138,9,FALSE)="CR","(*)","")</f>
        <v/>
      </c>
      <c r="Q65" s="703"/>
      <c r="R65" s="687"/>
      <c r="S65" s="793"/>
      <c r="T65" s="792"/>
      <c r="U65" s="791"/>
      <c r="V65" s="790"/>
      <c r="W65" s="777"/>
      <c r="X65" s="1308"/>
      <c r="Y65" s="789"/>
      <c r="Z65" s="788"/>
      <c r="AA65" s="1495"/>
      <c r="AB65" s="762"/>
      <c r="AC65" s="760"/>
      <c r="AD65" s="760"/>
      <c r="AG65" s="1488"/>
      <c r="AI65" s="1569"/>
    </row>
    <row r="66" spans="1:35">
      <c r="A66" s="378">
        <v>27</v>
      </c>
      <c r="B66" s="378">
        <v>1.5397304596460002E-2</v>
      </c>
      <c r="C66" s="378" t="s">
        <v>1588</v>
      </c>
      <c r="D66" s="766" t="s">
        <v>563</v>
      </c>
      <c r="E66" s="1568"/>
      <c r="F66" s="703" t="str">
        <f>+VLOOKUP($A66,Datos!$F$11:$N$138,2,FALSE)</f>
        <v>C.H. CAÑON DEL PATO</v>
      </c>
      <c r="G66" s="687" t="str">
        <f>+VLOOKUP($A66,Datos!$F$11:$N$138,3,FALSE)</f>
        <v xml:space="preserve"> </v>
      </c>
      <c r="H66" s="793">
        <f>+VLOOKUP($A66,Datos!$F$11:$N$138,7,FALSE)</f>
        <v>1.5397304596460002E-2</v>
      </c>
      <c r="I66" s="792">
        <f>+VLOOKUP($A66,Datos!$F$11:$N$138,5,FALSE)*1000</f>
        <v>263491</v>
      </c>
      <c r="J66" s="791">
        <f t="shared" si="4"/>
        <v>3797932.87</v>
      </c>
      <c r="K66" s="790">
        <f t="shared" si="5"/>
        <v>1</v>
      </c>
      <c r="L66" s="777">
        <f>+VLOOKUP($A66,Datos!F$11:K$138,6,FALSE)*1000</f>
        <v>259334</v>
      </c>
      <c r="M66" s="1308">
        <f t="shared" si="0"/>
        <v>259334</v>
      </c>
      <c r="N66" s="789">
        <f t="shared" si="1"/>
        <v>210730.40713485854</v>
      </c>
      <c r="O66" s="788">
        <f>+IF(VLOOKUP($A66,Datos!$F$11:$N$138,9,FALSE)="CR",Datos!$R$5,H66)</f>
        <v>1.5397304596460002E-2</v>
      </c>
      <c r="P66" s="1495" t="str">
        <f>+IF(VLOOKUP($A66,Datos!$F$11:$N$138,9,FALSE)="CR","(*)","")</f>
        <v/>
      </c>
      <c r="Q66" s="703"/>
      <c r="R66" s="687"/>
      <c r="S66" s="793"/>
      <c r="T66" s="792"/>
      <c r="U66" s="791"/>
      <c r="V66" s="790"/>
      <c r="W66" s="777"/>
      <c r="X66" s="1308"/>
      <c r="Y66" s="789"/>
      <c r="Z66" s="788"/>
      <c r="AA66" s="1495"/>
      <c r="AB66" s="762"/>
      <c r="AC66" s="760"/>
      <c r="AD66" s="760"/>
      <c r="AG66" s="1488"/>
      <c r="AI66" s="1569"/>
    </row>
    <row r="67" spans="1:35">
      <c r="A67" s="378">
        <v>61</v>
      </c>
      <c r="B67" s="378">
        <v>1.6172650018362471E-2</v>
      </c>
      <c r="C67" s="378" t="s">
        <v>1610</v>
      </c>
      <c r="D67" s="766" t="s">
        <v>555</v>
      </c>
      <c r="E67" s="1568"/>
      <c r="F67" s="703" t="str">
        <f>+VLOOKUP($A67,Datos!$F$11:$N$138,2,FALSE)</f>
        <v>C.T. PISCO</v>
      </c>
      <c r="G67" s="687" t="str">
        <f>+VLOOKUP($A67,Datos!$F$11:$N$138,3,FALSE)</f>
        <v>TG-1</v>
      </c>
      <c r="H67" s="793">
        <f>+VLOOKUP($A67,Datos!$F$11:$N$138,7,FALSE)</f>
        <v>1.6172650018362471E-2</v>
      </c>
      <c r="I67" s="792">
        <f>+VLOOKUP($A67,Datos!$F$11:$N$138,5,FALSE)*1000</f>
        <v>35376</v>
      </c>
      <c r="J67" s="791">
        <f t="shared" si="4"/>
        <v>3833308.87</v>
      </c>
      <c r="K67" s="790">
        <f t="shared" si="5"/>
        <v>1</v>
      </c>
      <c r="L67" s="777">
        <f>+VLOOKUP($A67,Datos!F$11:K$138,6,FALSE)*1000</f>
        <v>33965.465055096036</v>
      </c>
      <c r="M67" s="1308">
        <f t="shared" si="0"/>
        <v>33965.465055096036</v>
      </c>
      <c r="N67" s="789">
        <f t="shared" si="1"/>
        <v>27599.760461741225</v>
      </c>
      <c r="O67" s="788">
        <f>+IF(VLOOKUP($A67,Datos!$F$11:$N$138,9,FALSE)="CR",Datos!$R$5,H67)</f>
        <v>1.926172</v>
      </c>
      <c r="P67" s="1495" t="str">
        <f>+IF(VLOOKUP($A67,Datos!$F$11:$N$138,9,FALSE)="CR","(*)","")</f>
        <v>(*)</v>
      </c>
      <c r="Q67" s="703"/>
      <c r="R67" s="687"/>
      <c r="S67" s="793"/>
      <c r="T67" s="792"/>
      <c r="U67" s="791"/>
      <c r="V67" s="790"/>
      <c r="W67" s="777"/>
      <c r="X67" s="1308"/>
      <c r="Y67" s="789"/>
      <c r="Z67" s="788"/>
      <c r="AA67" s="1495"/>
      <c r="AB67" s="762"/>
      <c r="AC67" s="760"/>
      <c r="AD67" s="760"/>
      <c r="AG67" s="1488"/>
      <c r="AI67" s="1569"/>
    </row>
    <row r="68" spans="1:35">
      <c r="A68" s="378">
        <v>62</v>
      </c>
      <c r="B68" s="378">
        <v>1.6206482890370404E-2</v>
      </c>
      <c r="C68" s="378" t="s">
        <v>1610</v>
      </c>
      <c r="D68" s="766" t="s">
        <v>559</v>
      </c>
      <c r="E68" s="1568"/>
      <c r="F68" s="703" t="str">
        <f>+VLOOKUP($A68,Datos!$F$11:$N$138,2,FALSE)</f>
        <v>C.T. PISCO</v>
      </c>
      <c r="G68" s="687" t="str">
        <f>+VLOOKUP($A68,Datos!$F$11:$N$138,3,FALSE)</f>
        <v>TG-2</v>
      </c>
      <c r="H68" s="793">
        <f>+VLOOKUP($A68,Datos!$F$11:$N$138,7,FALSE)</f>
        <v>1.6206482890370404E-2</v>
      </c>
      <c r="I68" s="792">
        <f>+VLOOKUP($A68,Datos!$F$11:$N$138,5,FALSE)*1000</f>
        <v>35285</v>
      </c>
      <c r="J68" s="791">
        <f t="shared" si="4"/>
        <v>3868593.87</v>
      </c>
      <c r="K68" s="790">
        <f t="shared" si="5"/>
        <v>1</v>
      </c>
      <c r="L68" s="777">
        <f>+VLOOKUP($A68,Datos!F$11:K$138,6,FALSE)*1000</f>
        <v>34394.618052785343</v>
      </c>
      <c r="M68" s="1308">
        <f t="shared" si="0"/>
        <v>34394.618052785343</v>
      </c>
      <c r="N68" s="789">
        <f t="shared" si="1"/>
        <v>27948.482904329594</v>
      </c>
      <c r="O68" s="788">
        <f>+IF(VLOOKUP($A68,Datos!$F$11:$N$138,9,FALSE)="CR",Datos!$R$5,H68)</f>
        <v>1.6206482890370404E-2</v>
      </c>
      <c r="P68" s="1495" t="str">
        <f>+IF(VLOOKUP($A68,Datos!$F$11:$N$138,9,FALSE)="CR","(*)","")</f>
        <v/>
      </c>
      <c r="Q68" s="703"/>
      <c r="R68" s="687"/>
      <c r="S68" s="793"/>
      <c r="T68" s="792"/>
      <c r="U68" s="791"/>
      <c r="V68" s="790"/>
      <c r="W68" s="777"/>
      <c r="X68" s="1308"/>
      <c r="Y68" s="789"/>
      <c r="Z68" s="788"/>
      <c r="AA68" s="1495"/>
      <c r="AB68" s="762"/>
      <c r="AC68" s="760"/>
      <c r="AD68" s="760"/>
      <c r="AG68" s="1488"/>
      <c r="AI68" s="1569"/>
    </row>
    <row r="69" spans="1:35">
      <c r="A69" s="378">
        <v>77</v>
      </c>
      <c r="B69" s="378">
        <v>2.709507682124216E-2</v>
      </c>
      <c r="C69" s="378" t="s">
        <v>1618</v>
      </c>
      <c r="D69" s="766" t="s">
        <v>1619</v>
      </c>
      <c r="E69" s="1568"/>
      <c r="F69" s="703" t="str">
        <f>+VLOOKUP($A69,Datos!$F$11:$N$138,2,FALSE)</f>
        <v>C.T. INDEPENDENCIA</v>
      </c>
      <c r="G69" s="687" t="str">
        <f>+VLOOKUP($A69,Datos!$F$11:$N$138,3,FALSE)</f>
        <v>WARTSILA 1</v>
      </c>
      <c r="H69" s="793">
        <f>+VLOOKUP($A69,Datos!$F$11:$N$138,7,FALSE)</f>
        <v>2.709507682124216E-2</v>
      </c>
      <c r="I69" s="792">
        <f>+VLOOKUP($A69,Datos!$F$11:$N$138,5,FALSE)*1000</f>
        <v>5742</v>
      </c>
      <c r="J69" s="791">
        <f t="shared" si="4"/>
        <v>3874335.87</v>
      </c>
      <c r="K69" s="790">
        <f t="shared" si="5"/>
        <v>1</v>
      </c>
      <c r="L69" s="777">
        <f>+VLOOKUP($A69,Datos!F$11:K$138,6,FALSE)*1000</f>
        <v>5705.5650323375421</v>
      </c>
      <c r="M69" s="1308">
        <f t="shared" si="0"/>
        <v>5705.5650323375421</v>
      </c>
      <c r="N69" s="789">
        <f t="shared" si="1"/>
        <v>4636.2453137610291</v>
      </c>
      <c r="O69" s="788">
        <f>+IF(VLOOKUP($A69,Datos!$F$11:$N$138,9,FALSE)="CR",Datos!$R$5,H69)</f>
        <v>2.709507682124216E-2</v>
      </c>
      <c r="P69" s="1495" t="str">
        <f>+IF(VLOOKUP($A69,Datos!$F$11:$N$138,9,FALSE)="CR","(*)","")</f>
        <v/>
      </c>
      <c r="Q69" s="703"/>
      <c r="R69" s="687"/>
      <c r="S69" s="793"/>
      <c r="T69" s="792"/>
      <c r="U69" s="791"/>
      <c r="V69" s="790"/>
      <c r="W69" s="777"/>
      <c r="X69" s="1308"/>
      <c r="Y69" s="789"/>
      <c r="Z69" s="788"/>
      <c r="AA69" s="1495"/>
      <c r="AB69" s="762"/>
      <c r="AC69" s="760"/>
      <c r="AD69" s="760"/>
      <c r="AG69" s="1488"/>
      <c r="AI69" s="1569"/>
    </row>
    <row r="70" spans="1:35">
      <c r="A70" s="378">
        <v>78</v>
      </c>
      <c r="B70" s="378">
        <v>2.709507682124216E-2</v>
      </c>
      <c r="C70" s="378" t="s">
        <v>1618</v>
      </c>
      <c r="D70" s="766" t="s">
        <v>1620</v>
      </c>
      <c r="E70" s="1568"/>
      <c r="F70" s="703" t="str">
        <f>+VLOOKUP($A70,Datos!$F$11:$N$138,2,FALSE)</f>
        <v>C.T. INDEPENDENCIA</v>
      </c>
      <c r="G70" s="687" t="str">
        <f>+VLOOKUP($A70,Datos!$F$11:$N$138,3,FALSE)</f>
        <v>WARTSILA 2</v>
      </c>
      <c r="H70" s="793">
        <f>+VLOOKUP($A70,Datos!$F$11:$N$138,7,FALSE)</f>
        <v>2.709507682124216E-2</v>
      </c>
      <c r="I70" s="792">
        <f>+VLOOKUP($A70,Datos!$F$11:$N$138,5,FALSE)*1000</f>
        <v>5750</v>
      </c>
      <c r="J70" s="791">
        <f t="shared" si="4"/>
        <v>3880085.87</v>
      </c>
      <c r="K70" s="790">
        <f t="shared" si="5"/>
        <v>1</v>
      </c>
      <c r="L70" s="777">
        <f>+VLOOKUP($A70,Datos!F$11:K$138,6,FALSE)*1000</f>
        <v>5636.2213404037966</v>
      </c>
      <c r="M70" s="1308">
        <f t="shared" si="0"/>
        <v>5636.2213404037966</v>
      </c>
      <c r="N70" s="789">
        <f t="shared" si="1"/>
        <v>4579.8978065562951</v>
      </c>
      <c r="O70" s="788">
        <f>+IF(VLOOKUP($A70,Datos!$F$11:$N$138,9,FALSE)="CR",Datos!$R$5,H70)</f>
        <v>2.709507682124216E-2</v>
      </c>
      <c r="P70" s="1495" t="str">
        <f>+IF(VLOOKUP($A70,Datos!$F$11:$N$138,9,FALSE)="CR","(*)","")</f>
        <v/>
      </c>
      <c r="Q70" s="695" t="s">
        <v>369</v>
      </c>
      <c r="R70" s="807"/>
      <c r="S70" s="804"/>
      <c r="T70" s="806">
        <f>SUM(I10:I77)+SUM(T10:T69)</f>
        <v>6791148.2800000003</v>
      </c>
      <c r="U70" s="805"/>
      <c r="V70" s="804"/>
      <c r="W70" s="803">
        <f>SUM(L10:L77)+SUM(W10:W69)</f>
        <v>6583293.7202528315</v>
      </c>
      <c r="X70" s="802">
        <f>SUM(M10:M77)+SUM(X10:X69)</f>
        <v>6250758.1641838318</v>
      </c>
      <c r="Y70" s="801">
        <f>SUM(N10:N77)+SUM(Y10:Y69)</f>
        <v>5349472.7492624819</v>
      </c>
      <c r="Z70" s="800"/>
      <c r="AA70" s="1495"/>
      <c r="AB70" s="762"/>
      <c r="AC70" s="760"/>
      <c r="AD70" s="760"/>
      <c r="AG70" s="1488"/>
      <c r="AI70" s="1569"/>
    </row>
    <row r="71" spans="1:35">
      <c r="A71" s="378">
        <v>79</v>
      </c>
      <c r="B71" s="378">
        <v>2.709507682124216E-2</v>
      </c>
      <c r="C71" s="378" t="s">
        <v>1618</v>
      </c>
      <c r="D71" s="766" t="s">
        <v>1621</v>
      </c>
      <c r="E71" s="1568"/>
      <c r="F71" s="703" t="str">
        <f>+VLOOKUP($A71,Datos!$F$11:$N$138,2,FALSE)</f>
        <v>C.T. INDEPENDENCIA</v>
      </c>
      <c r="G71" s="687" t="str">
        <f>+VLOOKUP($A71,Datos!$F$11:$N$138,3,FALSE)</f>
        <v>WARTSILA 3</v>
      </c>
      <c r="H71" s="793">
        <f>+VLOOKUP($A71,Datos!$F$11:$N$138,7,FALSE)</f>
        <v>2.709507682124216E-2</v>
      </c>
      <c r="I71" s="792">
        <f>+VLOOKUP($A71,Datos!$F$11:$N$138,5,FALSE)*1000</f>
        <v>5741</v>
      </c>
      <c r="J71" s="791">
        <f t="shared" si="4"/>
        <v>3885826.87</v>
      </c>
      <c r="K71" s="790">
        <f t="shared" si="5"/>
        <v>1</v>
      </c>
      <c r="L71" s="777">
        <f>+VLOOKUP($A71,Datos!F$11:K$138,6,FALSE)*1000</f>
        <v>5696.8392484121696</v>
      </c>
      <c r="M71" s="1308">
        <f t="shared" si="0"/>
        <v>5696.8392484121696</v>
      </c>
      <c r="N71" s="789">
        <f t="shared" si="1"/>
        <v>4629.154889832178</v>
      </c>
      <c r="O71" s="788">
        <f>+IF(VLOOKUP($A71,Datos!$F$11:$N$138,9,FALSE)="CR",Datos!$R$5,H71)</f>
        <v>2.709507682124216E-2</v>
      </c>
      <c r="P71" s="1495" t="str">
        <f>+IF(VLOOKUP($A71,Datos!$F$11:$N$138,9,FALSE)="CR","(*)","")</f>
        <v/>
      </c>
      <c r="Q71" s="350"/>
      <c r="R71" s="687"/>
      <c r="S71" s="772"/>
      <c r="T71" s="799"/>
      <c r="U71" s="799"/>
      <c r="V71" s="779"/>
      <c r="W71" s="798"/>
      <c r="X71" s="777"/>
      <c r="Y71" s="777"/>
      <c r="Z71" s="772"/>
      <c r="AA71" s="1495"/>
      <c r="AB71" s="762"/>
      <c r="AC71" s="760"/>
      <c r="AD71" s="760"/>
      <c r="AG71" s="1488"/>
      <c r="AI71" s="1569"/>
    </row>
    <row r="72" spans="1:35">
      <c r="A72" s="378">
        <v>80</v>
      </c>
      <c r="B72" s="378">
        <v>2.709507682124216E-2</v>
      </c>
      <c r="C72" s="378" t="s">
        <v>1618</v>
      </c>
      <c r="D72" s="766" t="s">
        <v>1622</v>
      </c>
      <c r="E72" s="1568"/>
      <c r="F72" s="703" t="str">
        <f>+VLOOKUP($A72,Datos!$F$11:$N$138,2,FALSE)</f>
        <v>C.T. INDEPENDENCIA</v>
      </c>
      <c r="G72" s="687" t="str">
        <f>+VLOOKUP($A72,Datos!$F$11:$N$138,3,FALSE)</f>
        <v>WARTSILA 4</v>
      </c>
      <c r="H72" s="793">
        <f>+VLOOKUP($A72,Datos!$F$11:$N$138,7,FALSE)</f>
        <v>2.709507682124216E-2</v>
      </c>
      <c r="I72" s="792">
        <f>+VLOOKUP($A72,Datos!$F$11:$N$138,5,FALSE)*1000</f>
        <v>5734</v>
      </c>
      <c r="J72" s="791">
        <f t="shared" si="4"/>
        <v>3891560.87</v>
      </c>
      <c r="K72" s="790">
        <f t="shared" si="5"/>
        <v>1</v>
      </c>
      <c r="L72" s="777">
        <f>+VLOOKUP($A72,Datos!F$11:K$138,6,FALSE)*1000</f>
        <v>5665.8812726468477</v>
      </c>
      <c r="M72" s="1308">
        <f t="shared" si="0"/>
        <v>5665.8812726468477</v>
      </c>
      <c r="N72" s="789">
        <f t="shared" si="1"/>
        <v>4603.9989641259563</v>
      </c>
      <c r="O72" s="788">
        <f>+IF(VLOOKUP($A72,Datos!$F$11:$N$138,9,FALSE)="CR",Datos!$R$5,H72)</f>
        <v>2.709507682124216E-2</v>
      </c>
      <c r="P72" s="1495" t="str">
        <f>+IF(VLOOKUP($A72,Datos!$F$11:$N$138,9,FALSE)="CR","(*)","")</f>
        <v/>
      </c>
      <c r="Q72" s="702"/>
      <c r="R72" s="702"/>
      <c r="S72" s="702"/>
      <c r="T72" s="690"/>
      <c r="V72" s="797"/>
      <c r="W72" s="702"/>
      <c r="X72" s="702"/>
      <c r="Y72" s="1303"/>
      <c r="Z72" s="1303"/>
      <c r="AB72" s="762"/>
      <c r="AC72" s="760"/>
      <c r="AD72" s="760"/>
      <c r="AG72" s="1488"/>
      <c r="AI72" s="1569"/>
    </row>
    <row r="73" spans="1:35">
      <c r="A73" s="378">
        <v>21</v>
      </c>
      <c r="B73" s="378">
        <v>3.4843903129967213E-2</v>
      </c>
      <c r="C73" s="378" t="s">
        <v>1584</v>
      </c>
      <c r="D73" s="766" t="s">
        <v>611</v>
      </c>
      <c r="E73" s="1568"/>
      <c r="F73" s="703" t="str">
        <f>+VLOOKUP($A73,Datos!$F$11:$N$138,2,FALSE)</f>
        <v>C.T. VENTANILLA</v>
      </c>
      <c r="G73" s="687" t="str">
        <f>+VLOOKUP($A73,Datos!$F$11:$N$138,3,FALSE)</f>
        <v>TG3+TG4 CCOMB F.DIREC.</v>
      </c>
      <c r="H73" s="793">
        <f>+VLOOKUP($A73,Datos!$F$11:$N$138,7,FALSE)</f>
        <v>3.4843903129967213E-2</v>
      </c>
      <c r="I73" s="792">
        <f>+VLOOKUP($A73,Datos!$F$11:$N$138,5,FALSE)*1000</f>
        <v>484999.07</v>
      </c>
      <c r="J73" s="791">
        <f t="shared" si="4"/>
        <v>4376559.9400000004</v>
      </c>
      <c r="K73" s="790">
        <f t="shared" si="5"/>
        <v>1</v>
      </c>
      <c r="L73" s="777">
        <f>+VLOOKUP($A73,Datos!F$11:K$138,6,FALSE)*1000</f>
        <v>481553.58139487146</v>
      </c>
      <c r="M73" s="1308">
        <f t="shared" si="0"/>
        <v>481553.58139487146</v>
      </c>
      <c r="N73" s="789">
        <f t="shared" si="1"/>
        <v>391302.26759541949</v>
      </c>
      <c r="O73" s="788">
        <f>+IF(VLOOKUP($A73,Datos!$F$11:$N$138,9,FALSE)="CR",Datos!$R$5,H73)</f>
        <v>3.4843903129967213E-2</v>
      </c>
      <c r="P73" s="1495" t="str">
        <f>+IF(VLOOKUP($A73,Datos!$F$11:$N$138,9,FALSE)="CR","(*)","")</f>
        <v/>
      </c>
      <c r="Q73" s="702"/>
      <c r="R73" s="702"/>
      <c r="S73" s="702"/>
      <c r="T73" s="1487"/>
      <c r="U73" s="1487"/>
      <c r="V73" s="796"/>
      <c r="W73" s="702"/>
      <c r="X73" s="702"/>
      <c r="Y73" s="1303"/>
      <c r="Z73" s="1303"/>
      <c r="AB73" s="762"/>
      <c r="AC73" s="760"/>
      <c r="AD73" s="760"/>
      <c r="AG73" s="1488"/>
      <c r="AI73" s="1569"/>
    </row>
    <row r="74" spans="1:35">
      <c r="A74" s="378">
        <v>93</v>
      </c>
      <c r="B74" s="378">
        <v>3.6986569082741567E-2</v>
      </c>
      <c r="C74" s="378" t="s">
        <v>1628</v>
      </c>
      <c r="D74" s="766" t="s">
        <v>1557</v>
      </c>
      <c r="E74" s="1568"/>
      <c r="F74" s="703" t="str">
        <f>+VLOOKUP($A74,Datos!$F$11:$N$138,2,FALSE)</f>
        <v>C.T. KALLPA</v>
      </c>
      <c r="G74" s="687" t="str">
        <f>+VLOOKUP($A74,Datos!$F$11:$N$138,3,FALSE)</f>
        <v>TG1+TG2+TG3+TV</v>
      </c>
      <c r="H74" s="793">
        <f>+VLOOKUP($A74,Datos!$F$11:$N$138,7,FALSE)</f>
        <v>3.6986569082741567E-2</v>
      </c>
      <c r="I74" s="792">
        <f>+VLOOKUP($A74,Datos!$F$11:$N$138,5,FALSE)*1000</f>
        <v>857410</v>
      </c>
      <c r="J74" s="791">
        <f t="shared" si="4"/>
        <v>5233969.9400000004</v>
      </c>
      <c r="K74" s="790">
        <f t="shared" si="5"/>
        <v>1</v>
      </c>
      <c r="L74" s="777">
        <f>+VLOOKUP($A74,Datos!F$11:K$138,6,FALSE)*1000</f>
        <v>834259.92999999993</v>
      </c>
      <c r="M74" s="1308">
        <f t="shared" ref="M74:M77" si="12">+L74*K74</f>
        <v>834259.92999999993</v>
      </c>
      <c r="N74" s="789">
        <f t="shared" ref="N74:N77" si="13">+L74/X$83</f>
        <v>677905.46054585429</v>
      </c>
      <c r="O74" s="788">
        <f>+IF(VLOOKUP($A74,Datos!$F$11:$N$138,9,FALSE)="CR",Datos!$R$5,H74)</f>
        <v>3.6986569082741567E-2</v>
      </c>
      <c r="P74" s="1495" t="str">
        <f>+IF(VLOOKUP($A74,Datos!$F$11:$N$138,9,FALSE)="CR","(*)","")</f>
        <v/>
      </c>
      <c r="U74" s="795"/>
      <c r="V74" s="794"/>
      <c r="AB74" s="762"/>
      <c r="AC74" s="760"/>
      <c r="AD74" s="760"/>
      <c r="AG74" s="1488"/>
      <c r="AI74" s="1569"/>
    </row>
    <row r="75" spans="1:35">
      <c r="A75" s="378">
        <v>20</v>
      </c>
      <c r="B75" s="378">
        <v>7.4250009537353917E-2</v>
      </c>
      <c r="C75" s="378" t="s">
        <v>1581</v>
      </c>
      <c r="D75" s="766" t="s">
        <v>609</v>
      </c>
      <c r="E75" s="1568"/>
      <c r="F75" s="703" t="str">
        <f>+VLOOKUP($A75,Datos!$F$11:$N$138,2,FALSE)</f>
        <v>C.T. SANTA ROSA</v>
      </c>
      <c r="G75" s="687" t="str">
        <f>+VLOOKUP($A75,Datos!$F$11:$N$138,3,FALSE)</f>
        <v>TG8</v>
      </c>
      <c r="H75" s="793">
        <f>+VLOOKUP($A75,Datos!$F$11:$N$138,7,FALSE)</f>
        <v>7.4250009537353917E-2</v>
      </c>
      <c r="I75" s="792">
        <f>+VLOOKUP($A75,Datos!$F$11:$N$138,5,FALSE)*1000</f>
        <v>199829.90000000002</v>
      </c>
      <c r="J75" s="791">
        <f t="shared" ref="J75:J77" si="14">+J74+I75</f>
        <v>5433799.8400000008</v>
      </c>
      <c r="K75" s="790">
        <f t="shared" ref="K75:K77" si="15">+IF(J75&lt;=$X$81,1,IF(($X$81-J74)/I75&gt;0,($X$81-J74)/I75,0))</f>
        <v>1</v>
      </c>
      <c r="L75" s="777">
        <f>+VLOOKUP($A75,Datos!F$11:K$138,6,FALSE)*1000</f>
        <v>199601.33638888891</v>
      </c>
      <c r="M75" s="1308">
        <f t="shared" si="12"/>
        <v>199601.33638888891</v>
      </c>
      <c r="N75" s="789">
        <f t="shared" si="13"/>
        <v>162192.65843233984</v>
      </c>
      <c r="O75" s="788">
        <f>+IF(VLOOKUP($A75,Datos!$F$11:$N$138,9,FALSE)="CR",Datos!$R$5,H75)</f>
        <v>7.4250009537353917E-2</v>
      </c>
      <c r="P75" s="1495" t="str">
        <f>+IF(VLOOKUP($A75,Datos!$F$11:$N$138,9,FALSE)="CR","(*)","")</f>
        <v/>
      </c>
      <c r="T75" s="794"/>
      <c r="U75" s="794"/>
      <c r="AB75" s="762"/>
      <c r="AC75" s="760"/>
      <c r="AD75" s="760"/>
      <c r="AG75" s="1488"/>
      <c r="AI75" s="1569"/>
    </row>
    <row r="76" spans="1:35">
      <c r="A76" s="378">
        <v>19</v>
      </c>
      <c r="B76" s="378">
        <v>8.806466272251387E-2</v>
      </c>
      <c r="C76" s="378" t="s">
        <v>1581</v>
      </c>
      <c r="D76" s="766" t="s">
        <v>1582</v>
      </c>
      <c r="E76" s="1568"/>
      <c r="F76" s="703" t="str">
        <f>+VLOOKUP($A76,Datos!$F$11:$N$138,2,FALSE)</f>
        <v>C.T. SANTA ROSA</v>
      </c>
      <c r="G76" s="687" t="str">
        <f>+VLOOKUP($A76,Datos!$F$11:$N$138,3,FALSE)</f>
        <v>TG7</v>
      </c>
      <c r="H76" s="793">
        <f>+VLOOKUP($A76,Datos!$F$11:$N$138,7,FALSE)</f>
        <v>8.806466272251387E-2</v>
      </c>
      <c r="I76" s="792">
        <f>+VLOOKUP($A76,Datos!$F$11:$N$138,5,FALSE)*1000</f>
        <v>123910</v>
      </c>
      <c r="J76" s="791">
        <f t="shared" si="14"/>
        <v>5557709.8400000008</v>
      </c>
      <c r="K76" s="790">
        <f t="shared" si="15"/>
        <v>1</v>
      </c>
      <c r="L76" s="777">
        <f>+VLOOKUP($A76,Datos!F$11:K$138,6,FALSE)*1000</f>
        <v>123079.17770557836</v>
      </c>
      <c r="M76" s="1308">
        <f t="shared" si="12"/>
        <v>123079.17770557836</v>
      </c>
      <c r="N76" s="789">
        <f t="shared" si="13"/>
        <v>100012.05097565353</v>
      </c>
      <c r="O76" s="788">
        <f>+IF(VLOOKUP($A76,Datos!$F$11:$N$138,9,FALSE)="CR",Datos!$R$5,H76)</f>
        <v>8.806466272251387E-2</v>
      </c>
      <c r="P76" s="1495" t="str">
        <f>+IF(VLOOKUP($A76,Datos!$F$11:$N$138,9,FALSE)="CR","(*)","")</f>
        <v/>
      </c>
      <c r="T76" s="690"/>
      <c r="AB76" s="762"/>
      <c r="AG76" s="1488"/>
      <c r="AI76" s="1569"/>
    </row>
    <row r="77" spans="1:35">
      <c r="A77" s="378">
        <v>37</v>
      </c>
      <c r="B77" s="378">
        <v>9.0441212238163343E-2</v>
      </c>
      <c r="C77" s="378" t="s">
        <v>1592</v>
      </c>
      <c r="D77" s="766" t="s">
        <v>555</v>
      </c>
      <c r="E77" s="1568"/>
      <c r="F77" s="699" t="str">
        <f>+VLOOKUP($A77,Datos!$F$11:$N$138,2,FALSE)</f>
        <v>C.T. LAS FLORES</v>
      </c>
      <c r="G77" s="787" t="str">
        <f>+VLOOKUP($A77,Datos!$F$11:$N$138,3,FALSE)</f>
        <v>TG-1</v>
      </c>
      <c r="H77" s="786">
        <f>+VLOOKUP($A77,Datos!$F$11:$N$138,7,FALSE)</f>
        <v>9.0441212238163343E-2</v>
      </c>
      <c r="I77" s="785">
        <f>+VLOOKUP($A77,Datos!$F$11:$N$138,5,FALSE)*1000</f>
        <v>198443.80000000002</v>
      </c>
      <c r="J77" s="784">
        <f t="shared" si="14"/>
        <v>5756153.6400000006</v>
      </c>
      <c r="K77" s="783">
        <f t="shared" si="15"/>
        <v>1</v>
      </c>
      <c r="L77" s="782">
        <f>+VLOOKUP($A77,Datos!F$11:K$138,6,FALSE)*1000</f>
        <v>197905.3865891473</v>
      </c>
      <c r="M77" s="1310">
        <f t="shared" si="12"/>
        <v>197905.3865891473</v>
      </c>
      <c r="N77" s="781">
        <f t="shared" si="13"/>
        <v>160814.55840773901</v>
      </c>
      <c r="O77" s="780">
        <f>+IF(VLOOKUP($A77,Datos!$F$11:$N$138,9,FALSE)="CR",Datos!$R$5,H77)</f>
        <v>9.0441212238163343E-2</v>
      </c>
      <c r="P77" s="1495" t="str">
        <f>+IF(VLOOKUP($A77,Datos!$F$11:$N$138,9,FALSE)="CR","(*)","")</f>
        <v/>
      </c>
      <c r="Q77" s="350"/>
      <c r="R77" s="687"/>
      <c r="S77" s="772"/>
      <c r="T77" s="778"/>
      <c r="U77" s="778"/>
      <c r="V77" s="779"/>
      <c r="W77" s="777"/>
      <c r="X77" s="777"/>
      <c r="Y77" s="777"/>
      <c r="Z77" s="772"/>
      <c r="AA77" s="1495"/>
      <c r="AB77" s="762"/>
      <c r="AC77" s="760"/>
      <c r="AD77" s="760"/>
      <c r="AG77" s="1488"/>
      <c r="AI77" s="1569"/>
    </row>
    <row r="78" spans="1:35">
      <c r="A78" s="378">
        <v>17</v>
      </c>
      <c r="B78" s="378">
        <v>0.10295019117584554</v>
      </c>
      <c r="C78" s="378" t="s">
        <v>1581</v>
      </c>
      <c r="D78" s="766" t="s">
        <v>598</v>
      </c>
      <c r="E78" s="1568"/>
      <c r="F78" s="1489"/>
      <c r="G78" s="1489"/>
      <c r="H78" s="1489"/>
      <c r="I78" s="1490"/>
      <c r="J78" s="1489"/>
      <c r="K78" s="1489"/>
      <c r="L78" s="1489"/>
      <c r="M78" s="1489"/>
      <c r="N78" s="1489"/>
      <c r="O78" s="1489"/>
      <c r="P78" s="1489"/>
      <c r="Q78" s="1491"/>
      <c r="R78" s="1492"/>
      <c r="S78" s="772"/>
      <c r="T78" s="778"/>
      <c r="U78" s="778"/>
      <c r="V78" s="779"/>
      <c r="W78" s="778"/>
      <c r="X78" s="777"/>
      <c r="Y78" s="777"/>
      <c r="Z78" s="772"/>
      <c r="AA78" s="1495"/>
      <c r="AB78" s="762"/>
      <c r="AC78" s="760"/>
      <c r="AD78" s="760"/>
      <c r="AG78" s="1488"/>
      <c r="AI78" s="1569"/>
    </row>
    <row r="79" spans="1:35">
      <c r="A79" s="378">
        <v>18</v>
      </c>
      <c r="B79" s="378">
        <v>0.10819679774949603</v>
      </c>
      <c r="C79" s="378" t="s">
        <v>1581</v>
      </c>
      <c r="D79" s="766" t="s">
        <v>602</v>
      </c>
      <c r="E79" s="1568"/>
      <c r="F79" s="1493" t="s">
        <v>826</v>
      </c>
      <c r="G79" s="1489"/>
      <c r="H79" s="1489"/>
      <c r="I79" s="1489"/>
      <c r="J79" s="1489"/>
      <c r="K79" s="1489"/>
      <c r="L79" s="1489"/>
      <c r="M79" s="1489"/>
      <c r="N79" s="1489"/>
      <c r="O79" s="1489"/>
      <c r="P79" s="1489"/>
      <c r="Q79" s="1489"/>
      <c r="R79" s="1489"/>
      <c r="AA79" s="1495"/>
      <c r="AB79" s="762"/>
      <c r="AC79" s="760"/>
      <c r="AD79" s="760"/>
      <c r="AG79" s="1488"/>
      <c r="AI79" s="1569"/>
    </row>
    <row r="80" spans="1:35">
      <c r="A80" s="378">
        <v>1</v>
      </c>
      <c r="B80" s="378">
        <v>0.10860051355761169</v>
      </c>
      <c r="C80" s="378" t="s">
        <v>1566</v>
      </c>
      <c r="D80" s="766" t="s">
        <v>555</v>
      </c>
      <c r="E80" s="1568"/>
      <c r="F80" s="1489" t="s">
        <v>825</v>
      </c>
      <c r="G80" s="1489"/>
      <c r="H80" s="1489"/>
      <c r="I80" s="1489"/>
      <c r="J80" s="1489"/>
      <c r="K80" s="1489"/>
      <c r="L80" s="1489"/>
      <c r="M80" s="1489"/>
      <c r="N80" s="1489"/>
      <c r="O80" s="1489"/>
      <c r="P80" s="1489"/>
      <c r="Q80" s="1494"/>
      <c r="R80" s="1494"/>
      <c r="S80" s="776" t="s">
        <v>824</v>
      </c>
      <c r="T80" s="776"/>
      <c r="U80" s="776"/>
      <c r="V80" s="776"/>
      <c r="W80" s="776"/>
      <c r="X80" s="775">
        <f>+RELACION!C67</f>
        <v>5079260</v>
      </c>
      <c r="Y80" s="774"/>
      <c r="Z80" s="772"/>
      <c r="AA80" s="1495"/>
      <c r="AB80" s="762"/>
      <c r="AC80" s="760"/>
      <c r="AD80" s="760"/>
      <c r="AG80" s="1488"/>
      <c r="AI80" s="1569"/>
    </row>
    <row r="81" spans="1:35">
      <c r="A81" s="378">
        <v>2</v>
      </c>
      <c r="B81" s="378">
        <v>0.10946048114339732</v>
      </c>
      <c r="C81" s="378" t="s">
        <v>1566</v>
      </c>
      <c r="D81" s="766" t="s">
        <v>559</v>
      </c>
      <c r="E81" s="1568"/>
      <c r="F81" s="1489" t="s">
        <v>823</v>
      </c>
      <c r="G81" s="1489"/>
      <c r="H81" s="1489"/>
      <c r="I81" s="1489"/>
      <c r="J81" s="1489"/>
      <c r="K81" s="1489"/>
      <c r="L81" s="1489"/>
      <c r="M81" s="1489"/>
      <c r="N81" s="1489"/>
      <c r="O81" s="1489"/>
      <c r="P81" s="1489"/>
      <c r="Q81" s="1489"/>
      <c r="R81" s="1489"/>
      <c r="S81" s="776" t="s">
        <v>822</v>
      </c>
      <c r="T81" s="776"/>
      <c r="U81" s="776"/>
      <c r="V81" s="776"/>
      <c r="W81" s="776"/>
      <c r="X81" s="775">
        <f>+'6'!H137</f>
        <v>6450660.2000000002</v>
      </c>
      <c r="Y81" s="774"/>
      <c r="Z81" s="772"/>
      <c r="AA81" s="1495"/>
      <c r="AB81" s="762"/>
      <c r="AC81" s="760"/>
      <c r="AD81" s="760"/>
      <c r="AG81" s="1488"/>
      <c r="AI81" s="1569"/>
    </row>
    <row r="82" spans="1:35">
      <c r="A82" s="378">
        <v>87</v>
      </c>
      <c r="B82" s="378">
        <v>0.12146606064789843</v>
      </c>
      <c r="C82" s="378" t="s">
        <v>1624</v>
      </c>
      <c r="D82" s="766" t="s">
        <v>739</v>
      </c>
      <c r="E82" s="1568"/>
      <c r="F82" s="1489" t="s">
        <v>821</v>
      </c>
      <c r="G82" s="1489"/>
      <c r="H82" s="1489"/>
      <c r="I82" s="1489"/>
      <c r="J82" s="1489"/>
      <c r="K82" s="1489"/>
      <c r="L82" s="1489"/>
      <c r="M82" s="1489"/>
      <c r="N82" s="1489"/>
      <c r="O82" s="1489"/>
      <c r="P82" s="1489"/>
      <c r="Q82" s="1489"/>
      <c r="R82" s="1489"/>
      <c r="S82" s="769" t="s">
        <v>1471</v>
      </c>
      <c r="T82" s="769"/>
      <c r="U82" s="769"/>
      <c r="V82" s="769"/>
      <c r="W82" s="769"/>
      <c r="X82" s="773">
        <f>+X70</f>
        <v>6250758.1641838318</v>
      </c>
      <c r="Y82" s="769"/>
      <c r="Z82" s="772"/>
      <c r="AA82" s="1495"/>
      <c r="AB82" s="762"/>
      <c r="AC82" s="760"/>
      <c r="AD82" s="760"/>
      <c r="AG82" s="1488"/>
      <c r="AI82" s="1569"/>
    </row>
    <row r="83" spans="1:35">
      <c r="A83" s="378">
        <v>23</v>
      </c>
      <c r="B83" s="378">
        <v>0.27773006709083231</v>
      </c>
      <c r="C83" s="378" t="s">
        <v>1583</v>
      </c>
      <c r="D83" s="766" t="s">
        <v>617</v>
      </c>
      <c r="E83" s="1568"/>
      <c r="F83" s="1489" t="s">
        <v>820</v>
      </c>
      <c r="G83" s="1489"/>
      <c r="H83" s="1489"/>
      <c r="I83" s="1489"/>
      <c r="J83" s="1489"/>
      <c r="K83" s="1489"/>
      <c r="L83" s="1489"/>
      <c r="M83" s="1489"/>
      <c r="N83" s="1489"/>
      <c r="O83" s="1489"/>
      <c r="P83" s="1489"/>
      <c r="Q83" s="1489"/>
      <c r="R83" s="1489"/>
      <c r="S83" s="769" t="s">
        <v>819</v>
      </c>
      <c r="T83" s="769"/>
      <c r="U83" s="769"/>
      <c r="V83" s="769"/>
      <c r="W83" s="769"/>
      <c r="X83" s="770">
        <f>+X82/X80</f>
        <v>1.2306434725105295</v>
      </c>
      <c r="Y83" s="769"/>
      <c r="AA83" s="1495"/>
      <c r="AC83" s="760"/>
      <c r="AD83" s="760"/>
      <c r="AG83" s="1488"/>
      <c r="AI83" s="1569"/>
    </row>
    <row r="84" spans="1:35">
      <c r="A84" s="378">
        <v>58</v>
      </c>
      <c r="B84" s="378">
        <v>0.39706942671373757</v>
      </c>
      <c r="C84" s="378" t="s">
        <v>1609</v>
      </c>
      <c r="D84" s="766" t="s">
        <v>688</v>
      </c>
      <c r="E84" s="1568"/>
      <c r="X84" s="1488"/>
      <c r="AC84" s="760"/>
      <c r="AD84" s="760"/>
      <c r="AG84" s="1488"/>
      <c r="AI84" s="1569"/>
    </row>
    <row r="85" spans="1:35">
      <c r="A85" s="378">
        <v>59</v>
      </c>
      <c r="B85" s="378">
        <v>0.39706942671373757</v>
      </c>
      <c r="C85" s="378" t="s">
        <v>1609</v>
      </c>
      <c r="D85" s="766" t="s">
        <v>690</v>
      </c>
      <c r="E85" s="1568"/>
      <c r="AC85" s="760"/>
      <c r="AD85" s="760"/>
      <c r="AG85" s="1488"/>
      <c r="AI85" s="1569"/>
    </row>
    <row r="86" spans="1:35">
      <c r="A86" s="378">
        <v>60</v>
      </c>
      <c r="B86" s="378">
        <v>0.39706942671373757</v>
      </c>
      <c r="C86" s="378" t="s">
        <v>1609</v>
      </c>
      <c r="D86" s="766" t="s">
        <v>691</v>
      </c>
      <c r="E86" s="1568"/>
      <c r="AC86" s="760"/>
      <c r="AD86" s="760"/>
      <c r="AG86" s="1488"/>
      <c r="AI86" s="1569"/>
    </row>
    <row r="87" spans="1:35">
      <c r="A87" s="378">
        <v>44</v>
      </c>
      <c r="B87" s="378">
        <v>0.44639787766321903</v>
      </c>
      <c r="C87" s="378" t="s">
        <v>1599</v>
      </c>
      <c r="D87" s="766" t="s">
        <v>666</v>
      </c>
      <c r="E87" s="1568"/>
      <c r="Z87" s="1307"/>
      <c r="AC87" s="760"/>
      <c r="AD87" s="760"/>
      <c r="AG87" s="1488"/>
      <c r="AI87" s="1569"/>
    </row>
    <row r="88" spans="1:35">
      <c r="A88" s="378">
        <v>45</v>
      </c>
      <c r="B88" s="378">
        <v>0.44639787766321903</v>
      </c>
      <c r="C88" s="378" t="s">
        <v>1599</v>
      </c>
      <c r="D88" s="766" t="s">
        <v>669</v>
      </c>
      <c r="E88" s="1568"/>
      <c r="Z88" s="1303"/>
      <c r="AC88" s="760"/>
      <c r="AD88" s="760"/>
      <c r="AG88" s="1488"/>
      <c r="AI88" s="1569"/>
    </row>
    <row r="89" spans="1:35">
      <c r="A89" s="378">
        <v>66</v>
      </c>
      <c r="B89" s="378">
        <v>0.45882611714203453</v>
      </c>
      <c r="C89" s="378" t="s">
        <v>1611</v>
      </c>
      <c r="D89" s="766" t="s">
        <v>703</v>
      </c>
      <c r="E89" s="1568"/>
      <c r="G89" s="330"/>
      <c r="H89" s="330"/>
      <c r="I89" s="330"/>
      <c r="J89" s="330"/>
      <c r="K89" s="330"/>
      <c r="L89" s="330"/>
      <c r="M89" s="330"/>
      <c r="N89" s="330"/>
      <c r="O89" s="330"/>
      <c r="P89" s="764"/>
      <c r="Z89" s="768"/>
      <c r="AC89" s="760"/>
      <c r="AD89" s="760"/>
      <c r="AG89" s="1488"/>
      <c r="AI89" s="1569"/>
    </row>
    <row r="90" spans="1:35">
      <c r="A90" s="378">
        <v>67</v>
      </c>
      <c r="B90" s="378">
        <v>0.45882611714203453</v>
      </c>
      <c r="C90" s="378" t="s">
        <v>1611</v>
      </c>
      <c r="D90" s="766" t="s">
        <v>706</v>
      </c>
      <c r="E90" s="1568"/>
      <c r="G90" s="330"/>
      <c r="H90" s="330"/>
      <c r="I90" s="330"/>
      <c r="J90" s="330"/>
      <c r="K90" s="330"/>
      <c r="L90" s="330"/>
      <c r="M90" s="330"/>
      <c r="N90" s="330"/>
      <c r="O90" s="330"/>
      <c r="P90" s="764"/>
      <c r="U90" s="762"/>
      <c r="Z90" s="768"/>
      <c r="AC90" s="760"/>
      <c r="AD90" s="760"/>
      <c r="AG90" s="1488"/>
      <c r="AI90" s="1569"/>
    </row>
    <row r="91" spans="1:35">
      <c r="A91" s="378">
        <v>82</v>
      </c>
      <c r="B91" s="378">
        <v>0.51381838126769641</v>
      </c>
      <c r="C91" s="378" t="s">
        <v>1623</v>
      </c>
      <c r="D91" s="766" t="s">
        <v>698</v>
      </c>
      <c r="E91" s="1568"/>
      <c r="I91" s="330"/>
      <c r="J91" s="330"/>
      <c r="K91" s="330"/>
      <c r="L91" s="330"/>
      <c r="M91" s="330"/>
      <c r="N91" s="330"/>
      <c r="Q91" s="330"/>
      <c r="T91" s="702"/>
      <c r="U91" s="702"/>
      <c r="V91" s="702"/>
      <c r="W91" s="702"/>
      <c r="X91" s="702"/>
      <c r="Y91" s="1303"/>
      <c r="Z91" s="1303"/>
      <c r="AC91" s="760"/>
      <c r="AD91" s="760"/>
      <c r="AG91" s="1488"/>
      <c r="AI91" s="1569"/>
    </row>
    <row r="92" spans="1:35">
      <c r="A92" s="378">
        <v>115</v>
      </c>
      <c r="B92" s="378">
        <v>0.52866001077265767</v>
      </c>
      <c r="C92" s="378" t="s">
        <v>1804</v>
      </c>
      <c r="D92" s="766" t="s">
        <v>1795</v>
      </c>
      <c r="E92" s="1568"/>
      <c r="I92" s="330"/>
      <c r="J92" s="330"/>
      <c r="K92" s="330"/>
      <c r="L92" s="330"/>
      <c r="M92" s="330"/>
      <c r="N92" s="330"/>
      <c r="Q92" s="330"/>
      <c r="S92" s="330"/>
      <c r="AC92" s="760"/>
      <c r="AD92" s="760"/>
      <c r="AG92" s="1488"/>
      <c r="AI92" s="1569"/>
    </row>
    <row r="93" spans="1:35">
      <c r="A93" s="378">
        <v>116</v>
      </c>
      <c r="B93" s="378">
        <v>0.52866001077265767</v>
      </c>
      <c r="C93" s="378" t="s">
        <v>1804</v>
      </c>
      <c r="D93" s="766" t="s">
        <v>1796</v>
      </c>
      <c r="E93" s="1568"/>
      <c r="I93" s="330"/>
      <c r="J93" s="330"/>
      <c r="K93" s="330"/>
      <c r="L93" s="330"/>
      <c r="M93" s="330"/>
      <c r="N93" s="330"/>
      <c r="S93" s="330"/>
      <c r="T93" s="767"/>
      <c r="U93" s="767"/>
      <c r="W93" s="690"/>
      <c r="Z93" s="1307"/>
      <c r="AC93" s="760"/>
      <c r="AD93" s="760"/>
      <c r="AG93" s="1488"/>
      <c r="AI93" s="1569"/>
    </row>
    <row r="94" spans="1:35">
      <c r="A94" s="378">
        <v>117</v>
      </c>
      <c r="B94" s="378">
        <v>0.52866001077265767</v>
      </c>
      <c r="C94" s="378" t="s">
        <v>1804</v>
      </c>
      <c r="D94" s="766" t="s">
        <v>1797</v>
      </c>
      <c r="E94" s="1568"/>
      <c r="J94" s="330"/>
      <c r="K94" s="330"/>
      <c r="L94" s="330"/>
      <c r="M94" s="330"/>
      <c r="N94" s="330"/>
      <c r="R94" s="330"/>
      <c r="AC94" s="760"/>
      <c r="AD94" s="760"/>
      <c r="AG94" s="1488"/>
      <c r="AI94" s="1569"/>
    </row>
    <row r="95" spans="1:35">
      <c r="A95" s="378">
        <v>118</v>
      </c>
      <c r="B95" s="378">
        <v>0.53365375917144375</v>
      </c>
      <c r="C95" s="378" t="s">
        <v>1805</v>
      </c>
      <c r="D95" s="766" t="s">
        <v>1798</v>
      </c>
      <c r="E95" s="1568"/>
      <c r="L95" s="330"/>
      <c r="M95" s="330"/>
      <c r="N95" s="330"/>
      <c r="Q95" s="764"/>
      <c r="R95" s="330"/>
      <c r="Z95" s="1307"/>
      <c r="AC95" s="760"/>
      <c r="AD95" s="760"/>
      <c r="AG95" s="1488"/>
      <c r="AI95" s="1569"/>
    </row>
    <row r="96" spans="1:35">
      <c r="A96" s="378">
        <v>119</v>
      </c>
      <c r="B96" s="378">
        <v>0.53365375917144375</v>
      </c>
      <c r="C96" s="378" t="s">
        <v>1805</v>
      </c>
      <c r="D96" s="766" t="s">
        <v>1799</v>
      </c>
      <c r="E96" s="1568"/>
      <c r="L96" s="330"/>
      <c r="M96" s="330"/>
      <c r="N96" s="330"/>
      <c r="O96" s="330"/>
      <c r="P96" s="764"/>
      <c r="R96" s="764"/>
      <c r="S96" s="764"/>
      <c r="T96" s="764"/>
      <c r="U96" s="764"/>
      <c r="V96" s="764"/>
      <c r="W96" s="764"/>
      <c r="X96" s="764"/>
      <c r="Y96" s="1307"/>
      <c r="Z96" s="1307"/>
      <c r="AC96" s="760"/>
      <c r="AD96" s="760"/>
      <c r="AG96" s="1488"/>
      <c r="AI96" s="1569"/>
    </row>
    <row r="97" spans="1:35">
      <c r="A97" s="378">
        <v>22</v>
      </c>
      <c r="B97" s="378">
        <v>0.54041264213835305</v>
      </c>
      <c r="C97" s="378" t="s">
        <v>1583</v>
      </c>
      <c r="D97" s="766" t="s">
        <v>555</v>
      </c>
      <c r="E97" s="1568"/>
      <c r="H97" s="330"/>
      <c r="I97" s="330"/>
      <c r="L97" s="330"/>
      <c r="M97" s="330"/>
      <c r="N97" s="330"/>
      <c r="O97" s="330"/>
      <c r="P97" s="764"/>
      <c r="Q97" s="764"/>
      <c r="R97" s="764"/>
      <c r="S97" s="764"/>
      <c r="T97" s="764"/>
      <c r="U97" s="764"/>
      <c r="V97" s="764"/>
      <c r="W97" s="764"/>
      <c r="X97" s="764"/>
      <c r="Y97" s="1307"/>
      <c r="Z97" s="1307"/>
      <c r="AC97" s="760"/>
      <c r="AD97" s="760"/>
      <c r="AG97" s="1488"/>
      <c r="AI97" s="1569"/>
    </row>
    <row r="98" spans="1:35">
      <c r="A98" s="378">
        <v>83</v>
      </c>
      <c r="B98" s="378">
        <v>0.54207822385745263</v>
      </c>
      <c r="C98" s="378" t="s">
        <v>1623</v>
      </c>
      <c r="D98" s="766" t="s">
        <v>733</v>
      </c>
      <c r="E98" s="1568"/>
      <c r="F98" s="330"/>
      <c r="H98" s="330"/>
      <c r="I98" s="330"/>
      <c r="J98" s="330"/>
      <c r="K98" s="330"/>
      <c r="L98" s="330"/>
      <c r="M98" s="330"/>
      <c r="N98" s="330"/>
      <c r="O98" s="330"/>
      <c r="P98" s="764"/>
      <c r="Q98" s="764"/>
      <c r="R98" s="764"/>
      <c r="S98" s="764"/>
      <c r="T98" s="764"/>
      <c r="U98" s="764"/>
      <c r="V98" s="764"/>
      <c r="W98" s="764"/>
      <c r="X98" s="764"/>
      <c r="Y98" s="1307"/>
      <c r="Z98" s="1307"/>
      <c r="AC98" s="760"/>
      <c r="AD98" s="760"/>
      <c r="AG98" s="1488"/>
      <c r="AI98" s="1569"/>
    </row>
    <row r="99" spans="1:35">
      <c r="A99" s="378">
        <v>81</v>
      </c>
      <c r="B99" s="378">
        <v>0.54544912884797947</v>
      </c>
      <c r="C99" s="378" t="s">
        <v>1623</v>
      </c>
      <c r="D99" s="766" t="s">
        <v>730</v>
      </c>
      <c r="E99" s="1568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764"/>
      <c r="Q99" s="764"/>
      <c r="R99" s="764"/>
      <c r="S99" s="764"/>
      <c r="T99" s="764"/>
      <c r="U99" s="764"/>
      <c r="V99" s="764"/>
      <c r="W99" s="764"/>
      <c r="X99" s="764"/>
      <c r="Y99" s="1307"/>
      <c r="Z99" s="1307"/>
      <c r="AC99" s="760"/>
      <c r="AD99" s="760"/>
      <c r="AG99" s="1488"/>
      <c r="AI99" s="1569"/>
    </row>
    <row r="100" spans="1:35">
      <c r="A100" s="378">
        <v>28</v>
      </c>
      <c r="B100" s="378">
        <v>0.5779086709407093</v>
      </c>
      <c r="C100" s="378" t="s">
        <v>1589</v>
      </c>
      <c r="D100" s="766" t="s">
        <v>628</v>
      </c>
      <c r="E100" s="1568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764"/>
      <c r="Q100" s="764"/>
      <c r="R100" s="764"/>
      <c r="S100" s="764"/>
      <c r="T100" s="764"/>
      <c r="U100" s="764"/>
      <c r="V100" s="764"/>
      <c r="W100" s="764"/>
      <c r="X100" s="764"/>
      <c r="Y100" s="1307"/>
      <c r="Z100" s="1307"/>
      <c r="AC100" s="760"/>
      <c r="AD100" s="760"/>
      <c r="AG100" s="1488"/>
      <c r="AI100" s="1569"/>
    </row>
    <row r="101" spans="1:35">
      <c r="A101" s="378">
        <v>29</v>
      </c>
      <c r="B101" s="378">
        <v>0.5779086709407093</v>
      </c>
      <c r="C101" s="378" t="s">
        <v>1589</v>
      </c>
      <c r="D101" s="766" t="s">
        <v>631</v>
      </c>
      <c r="E101" s="1568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764"/>
      <c r="Q101" s="764"/>
      <c r="R101" s="764"/>
      <c r="S101" s="764"/>
      <c r="T101" s="764"/>
      <c r="U101" s="764"/>
      <c r="V101" s="764"/>
      <c r="W101" s="764"/>
      <c r="X101" s="764"/>
      <c r="Y101" s="1307"/>
      <c r="Z101" s="1307"/>
      <c r="AC101" s="760"/>
      <c r="AD101" s="760"/>
      <c r="AG101" s="1488"/>
      <c r="AI101" s="1569"/>
    </row>
    <row r="102" spans="1:35">
      <c r="A102" s="378">
        <v>30</v>
      </c>
      <c r="B102" s="378">
        <v>0.5779086709407093</v>
      </c>
      <c r="C102" s="378" t="s">
        <v>1589</v>
      </c>
      <c r="D102" s="766" t="s">
        <v>635</v>
      </c>
      <c r="E102" s="1568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764"/>
      <c r="Q102" s="764"/>
      <c r="R102" s="764"/>
      <c r="S102" s="764"/>
      <c r="T102" s="764"/>
      <c r="U102" s="764"/>
      <c r="V102" s="764"/>
      <c r="W102" s="764"/>
      <c r="X102" s="764"/>
      <c r="Y102" s="1307"/>
      <c r="Z102" s="1307"/>
      <c r="AC102" s="760"/>
      <c r="AD102" s="760"/>
      <c r="AG102" s="1488"/>
      <c r="AI102" s="1569"/>
    </row>
    <row r="103" spans="1:35">
      <c r="A103" s="378">
        <v>50</v>
      </c>
      <c r="B103" s="378">
        <v>0.60132779145650195</v>
      </c>
      <c r="C103" s="378" t="s">
        <v>1602</v>
      </c>
      <c r="D103" s="766" t="s">
        <v>676</v>
      </c>
      <c r="E103" s="1568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764"/>
      <c r="Q103" s="764"/>
      <c r="R103" s="764"/>
      <c r="S103" s="764"/>
      <c r="T103" s="764"/>
      <c r="U103" s="764"/>
      <c r="V103" s="764"/>
      <c r="W103" s="764"/>
      <c r="X103" s="764"/>
      <c r="Y103" s="1307"/>
      <c r="Z103" s="1307"/>
      <c r="AC103" s="760"/>
      <c r="AD103" s="760"/>
      <c r="AG103" s="1488"/>
      <c r="AI103" s="1569"/>
    </row>
    <row r="104" spans="1:35">
      <c r="A104" s="378">
        <v>34</v>
      </c>
      <c r="B104" s="378">
        <v>0.60680101770595862</v>
      </c>
      <c r="C104" s="378" t="s">
        <v>1590</v>
      </c>
      <c r="D104" s="766" t="s">
        <v>640</v>
      </c>
      <c r="E104" s="1568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764"/>
      <c r="Q104" s="764"/>
      <c r="R104" s="764"/>
      <c r="S104" s="764"/>
      <c r="T104" s="764"/>
      <c r="U104" s="764"/>
      <c r="V104" s="764"/>
      <c r="W104" s="764"/>
      <c r="X104" s="764"/>
      <c r="Y104" s="1307"/>
      <c r="Z104" s="1307"/>
      <c r="AC104" s="760"/>
      <c r="AD104" s="760"/>
      <c r="AG104" s="1488"/>
      <c r="AI104" s="1569"/>
    </row>
    <row r="105" spans="1:35">
      <c r="A105" s="378">
        <v>35</v>
      </c>
      <c r="B105" s="378">
        <v>0.60680101770595862</v>
      </c>
      <c r="C105" s="378" t="s">
        <v>1590</v>
      </c>
      <c r="D105" s="766" t="s">
        <v>643</v>
      </c>
      <c r="E105" s="1568"/>
      <c r="F105" s="330"/>
      <c r="G105" s="330"/>
      <c r="H105" s="330"/>
      <c r="I105" s="330"/>
      <c r="J105" s="330"/>
      <c r="K105" s="330"/>
      <c r="L105" s="330"/>
      <c r="M105" s="330"/>
      <c r="N105" s="330"/>
      <c r="O105" s="330"/>
      <c r="P105" s="764"/>
      <c r="Q105" s="764"/>
      <c r="R105" s="764"/>
      <c r="S105" s="764"/>
      <c r="T105" s="764"/>
      <c r="U105" s="764"/>
      <c r="V105" s="764"/>
      <c r="W105" s="764"/>
      <c r="X105" s="764"/>
      <c r="Y105" s="1307"/>
      <c r="Z105" s="1307"/>
      <c r="AC105" s="760"/>
      <c r="AD105" s="760"/>
      <c r="AG105" s="1488"/>
      <c r="AI105" s="1569"/>
    </row>
    <row r="106" spans="1:35">
      <c r="A106" s="378">
        <v>31</v>
      </c>
      <c r="B106" s="378">
        <v>0.61339664798458315</v>
      </c>
      <c r="C106" s="378" t="s">
        <v>1590</v>
      </c>
      <c r="D106" s="766" t="s">
        <v>634</v>
      </c>
      <c r="E106" s="1568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764"/>
      <c r="Q106" s="764"/>
      <c r="R106" s="764"/>
      <c r="S106" s="764"/>
      <c r="T106" s="764"/>
      <c r="U106" s="764"/>
      <c r="V106" s="764"/>
      <c r="W106" s="764"/>
      <c r="X106" s="764"/>
      <c r="Y106" s="1307"/>
      <c r="Z106" s="1307"/>
      <c r="AC106" s="760"/>
      <c r="AD106" s="760"/>
      <c r="AG106" s="1488"/>
      <c r="AI106" s="1569"/>
    </row>
    <row r="107" spans="1:35">
      <c r="A107" s="378">
        <v>32</v>
      </c>
      <c r="B107" s="378">
        <v>0.61339664798458315</v>
      </c>
      <c r="C107" s="378" t="s">
        <v>1590</v>
      </c>
      <c r="D107" s="766" t="s">
        <v>635</v>
      </c>
      <c r="E107" s="1568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764"/>
      <c r="Q107" s="764"/>
      <c r="R107" s="764"/>
      <c r="S107" s="764"/>
      <c r="T107" s="764"/>
      <c r="U107" s="764"/>
      <c r="V107" s="764"/>
      <c r="W107" s="764"/>
      <c r="X107" s="764"/>
      <c r="Y107" s="1307"/>
      <c r="Z107" s="1307"/>
      <c r="AC107" s="760"/>
      <c r="AD107" s="760"/>
      <c r="AG107" s="1488"/>
      <c r="AI107" s="1569"/>
    </row>
    <row r="108" spans="1:35">
      <c r="A108" s="378">
        <v>49</v>
      </c>
      <c r="B108" s="378">
        <v>0.61829712764141098</v>
      </c>
      <c r="C108" s="378" t="s">
        <v>1602</v>
      </c>
      <c r="D108" s="766" t="s">
        <v>674</v>
      </c>
      <c r="E108" s="1568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764"/>
      <c r="Q108" s="764"/>
      <c r="R108" s="764"/>
      <c r="S108" s="764"/>
      <c r="T108" s="764"/>
      <c r="U108" s="764"/>
      <c r="V108" s="764"/>
      <c r="W108" s="764"/>
      <c r="X108" s="764"/>
      <c r="Y108" s="1307"/>
      <c r="Z108" s="1307"/>
      <c r="AC108" s="760"/>
      <c r="AD108" s="760"/>
      <c r="AG108" s="1488"/>
      <c r="AI108" s="1569"/>
    </row>
    <row r="109" spans="1:35">
      <c r="A109" s="378">
        <v>48</v>
      </c>
      <c r="B109" s="378">
        <v>0.62873666732972022</v>
      </c>
      <c r="C109" s="378" t="s">
        <v>1602</v>
      </c>
      <c r="D109" s="766" t="s">
        <v>671</v>
      </c>
      <c r="E109" s="1568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764"/>
      <c r="Q109" s="764"/>
      <c r="R109" s="764"/>
      <c r="S109" s="764"/>
      <c r="T109" s="764"/>
      <c r="U109" s="764"/>
      <c r="V109" s="764"/>
      <c r="W109" s="764"/>
      <c r="X109" s="764"/>
      <c r="Y109" s="1307"/>
      <c r="Z109" s="1307"/>
      <c r="AC109" s="760"/>
      <c r="AD109" s="760"/>
      <c r="AG109" s="1488"/>
      <c r="AI109" s="1569"/>
    </row>
    <row r="110" spans="1:35">
      <c r="A110" s="378">
        <v>46</v>
      </c>
      <c r="B110" s="378">
        <v>0.69140188054741369</v>
      </c>
      <c r="C110" s="378" t="s">
        <v>1600</v>
      </c>
      <c r="D110" s="766" t="s">
        <v>563</v>
      </c>
      <c r="E110" s="1568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764"/>
      <c r="Q110" s="764"/>
      <c r="R110" s="764"/>
      <c r="S110" s="764"/>
      <c r="T110" s="764"/>
      <c r="U110" s="764"/>
      <c r="V110" s="764"/>
      <c r="W110" s="764"/>
      <c r="X110" s="764"/>
      <c r="Y110" s="1307"/>
      <c r="Z110" s="1307"/>
      <c r="AC110" s="760"/>
      <c r="AD110" s="760"/>
      <c r="AG110" s="1488"/>
      <c r="AI110" s="1569"/>
    </row>
    <row r="111" spans="1:35">
      <c r="A111" s="378">
        <v>86</v>
      </c>
      <c r="B111" s="378">
        <v>0.71584693509762676</v>
      </c>
      <c r="C111" s="378" t="s">
        <v>1623</v>
      </c>
      <c r="D111" s="766" t="s">
        <v>737</v>
      </c>
      <c r="E111" s="1568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764"/>
      <c r="Q111" s="764"/>
      <c r="R111" s="764"/>
      <c r="S111" s="764"/>
      <c r="T111" s="764"/>
      <c r="U111" s="764"/>
      <c r="V111" s="764"/>
      <c r="W111" s="764"/>
      <c r="X111" s="764"/>
      <c r="Y111" s="1307"/>
      <c r="Z111" s="1307"/>
      <c r="AC111" s="760"/>
      <c r="AD111" s="760"/>
      <c r="AG111" s="1488"/>
      <c r="AI111" s="1569"/>
    </row>
    <row r="112" spans="1:35">
      <c r="A112" s="378">
        <v>51</v>
      </c>
      <c r="B112" s="378">
        <v>0.73793884354682759</v>
      </c>
      <c r="C112" s="378" t="s">
        <v>1602</v>
      </c>
      <c r="D112" s="766" t="s">
        <v>678</v>
      </c>
      <c r="E112" s="1568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764"/>
      <c r="Q112" s="764"/>
      <c r="R112" s="764"/>
      <c r="S112" s="764"/>
      <c r="T112" s="764"/>
      <c r="U112" s="764"/>
      <c r="V112" s="764"/>
      <c r="W112" s="764"/>
      <c r="X112" s="764"/>
      <c r="Y112" s="1307"/>
      <c r="Z112" s="1307"/>
      <c r="AC112" s="760"/>
      <c r="AD112" s="760"/>
      <c r="AG112" s="1488"/>
      <c r="AI112" s="1569"/>
    </row>
    <row r="113" spans="1:35">
      <c r="A113" s="378">
        <v>47</v>
      </c>
      <c r="B113" s="378">
        <v>0.74895840576427075</v>
      </c>
      <c r="C113" s="378" t="s">
        <v>1601</v>
      </c>
      <c r="D113" s="766" t="s">
        <v>563</v>
      </c>
      <c r="E113" s="1568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764"/>
      <c r="Q113" s="764"/>
      <c r="R113" s="764"/>
      <c r="S113" s="764"/>
      <c r="T113" s="764"/>
      <c r="U113" s="764"/>
      <c r="V113" s="764"/>
      <c r="W113" s="764"/>
      <c r="X113" s="764"/>
      <c r="Y113" s="1307"/>
      <c r="Z113" s="1307"/>
      <c r="AC113" s="760"/>
      <c r="AD113" s="760"/>
      <c r="AG113" s="1488"/>
      <c r="AI113" s="1569"/>
    </row>
    <row r="114" spans="1:35">
      <c r="A114" s="378">
        <v>64</v>
      </c>
      <c r="B114" s="378">
        <v>0.75454032902172896</v>
      </c>
      <c r="C114" s="378" t="s">
        <v>1611</v>
      </c>
      <c r="D114" s="766" t="s">
        <v>698</v>
      </c>
      <c r="E114" s="1568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764"/>
      <c r="Q114" s="764"/>
      <c r="R114" s="764"/>
      <c r="S114" s="764"/>
      <c r="T114" s="764"/>
      <c r="U114" s="764"/>
      <c r="V114" s="764"/>
      <c r="W114" s="764"/>
      <c r="X114" s="764"/>
      <c r="Y114" s="1307"/>
      <c r="Z114" s="1307"/>
      <c r="AC114" s="760"/>
      <c r="AD114" s="760"/>
      <c r="AE114" s="808"/>
      <c r="AG114" s="1488"/>
      <c r="AI114" s="1569"/>
    </row>
    <row r="115" spans="1:35">
      <c r="A115" s="378">
        <v>63</v>
      </c>
      <c r="B115" s="378">
        <v>0.81251941884253065</v>
      </c>
      <c r="C115" s="378" t="s">
        <v>1611</v>
      </c>
      <c r="D115" s="766" t="s">
        <v>696</v>
      </c>
      <c r="E115" s="1568"/>
      <c r="F115" s="330"/>
      <c r="G115" s="330"/>
      <c r="H115" s="330"/>
      <c r="I115" s="330"/>
      <c r="J115" s="330"/>
      <c r="K115" s="330"/>
      <c r="L115" s="330"/>
      <c r="M115" s="330"/>
      <c r="N115" s="330"/>
      <c r="O115" s="330"/>
      <c r="P115" s="764"/>
      <c r="Q115" s="764"/>
      <c r="R115" s="764"/>
      <c r="S115" s="764"/>
      <c r="T115" s="764"/>
      <c r="U115" s="764"/>
      <c r="V115" s="764"/>
      <c r="W115" s="764"/>
      <c r="X115" s="764"/>
      <c r="Y115" s="1307"/>
      <c r="Z115" s="1307"/>
      <c r="AC115" s="760"/>
      <c r="AD115" s="760"/>
      <c r="AG115" s="1488"/>
      <c r="AI115" s="1569"/>
    </row>
    <row r="116" spans="1:35">
      <c r="A116" s="378">
        <v>71</v>
      </c>
      <c r="B116" s="378">
        <v>0.81380221875326608</v>
      </c>
      <c r="C116" s="378" t="s">
        <v>1615</v>
      </c>
      <c r="D116" s="766" t="s">
        <v>719</v>
      </c>
      <c r="E116" s="1568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764"/>
      <c r="Q116" s="764"/>
      <c r="R116" s="764"/>
      <c r="S116" s="764"/>
      <c r="T116" s="764"/>
      <c r="U116" s="764"/>
      <c r="V116" s="764"/>
      <c r="W116" s="764"/>
      <c r="X116" s="764"/>
      <c r="Y116" s="1307"/>
      <c r="Z116" s="1307"/>
      <c r="AC116" s="760"/>
      <c r="AD116" s="760"/>
      <c r="AG116" s="1488"/>
      <c r="AI116" s="1569"/>
    </row>
    <row r="117" spans="1:35">
      <c r="A117" s="378">
        <v>72</v>
      </c>
      <c r="B117" s="378">
        <v>0.81380221875326608</v>
      </c>
      <c r="C117" s="378" t="s">
        <v>1615</v>
      </c>
      <c r="D117" s="766" t="s">
        <v>714</v>
      </c>
      <c r="E117" s="1568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764"/>
      <c r="Q117" s="764"/>
      <c r="R117" s="764"/>
      <c r="S117" s="764"/>
      <c r="T117" s="764"/>
      <c r="U117" s="764"/>
      <c r="V117" s="764"/>
      <c r="W117" s="764"/>
      <c r="X117" s="764"/>
      <c r="Y117" s="1307"/>
      <c r="Z117" s="1307"/>
      <c r="AC117" s="760"/>
      <c r="AD117" s="760"/>
      <c r="AG117" s="1488"/>
      <c r="AI117" s="1569"/>
    </row>
    <row r="118" spans="1:35">
      <c r="A118" s="378">
        <v>73</v>
      </c>
      <c r="B118" s="378">
        <v>0.81380221875326608</v>
      </c>
      <c r="C118" s="378" t="s">
        <v>1615</v>
      </c>
      <c r="D118" s="766" t="s">
        <v>722</v>
      </c>
      <c r="E118" s="688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764"/>
      <c r="Q118" s="764"/>
      <c r="R118" s="764"/>
      <c r="S118" s="764"/>
      <c r="T118" s="764"/>
      <c r="U118" s="764"/>
      <c r="V118" s="764"/>
      <c r="W118" s="764"/>
      <c r="X118" s="764"/>
      <c r="Y118" s="1307"/>
      <c r="Z118" s="1307"/>
      <c r="AC118" s="760"/>
      <c r="AD118" s="760"/>
    </row>
    <row r="119" spans="1:35">
      <c r="A119" s="378">
        <v>74</v>
      </c>
      <c r="B119" s="378">
        <v>0.81380221875326608</v>
      </c>
      <c r="C119" s="378" t="s">
        <v>1615</v>
      </c>
      <c r="D119" s="766" t="s">
        <v>724</v>
      </c>
      <c r="E119" s="688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764"/>
      <c r="Q119" s="764"/>
      <c r="R119" s="764"/>
      <c r="S119" s="764"/>
      <c r="T119" s="764"/>
      <c r="U119" s="764"/>
      <c r="V119" s="764"/>
      <c r="W119" s="764"/>
      <c r="X119" s="764"/>
      <c r="Y119" s="1307"/>
      <c r="Z119" s="1307"/>
      <c r="AC119" s="760"/>
      <c r="AD119" s="760"/>
    </row>
    <row r="120" spans="1:35">
      <c r="A120" s="378">
        <v>85</v>
      </c>
      <c r="B120" s="378">
        <v>0.88531585972477056</v>
      </c>
      <c r="C120" s="378" t="s">
        <v>1623</v>
      </c>
      <c r="D120" s="766" t="s">
        <v>559</v>
      </c>
      <c r="E120" s="688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764"/>
      <c r="Q120" s="764"/>
      <c r="R120" s="764"/>
      <c r="S120" s="764"/>
      <c r="T120" s="764"/>
      <c r="U120" s="764"/>
      <c r="V120" s="764"/>
      <c r="W120" s="764"/>
      <c r="X120" s="764"/>
      <c r="Y120" s="1307"/>
      <c r="Z120" s="1307"/>
      <c r="AC120" s="760"/>
      <c r="AD120" s="760"/>
    </row>
    <row r="121" spans="1:35">
      <c r="A121" s="378">
        <v>70</v>
      </c>
      <c r="B121" s="378">
        <v>0.91863276961829377</v>
      </c>
      <c r="C121" s="378" t="s">
        <v>1614</v>
      </c>
      <c r="D121" s="766" t="s">
        <v>716</v>
      </c>
      <c r="E121" s="688"/>
      <c r="F121" s="330"/>
      <c r="G121" s="330"/>
      <c r="H121" s="330"/>
      <c r="I121" s="330"/>
      <c r="J121" s="330"/>
      <c r="K121" s="330"/>
      <c r="L121" s="330"/>
      <c r="M121" s="330"/>
      <c r="N121" s="330"/>
      <c r="O121" s="330"/>
      <c r="P121" s="764"/>
      <c r="Q121" s="764"/>
      <c r="R121" s="764"/>
      <c r="S121" s="764"/>
      <c r="T121" s="764"/>
      <c r="U121" s="764"/>
      <c r="V121" s="764"/>
      <c r="W121" s="764"/>
      <c r="X121" s="764"/>
      <c r="Y121" s="1307"/>
      <c r="Z121" s="1307"/>
      <c r="AC121" s="760"/>
      <c r="AD121" s="760"/>
    </row>
    <row r="122" spans="1:35">
      <c r="A122" s="378">
        <v>84</v>
      </c>
      <c r="B122" s="378">
        <v>0.94865453735884175</v>
      </c>
      <c r="C122" s="378" t="s">
        <v>1623</v>
      </c>
      <c r="D122" s="766" t="s">
        <v>555</v>
      </c>
      <c r="E122" s="688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764"/>
      <c r="Q122" s="764"/>
      <c r="R122" s="764"/>
      <c r="S122" s="764"/>
      <c r="T122" s="764"/>
      <c r="U122" s="764"/>
      <c r="V122" s="764"/>
      <c r="W122" s="764"/>
      <c r="X122" s="764"/>
      <c r="Y122" s="1307"/>
      <c r="Z122" s="1307"/>
      <c r="AC122" s="760"/>
      <c r="AD122" s="760"/>
    </row>
    <row r="123" spans="1:35">
      <c r="A123" s="378">
        <v>33</v>
      </c>
      <c r="B123" s="378">
        <v>0.95307718188159263</v>
      </c>
      <c r="C123" s="378" t="s">
        <v>1590</v>
      </c>
      <c r="D123" s="766" t="s">
        <v>638</v>
      </c>
      <c r="E123" s="688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764"/>
      <c r="Q123" s="764"/>
      <c r="R123" s="764"/>
      <c r="S123" s="764"/>
      <c r="T123" s="764"/>
      <c r="U123" s="764"/>
      <c r="V123" s="764"/>
      <c r="W123" s="764"/>
      <c r="X123" s="764"/>
      <c r="Y123" s="1307"/>
      <c r="Z123" s="1307"/>
      <c r="AC123" s="760"/>
      <c r="AD123" s="760"/>
    </row>
    <row r="124" spans="1:35">
      <c r="A124" s="378">
        <v>65</v>
      </c>
      <c r="B124" s="378">
        <v>0.96690567506288705</v>
      </c>
      <c r="C124" s="378" t="s">
        <v>1611</v>
      </c>
      <c r="D124" s="766" t="s">
        <v>700</v>
      </c>
      <c r="E124" s="688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764"/>
      <c r="Q124" s="764"/>
      <c r="R124" s="764"/>
      <c r="S124" s="764"/>
      <c r="T124" s="764"/>
      <c r="U124" s="764"/>
      <c r="V124" s="764"/>
      <c r="W124" s="764"/>
      <c r="X124" s="764"/>
      <c r="Y124" s="1307"/>
      <c r="Z124" s="1307"/>
      <c r="AC124" s="760"/>
      <c r="AD124" s="760"/>
    </row>
    <row r="125" spans="1:35">
      <c r="A125" s="378">
        <v>36</v>
      </c>
      <c r="B125" s="378">
        <v>1.1341941644808051</v>
      </c>
      <c r="C125" s="378" t="s">
        <v>1591</v>
      </c>
      <c r="D125" s="766" t="s">
        <v>645</v>
      </c>
      <c r="E125" s="688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764"/>
      <c r="Q125" s="764"/>
      <c r="R125" s="764"/>
      <c r="S125" s="764"/>
      <c r="T125" s="764"/>
      <c r="U125" s="764"/>
      <c r="V125" s="764"/>
      <c r="W125" s="764"/>
      <c r="X125" s="764"/>
      <c r="Y125" s="1307"/>
      <c r="Z125" s="1307"/>
      <c r="AC125" s="760"/>
      <c r="AD125" s="760"/>
    </row>
    <row r="126" spans="1:35">
      <c r="A126" s="378"/>
      <c r="B126" s="378"/>
      <c r="C126" s="378"/>
      <c r="D126" s="766"/>
      <c r="E126" s="688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764"/>
      <c r="Q126" s="764"/>
      <c r="R126" s="764"/>
      <c r="S126" s="764"/>
      <c r="T126" s="764"/>
      <c r="U126" s="764"/>
      <c r="V126" s="764"/>
      <c r="W126" s="764"/>
      <c r="X126" s="764"/>
      <c r="Y126" s="1307"/>
      <c r="Z126" s="1307"/>
      <c r="AC126" s="760"/>
      <c r="AD126" s="760"/>
    </row>
    <row r="127" spans="1:35">
      <c r="A127" s="378"/>
      <c r="B127" s="378"/>
      <c r="C127" s="378"/>
      <c r="D127" s="766"/>
      <c r="E127" s="688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764"/>
      <c r="Q127" s="764"/>
      <c r="R127" s="764"/>
      <c r="S127" s="764"/>
      <c r="T127" s="764"/>
      <c r="U127" s="764"/>
      <c r="V127" s="764"/>
      <c r="W127" s="764"/>
      <c r="X127" s="764"/>
      <c r="Y127" s="1307"/>
      <c r="Z127" s="1307"/>
      <c r="AC127" s="760"/>
      <c r="AD127" s="760"/>
    </row>
    <row r="128" spans="1:35">
      <c r="A128" s="378"/>
      <c r="B128" s="378"/>
      <c r="C128" s="378"/>
      <c r="D128" s="766"/>
      <c r="E128" s="688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764"/>
      <c r="Q128" s="764"/>
      <c r="R128" s="764"/>
      <c r="S128" s="764"/>
      <c r="T128" s="764"/>
      <c r="U128" s="764"/>
      <c r="V128" s="764"/>
      <c r="W128" s="764"/>
      <c r="X128" s="764"/>
      <c r="Y128" s="1307"/>
      <c r="Z128" s="1307"/>
      <c r="AC128" s="760"/>
      <c r="AD128" s="760"/>
    </row>
    <row r="129" spans="1:30">
      <c r="A129" s="350"/>
      <c r="B129" s="350"/>
      <c r="C129" s="350"/>
      <c r="D129" s="765"/>
      <c r="E129" s="688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764"/>
      <c r="Q129" s="764"/>
      <c r="R129" s="764"/>
      <c r="S129" s="764"/>
      <c r="T129" s="764"/>
      <c r="U129" s="764"/>
      <c r="V129" s="764"/>
      <c r="W129" s="764"/>
      <c r="X129" s="764"/>
      <c r="Y129" s="1307"/>
      <c r="Z129" s="1307"/>
      <c r="AC129" s="760"/>
      <c r="AD129" s="760"/>
    </row>
    <row r="130" spans="1:30">
      <c r="A130" s="350"/>
      <c r="B130" s="350"/>
      <c r="C130" s="350"/>
      <c r="D130" s="765"/>
      <c r="E130" s="762"/>
      <c r="F130" s="330"/>
      <c r="G130" s="330"/>
      <c r="H130" s="330"/>
      <c r="I130" s="330"/>
      <c r="J130" s="330"/>
      <c r="K130" s="330"/>
      <c r="L130" s="330"/>
      <c r="M130" s="330"/>
      <c r="N130" s="330"/>
      <c r="O130" s="330"/>
      <c r="P130" s="764"/>
      <c r="Q130" s="764"/>
      <c r="R130" s="764"/>
      <c r="S130" s="764"/>
      <c r="T130" s="764"/>
      <c r="U130" s="764"/>
      <c r="V130" s="764"/>
      <c r="W130" s="764"/>
      <c r="X130" s="764"/>
      <c r="Y130" s="1307"/>
      <c r="Z130" s="1307"/>
      <c r="AC130" s="760"/>
      <c r="AD130" s="760"/>
    </row>
    <row r="131" spans="1:30">
      <c r="A131" s="350"/>
      <c r="B131" s="350"/>
      <c r="C131" s="350"/>
      <c r="D131" s="765"/>
      <c r="E131" s="762"/>
      <c r="F131" s="330"/>
      <c r="G131" s="330"/>
      <c r="H131" s="330"/>
      <c r="I131" s="330"/>
      <c r="J131" s="330"/>
      <c r="K131" s="330"/>
      <c r="L131" s="330"/>
      <c r="M131" s="330"/>
      <c r="N131" s="330"/>
      <c r="O131" s="330"/>
      <c r="P131" s="764"/>
      <c r="Q131" s="764"/>
      <c r="R131" s="764"/>
      <c r="S131" s="764"/>
      <c r="T131" s="764"/>
      <c r="U131" s="764"/>
      <c r="V131" s="764"/>
      <c r="W131" s="764"/>
      <c r="X131" s="764"/>
      <c r="Y131" s="1307"/>
      <c r="Z131" s="1307"/>
      <c r="AC131" s="760"/>
      <c r="AD131" s="760"/>
    </row>
    <row r="132" spans="1:30">
      <c r="A132" s="350"/>
      <c r="B132" s="350"/>
      <c r="C132" s="350"/>
      <c r="D132" s="350"/>
      <c r="E132" s="762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764"/>
      <c r="Q132" s="764"/>
      <c r="R132" s="764"/>
      <c r="S132" s="764"/>
      <c r="T132" s="764"/>
      <c r="U132" s="764"/>
      <c r="V132" s="764"/>
      <c r="W132" s="764"/>
      <c r="X132" s="764"/>
      <c r="Y132" s="1307"/>
      <c r="Z132" s="1307"/>
      <c r="AC132" s="760"/>
      <c r="AD132" s="760"/>
    </row>
    <row r="133" spans="1:30">
      <c r="A133" s="350"/>
      <c r="B133" s="350"/>
      <c r="C133" s="350"/>
      <c r="D133" s="350"/>
      <c r="E133" s="762"/>
      <c r="F133" s="330"/>
      <c r="G133" s="330"/>
      <c r="H133" s="330"/>
      <c r="I133" s="330"/>
      <c r="J133" s="330"/>
      <c r="K133" s="330"/>
      <c r="L133" s="330"/>
      <c r="M133" s="330"/>
      <c r="N133" s="330"/>
      <c r="O133" s="330"/>
      <c r="P133" s="764"/>
      <c r="Q133" s="764"/>
      <c r="R133" s="764"/>
      <c r="S133" s="764"/>
      <c r="T133" s="764"/>
      <c r="U133" s="764"/>
      <c r="V133" s="764"/>
      <c r="W133" s="764"/>
      <c r="X133" s="764"/>
      <c r="Y133" s="1307"/>
      <c r="Z133" s="1307"/>
      <c r="AC133" s="760"/>
      <c r="AD133" s="760"/>
    </row>
    <row r="134" spans="1:30">
      <c r="A134" s="350"/>
      <c r="B134" s="350"/>
      <c r="C134" s="350"/>
      <c r="D134" s="350"/>
      <c r="E134" s="762"/>
      <c r="F134" s="330"/>
      <c r="G134" s="330"/>
      <c r="H134" s="330"/>
      <c r="I134" s="330"/>
      <c r="J134" s="330"/>
      <c r="K134" s="330"/>
      <c r="L134" s="330"/>
      <c r="M134" s="330"/>
      <c r="N134" s="330"/>
      <c r="O134" s="330"/>
      <c r="P134" s="764"/>
      <c r="Q134" s="764"/>
      <c r="R134" s="764"/>
      <c r="S134" s="764"/>
      <c r="T134" s="764"/>
      <c r="U134" s="764"/>
      <c r="V134" s="764"/>
      <c r="W134" s="764"/>
      <c r="X134" s="764"/>
      <c r="Y134" s="1307"/>
      <c r="Z134" s="1307"/>
      <c r="AC134" s="760"/>
      <c r="AD134" s="760"/>
    </row>
    <row r="135" spans="1:30">
      <c r="E135" s="762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764"/>
      <c r="Q135" s="764"/>
      <c r="R135" s="764"/>
      <c r="S135" s="764"/>
      <c r="T135" s="764"/>
      <c r="U135" s="764"/>
      <c r="V135" s="764"/>
      <c r="W135" s="764"/>
      <c r="X135" s="764"/>
      <c r="Y135" s="1307"/>
      <c r="Z135" s="1307"/>
      <c r="AC135" s="760"/>
      <c r="AD135" s="760"/>
    </row>
    <row r="136" spans="1:30">
      <c r="E136" s="762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764"/>
      <c r="Q136" s="764"/>
      <c r="R136" s="764"/>
      <c r="S136" s="764"/>
      <c r="T136" s="764"/>
      <c r="U136" s="764"/>
      <c r="V136" s="764"/>
      <c r="W136" s="764"/>
      <c r="X136" s="764"/>
      <c r="Y136" s="1307"/>
      <c r="Z136" s="1307"/>
      <c r="AC136" s="760"/>
      <c r="AD136" s="760"/>
    </row>
    <row r="137" spans="1:30">
      <c r="E137" s="762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764"/>
      <c r="Q137" s="764"/>
      <c r="R137" s="764"/>
      <c r="S137" s="764"/>
      <c r="T137" s="764"/>
      <c r="U137" s="764"/>
      <c r="V137" s="764"/>
      <c r="W137" s="764"/>
      <c r="X137" s="764"/>
      <c r="Y137" s="1307"/>
      <c r="Z137" s="1307"/>
      <c r="AC137" s="760"/>
      <c r="AD137" s="760"/>
    </row>
    <row r="138" spans="1:30">
      <c r="E138" s="762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764"/>
      <c r="Q138" s="764"/>
      <c r="R138" s="764"/>
      <c r="S138" s="764"/>
      <c r="T138" s="764"/>
      <c r="U138" s="764"/>
      <c r="V138" s="764"/>
      <c r="W138" s="764"/>
      <c r="X138" s="764"/>
      <c r="Y138" s="1307"/>
      <c r="Z138" s="1307"/>
      <c r="AC138" s="760"/>
      <c r="AD138" s="760"/>
    </row>
    <row r="139" spans="1:30">
      <c r="E139" s="762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764"/>
      <c r="Q139" s="764"/>
      <c r="R139" s="764"/>
      <c r="S139" s="764"/>
      <c r="T139" s="764"/>
      <c r="U139" s="764"/>
      <c r="V139" s="764"/>
      <c r="W139" s="764"/>
      <c r="X139" s="764"/>
      <c r="Y139" s="1307"/>
      <c r="Z139" s="1307"/>
      <c r="AC139" s="760"/>
      <c r="AD139" s="760"/>
    </row>
    <row r="140" spans="1:30">
      <c r="E140" s="762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764"/>
      <c r="Q140" s="764"/>
      <c r="R140" s="764"/>
      <c r="S140" s="764"/>
      <c r="T140" s="764"/>
      <c r="U140" s="764"/>
      <c r="V140" s="764"/>
      <c r="W140" s="764"/>
      <c r="X140" s="764"/>
      <c r="Y140" s="1307"/>
      <c r="Z140" s="1307"/>
      <c r="AC140" s="760"/>
      <c r="AD140" s="760"/>
    </row>
    <row r="141" spans="1:30">
      <c r="E141" s="762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764"/>
      <c r="Q141" s="764"/>
      <c r="R141" s="764"/>
      <c r="S141" s="764"/>
      <c r="T141" s="764"/>
      <c r="U141" s="764"/>
      <c r="V141" s="764"/>
      <c r="W141" s="764"/>
      <c r="X141" s="764"/>
      <c r="Y141" s="1307"/>
      <c r="Z141" s="1307"/>
      <c r="AC141" s="760"/>
      <c r="AD141" s="760"/>
    </row>
    <row r="142" spans="1:30">
      <c r="E142" s="762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764"/>
      <c r="Q142" s="764"/>
      <c r="R142" s="764"/>
      <c r="S142" s="764"/>
      <c r="T142" s="764"/>
      <c r="U142" s="764"/>
      <c r="V142" s="764"/>
      <c r="W142" s="764"/>
      <c r="X142" s="764"/>
      <c r="Y142" s="1307"/>
      <c r="Z142" s="1307"/>
      <c r="AC142" s="760"/>
      <c r="AD142" s="760"/>
    </row>
    <row r="143" spans="1:30">
      <c r="A143" s="350"/>
      <c r="B143" s="350"/>
      <c r="C143" s="350"/>
      <c r="D143" s="350"/>
      <c r="E143" s="762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764"/>
      <c r="Q143" s="764"/>
      <c r="R143" s="764"/>
      <c r="S143" s="764"/>
      <c r="T143" s="764"/>
      <c r="U143" s="764"/>
      <c r="V143" s="764"/>
      <c r="W143" s="764"/>
      <c r="X143" s="764"/>
      <c r="Y143" s="1307"/>
      <c r="Z143" s="1307"/>
      <c r="AC143" s="760"/>
      <c r="AD143" s="760"/>
    </row>
    <row r="144" spans="1:30">
      <c r="D144" s="702"/>
      <c r="E144" s="762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764"/>
      <c r="Q144" s="764"/>
      <c r="R144" s="764"/>
      <c r="S144" s="764"/>
      <c r="T144" s="764"/>
      <c r="U144" s="764"/>
      <c r="V144" s="764"/>
      <c r="W144" s="764"/>
      <c r="X144" s="764"/>
      <c r="Y144" s="1307"/>
      <c r="Z144" s="1307"/>
      <c r="AC144" s="760"/>
      <c r="AD144" s="760"/>
    </row>
    <row r="145" spans="1:30">
      <c r="A145" s="350"/>
      <c r="B145" s="350"/>
      <c r="C145" s="350"/>
      <c r="D145" s="350"/>
      <c r="E145" s="762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764"/>
      <c r="Q145" s="764"/>
      <c r="R145" s="764"/>
      <c r="S145" s="764"/>
      <c r="T145" s="764"/>
      <c r="U145" s="764"/>
      <c r="V145" s="764"/>
      <c r="W145" s="764"/>
      <c r="X145" s="764"/>
      <c r="Y145" s="1307"/>
      <c r="Z145" s="1307"/>
      <c r="AC145" s="760"/>
      <c r="AD145" s="760"/>
    </row>
    <row r="146" spans="1:30">
      <c r="A146" s="350"/>
      <c r="B146" s="350"/>
      <c r="C146" s="350"/>
      <c r="D146" s="350"/>
      <c r="E146" s="762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764"/>
      <c r="Q146" s="764"/>
      <c r="R146" s="764"/>
      <c r="S146" s="764"/>
      <c r="T146" s="764"/>
      <c r="U146" s="764"/>
      <c r="V146" s="764"/>
      <c r="W146" s="764"/>
      <c r="X146" s="764"/>
      <c r="Y146" s="1307"/>
      <c r="Z146" s="1307"/>
      <c r="AC146" s="760"/>
      <c r="AD146" s="760"/>
    </row>
    <row r="147" spans="1:30">
      <c r="A147" s="350"/>
      <c r="B147" s="350"/>
      <c r="C147" s="350"/>
      <c r="D147" s="350"/>
      <c r="E147" s="762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764"/>
      <c r="Q147" s="764"/>
      <c r="R147" s="764"/>
      <c r="S147" s="764"/>
      <c r="T147" s="764"/>
      <c r="U147" s="764"/>
      <c r="V147" s="764"/>
      <c r="W147" s="764"/>
      <c r="X147" s="764"/>
      <c r="Y147" s="1307"/>
      <c r="Z147" s="1307"/>
      <c r="AC147" s="760"/>
      <c r="AD147" s="760"/>
    </row>
    <row r="148" spans="1:30">
      <c r="A148" s="350"/>
      <c r="B148" s="350"/>
      <c r="D148" s="702"/>
      <c r="E148" s="762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764"/>
      <c r="Q148" s="764"/>
      <c r="R148" s="764"/>
      <c r="S148" s="764"/>
      <c r="T148" s="764"/>
      <c r="U148" s="764"/>
      <c r="V148" s="764"/>
      <c r="W148" s="764"/>
      <c r="X148" s="764"/>
      <c r="Y148" s="1307"/>
      <c r="Z148" s="1307"/>
      <c r="AC148" s="760"/>
      <c r="AD148" s="760"/>
    </row>
    <row r="149" spans="1:30">
      <c r="A149" s="350"/>
      <c r="B149" s="350"/>
      <c r="E149" s="762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50"/>
      <c r="Q149" s="350"/>
      <c r="R149" s="350"/>
      <c r="S149" s="350"/>
      <c r="T149" s="350"/>
      <c r="U149" s="350"/>
      <c r="V149" s="350"/>
      <c r="W149" s="350"/>
      <c r="X149" s="350"/>
      <c r="Y149" s="350"/>
      <c r="Z149" s="350"/>
      <c r="AC149" s="760"/>
      <c r="AD149" s="760"/>
    </row>
    <row r="150" spans="1:30">
      <c r="A150" s="350"/>
      <c r="B150" s="350"/>
      <c r="E150" s="762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  <c r="Z150" s="330"/>
      <c r="AC150" s="760"/>
      <c r="AD150" s="760"/>
    </row>
    <row r="151" spans="1:30">
      <c r="A151" s="350"/>
      <c r="B151" s="350"/>
      <c r="E151" s="762"/>
      <c r="F151" s="330"/>
      <c r="G151" s="330"/>
      <c r="H151" s="330"/>
      <c r="I151" s="330"/>
      <c r="J151" s="330"/>
      <c r="K151" s="330"/>
      <c r="L151" s="330"/>
      <c r="M151" s="330"/>
      <c r="N151" s="763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  <c r="Z151" s="330"/>
      <c r="AC151" s="760"/>
      <c r="AD151" s="760"/>
    </row>
    <row r="152" spans="1:30">
      <c r="E152" s="762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/>
      <c r="T152" s="330"/>
      <c r="U152" s="330"/>
      <c r="V152" s="330"/>
      <c r="W152" s="330"/>
      <c r="X152" s="330"/>
      <c r="Y152" s="330"/>
      <c r="Z152" s="330"/>
      <c r="AC152" s="760"/>
      <c r="AD152" s="760"/>
    </row>
    <row r="153" spans="1:30">
      <c r="E153" s="762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/>
      <c r="T153" s="330"/>
      <c r="U153" s="330"/>
      <c r="V153" s="330"/>
      <c r="W153" s="330"/>
      <c r="X153" s="330"/>
      <c r="Y153" s="330"/>
      <c r="Z153" s="330"/>
      <c r="AC153" s="760"/>
      <c r="AD153" s="760"/>
    </row>
    <row r="154" spans="1:30">
      <c r="E154" s="762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/>
      <c r="T154" s="330"/>
      <c r="U154" s="330"/>
      <c r="V154" s="330"/>
      <c r="W154" s="330"/>
      <c r="X154" s="330"/>
      <c r="Y154" s="330"/>
      <c r="Z154" s="330"/>
      <c r="AC154" s="760"/>
      <c r="AD154" s="760"/>
    </row>
    <row r="155" spans="1:30">
      <c r="E155" s="761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/>
      <c r="T155" s="330"/>
      <c r="U155" s="330"/>
      <c r="V155" s="330"/>
      <c r="W155" s="330"/>
      <c r="X155" s="330"/>
      <c r="Y155" s="330"/>
      <c r="Z155" s="330"/>
      <c r="AC155" s="760"/>
      <c r="AD155" s="760"/>
    </row>
    <row r="156" spans="1:30">
      <c r="F156" s="330"/>
      <c r="G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/>
      <c r="T156" s="330"/>
      <c r="U156" s="330"/>
      <c r="V156" s="330"/>
      <c r="W156" s="330"/>
      <c r="X156" s="330"/>
      <c r="Y156" s="330"/>
      <c r="Z156" s="330"/>
      <c r="AC156" s="760"/>
      <c r="AD156" s="760"/>
    </row>
    <row r="157" spans="1:30"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/>
      <c r="T157" s="330"/>
      <c r="U157" s="330"/>
      <c r="V157" s="330"/>
      <c r="W157" s="330"/>
      <c r="X157" s="330"/>
      <c r="Y157" s="330"/>
      <c r="Z157" s="330"/>
      <c r="AC157" s="760"/>
      <c r="AD157" s="760"/>
    </row>
    <row r="158" spans="1:30"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  <c r="Z158" s="330"/>
      <c r="AC158" s="760"/>
      <c r="AD158" s="760"/>
    </row>
    <row r="159" spans="1:30"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/>
      <c r="T159" s="330"/>
      <c r="U159" s="330"/>
      <c r="V159" s="330"/>
      <c r="W159" s="330"/>
      <c r="X159" s="330"/>
      <c r="Y159" s="330"/>
      <c r="Z159" s="330"/>
      <c r="AC159" s="760"/>
      <c r="AD159" s="760"/>
    </row>
    <row r="160" spans="1:30">
      <c r="A160" s="350"/>
      <c r="B160" s="35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  <c r="P160" s="330"/>
      <c r="Q160" s="330"/>
      <c r="R160" s="330"/>
      <c r="S160" s="330"/>
      <c r="T160" s="330"/>
      <c r="U160" s="330"/>
      <c r="V160" s="330"/>
      <c r="W160" s="330"/>
      <c r="X160" s="330"/>
      <c r="Y160" s="330"/>
      <c r="Z160" s="330"/>
      <c r="AC160" s="760"/>
      <c r="AD160" s="760"/>
    </row>
    <row r="161" spans="1:30">
      <c r="A161" s="350"/>
      <c r="B161" s="350"/>
      <c r="F161" s="330"/>
      <c r="G161" s="330"/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0"/>
      <c r="T161" s="330"/>
      <c r="U161" s="330"/>
      <c r="V161" s="330"/>
      <c r="W161" s="330"/>
      <c r="X161" s="330"/>
      <c r="Y161" s="330"/>
      <c r="Z161" s="330"/>
      <c r="AC161" s="760"/>
      <c r="AD161" s="760"/>
    </row>
    <row r="162" spans="1:30">
      <c r="A162" s="350"/>
      <c r="B162" s="35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  <c r="Z162" s="330"/>
      <c r="AC162" s="760"/>
      <c r="AD162" s="760"/>
    </row>
    <row r="163" spans="1:30">
      <c r="A163" s="350"/>
      <c r="B163" s="350"/>
      <c r="F163" s="330"/>
      <c r="G163" s="330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/>
      <c r="T163" s="330"/>
      <c r="U163" s="330"/>
      <c r="V163" s="330"/>
      <c r="W163" s="330"/>
      <c r="X163" s="330"/>
      <c r="Y163" s="330"/>
      <c r="Z163" s="330"/>
      <c r="AC163" s="760"/>
      <c r="AD163" s="760"/>
    </row>
    <row r="164" spans="1:30">
      <c r="A164" s="350"/>
      <c r="B164" s="350"/>
      <c r="F164" s="330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  <c r="T164" s="330"/>
      <c r="U164" s="330"/>
      <c r="V164" s="330"/>
      <c r="W164" s="330"/>
      <c r="X164" s="330"/>
      <c r="Y164" s="330"/>
      <c r="Z164" s="330"/>
      <c r="AC164" s="760"/>
      <c r="AD164" s="760"/>
    </row>
    <row r="165" spans="1:30">
      <c r="A165" s="350"/>
      <c r="B165" s="350"/>
      <c r="AC165" s="760"/>
      <c r="AD165" s="760"/>
    </row>
    <row r="166" spans="1:30">
      <c r="A166" s="350"/>
      <c r="B166" s="350"/>
      <c r="AC166" s="760"/>
      <c r="AD166" s="760"/>
    </row>
    <row r="167" spans="1:30">
      <c r="A167" s="350"/>
      <c r="B167" s="350"/>
      <c r="AC167" s="760"/>
      <c r="AD167" s="760"/>
    </row>
    <row r="168" spans="1:30">
      <c r="A168" s="350"/>
      <c r="B168" s="350"/>
      <c r="AC168" s="760"/>
      <c r="AD168" s="760"/>
    </row>
    <row r="169" spans="1:30">
      <c r="A169" s="350"/>
      <c r="B169" s="350"/>
      <c r="AC169" s="760"/>
      <c r="AD169" s="760"/>
    </row>
    <row r="170" spans="1:30">
      <c r="A170" s="350"/>
      <c r="B170" s="350"/>
      <c r="AC170" s="760"/>
      <c r="AD170" s="760"/>
    </row>
    <row r="171" spans="1:30">
      <c r="A171" s="350"/>
      <c r="B171" s="350"/>
      <c r="AC171" s="760"/>
      <c r="AD171" s="760"/>
    </row>
    <row r="172" spans="1:30">
      <c r="A172" s="350"/>
      <c r="B172" s="350"/>
      <c r="AC172" s="760"/>
      <c r="AD172" s="760"/>
    </row>
    <row r="173" spans="1:30">
      <c r="A173" s="350"/>
      <c r="B173" s="350"/>
      <c r="AC173" s="760"/>
      <c r="AD173" s="760"/>
    </row>
    <row r="174" spans="1:30">
      <c r="A174" s="350"/>
      <c r="B174" s="350"/>
      <c r="AC174" s="760"/>
      <c r="AD174" s="760"/>
    </row>
    <row r="175" spans="1:30">
      <c r="A175" s="350"/>
      <c r="B175" s="350"/>
      <c r="AC175" s="760"/>
      <c r="AD175" s="760"/>
    </row>
    <row r="176" spans="1:30">
      <c r="A176" s="350"/>
      <c r="B176" s="350"/>
      <c r="AC176" s="760"/>
      <c r="AD176" s="760"/>
    </row>
    <row r="177" spans="1:30">
      <c r="A177" s="350"/>
      <c r="B177" s="350"/>
      <c r="AC177" s="760"/>
      <c r="AD177" s="760"/>
    </row>
    <row r="178" spans="1:30">
      <c r="A178" s="350"/>
      <c r="B178" s="350"/>
      <c r="AC178" s="760"/>
      <c r="AD178" s="760"/>
    </row>
    <row r="179" spans="1:30">
      <c r="A179" s="350"/>
      <c r="B179" s="350"/>
      <c r="AC179" s="760"/>
      <c r="AD179" s="760"/>
    </row>
    <row r="180" spans="1:30">
      <c r="A180" s="350"/>
      <c r="B180" s="350"/>
      <c r="AC180" s="760"/>
      <c r="AD180" s="760"/>
    </row>
    <row r="181" spans="1:30">
      <c r="A181" s="350"/>
      <c r="B181" s="350"/>
      <c r="AC181" s="760"/>
      <c r="AD181" s="760"/>
    </row>
    <row r="182" spans="1:30">
      <c r="A182" s="350"/>
      <c r="B182" s="350"/>
      <c r="AC182" s="760"/>
      <c r="AD182" s="760"/>
    </row>
    <row r="183" spans="1:30">
      <c r="A183" s="350"/>
      <c r="B183" s="350"/>
      <c r="AC183" s="760"/>
      <c r="AD183" s="760"/>
    </row>
    <row r="184" spans="1:30">
      <c r="A184" s="350"/>
      <c r="B184" s="350"/>
      <c r="AC184" s="760"/>
      <c r="AD184" s="760"/>
    </row>
    <row r="185" spans="1:30">
      <c r="A185" s="350"/>
      <c r="B185" s="350"/>
      <c r="AC185" s="760"/>
      <c r="AD185" s="760"/>
    </row>
    <row r="186" spans="1:30">
      <c r="A186" s="350"/>
      <c r="B186" s="350"/>
      <c r="AC186" s="760"/>
      <c r="AD186" s="760"/>
    </row>
    <row r="187" spans="1:30">
      <c r="A187" s="350"/>
      <c r="B187" s="350"/>
      <c r="AC187" s="760"/>
      <c r="AD187" s="760"/>
    </row>
    <row r="188" spans="1:30">
      <c r="A188" s="350"/>
      <c r="B188" s="350"/>
      <c r="AC188" s="760"/>
      <c r="AD188" s="760"/>
    </row>
    <row r="189" spans="1:30">
      <c r="A189" s="350"/>
      <c r="B189" s="350"/>
      <c r="AC189" s="760"/>
      <c r="AD189" s="760"/>
    </row>
    <row r="190" spans="1:30">
      <c r="A190" s="350"/>
      <c r="B190" s="350"/>
      <c r="AC190" s="760"/>
      <c r="AD190" s="760"/>
    </row>
    <row r="191" spans="1:30">
      <c r="A191" s="350"/>
      <c r="B191" s="350"/>
      <c r="AC191" s="760"/>
      <c r="AD191" s="760"/>
    </row>
    <row r="192" spans="1:30">
      <c r="A192" s="350"/>
      <c r="B192" s="350"/>
      <c r="AC192" s="760"/>
      <c r="AD192" s="760"/>
    </row>
    <row r="193" spans="1:30">
      <c r="A193" s="350"/>
      <c r="B193" s="350"/>
      <c r="AC193" s="760"/>
      <c r="AD193" s="760"/>
    </row>
    <row r="194" spans="1:30">
      <c r="A194" s="350"/>
      <c r="B194" s="350"/>
      <c r="AC194" s="760"/>
      <c r="AD194" s="760"/>
    </row>
    <row r="195" spans="1:30">
      <c r="A195" s="350"/>
      <c r="B195" s="350"/>
      <c r="AC195" s="760"/>
      <c r="AD195" s="760"/>
    </row>
    <row r="196" spans="1:30">
      <c r="A196" s="350"/>
      <c r="B196" s="350"/>
      <c r="AC196" s="760"/>
      <c r="AD196" s="760"/>
    </row>
    <row r="197" spans="1:30">
      <c r="A197" s="350"/>
      <c r="B197" s="350"/>
      <c r="AC197" s="760"/>
      <c r="AD197" s="760"/>
    </row>
    <row r="198" spans="1:30">
      <c r="A198" s="350"/>
      <c r="B198" s="350"/>
      <c r="AC198" s="760"/>
      <c r="AD198" s="760"/>
    </row>
    <row r="199" spans="1:30">
      <c r="A199" s="350"/>
      <c r="B199" s="350"/>
      <c r="AC199" s="760"/>
      <c r="AD199" s="760"/>
    </row>
    <row r="200" spans="1:30">
      <c r="A200" s="350"/>
      <c r="B200" s="350"/>
      <c r="AC200" s="760"/>
      <c r="AD200" s="760"/>
    </row>
    <row r="201" spans="1:30">
      <c r="A201" s="350"/>
      <c r="B201" s="350"/>
      <c r="AC201" s="760"/>
      <c r="AD201" s="760"/>
    </row>
    <row r="202" spans="1:30">
      <c r="A202" s="350"/>
      <c r="B202" s="350"/>
      <c r="AC202" s="760"/>
      <c r="AD202" s="760"/>
    </row>
    <row r="203" spans="1:30">
      <c r="A203" s="350"/>
      <c r="B203" s="350"/>
      <c r="AC203" s="760"/>
      <c r="AD203" s="760"/>
    </row>
    <row r="204" spans="1:30">
      <c r="A204" s="350"/>
      <c r="B204" s="350"/>
      <c r="AC204" s="760"/>
      <c r="AD204" s="760"/>
    </row>
    <row r="205" spans="1:30">
      <c r="A205" s="350"/>
      <c r="B205" s="350"/>
      <c r="AC205" s="760"/>
      <c r="AD205" s="760"/>
    </row>
    <row r="206" spans="1:30">
      <c r="A206" s="350"/>
      <c r="B206" s="350"/>
      <c r="AC206" s="760"/>
      <c r="AD206" s="760"/>
    </row>
    <row r="207" spans="1:30">
      <c r="A207" s="350"/>
      <c r="B207" s="350"/>
      <c r="AC207" s="760"/>
      <c r="AD207" s="760"/>
    </row>
    <row r="208" spans="1:30">
      <c r="A208" s="350"/>
      <c r="B208" s="350"/>
      <c r="AC208" s="760"/>
      <c r="AD208" s="760"/>
    </row>
    <row r="209" spans="1:30">
      <c r="A209" s="350"/>
      <c r="B209" s="350"/>
      <c r="AC209" s="760"/>
      <c r="AD209" s="760"/>
    </row>
    <row r="210" spans="1:30">
      <c r="A210" s="350"/>
      <c r="B210" s="350"/>
      <c r="AC210" s="760"/>
      <c r="AD210" s="760"/>
    </row>
    <row r="211" spans="1:30">
      <c r="A211" s="350"/>
      <c r="B211" s="350"/>
      <c r="AC211" s="760"/>
      <c r="AD211" s="760"/>
    </row>
    <row r="212" spans="1:30">
      <c r="A212" s="350"/>
      <c r="B212" s="350"/>
      <c r="AC212" s="760"/>
      <c r="AD212" s="760"/>
    </row>
    <row r="213" spans="1:30">
      <c r="A213" s="350"/>
      <c r="B213" s="350"/>
      <c r="AC213" s="760"/>
      <c r="AD213" s="760"/>
    </row>
    <row r="214" spans="1:30">
      <c r="A214" s="350"/>
      <c r="B214" s="350"/>
      <c r="AC214" s="760"/>
      <c r="AD214" s="760"/>
    </row>
    <row r="215" spans="1:30">
      <c r="A215" s="350"/>
      <c r="B215" s="350"/>
      <c r="AC215" s="760"/>
      <c r="AD215" s="760"/>
    </row>
    <row r="216" spans="1:30">
      <c r="A216" s="350"/>
      <c r="B216" s="350"/>
      <c r="AC216" s="760"/>
      <c r="AD216" s="760"/>
    </row>
    <row r="217" spans="1:30">
      <c r="A217" s="350"/>
      <c r="B217" s="350"/>
      <c r="AC217" s="760"/>
      <c r="AD217" s="760"/>
    </row>
    <row r="218" spans="1:30">
      <c r="A218" s="350"/>
      <c r="B218" s="350"/>
      <c r="AC218" s="760"/>
      <c r="AD218" s="760"/>
    </row>
    <row r="219" spans="1:30">
      <c r="A219" s="350"/>
      <c r="B219" s="350"/>
      <c r="AC219" s="760"/>
      <c r="AD219" s="760"/>
    </row>
    <row r="220" spans="1:30">
      <c r="A220" s="350"/>
      <c r="B220" s="350"/>
      <c r="AC220" s="760"/>
      <c r="AD220" s="760"/>
    </row>
    <row r="221" spans="1:30">
      <c r="A221" s="350"/>
      <c r="B221" s="350"/>
      <c r="AC221" s="760"/>
      <c r="AD221" s="760"/>
    </row>
    <row r="222" spans="1:30">
      <c r="A222" s="350"/>
      <c r="B222" s="350"/>
      <c r="AC222" s="760"/>
      <c r="AD222" s="760"/>
    </row>
    <row r="223" spans="1:30">
      <c r="A223" s="350"/>
      <c r="B223" s="350"/>
      <c r="AC223" s="760"/>
      <c r="AD223" s="760"/>
    </row>
    <row r="224" spans="1:30">
      <c r="A224" s="350"/>
      <c r="B224" s="350"/>
      <c r="AC224" s="760"/>
      <c r="AD224" s="760"/>
    </row>
    <row r="225" spans="1:30">
      <c r="A225" s="350"/>
      <c r="B225" s="350"/>
      <c r="AC225" s="760"/>
      <c r="AD225" s="760"/>
    </row>
    <row r="226" spans="1:30">
      <c r="A226" s="350"/>
      <c r="B226" s="350"/>
      <c r="AC226" s="760"/>
      <c r="AD226" s="760"/>
    </row>
    <row r="227" spans="1:30">
      <c r="A227" s="350"/>
      <c r="B227" s="350"/>
      <c r="AC227" s="760"/>
      <c r="AD227" s="760"/>
    </row>
    <row r="228" spans="1:30">
      <c r="A228" s="350"/>
      <c r="B228" s="350"/>
      <c r="AC228" s="760"/>
      <c r="AD228" s="760"/>
    </row>
    <row r="229" spans="1:30">
      <c r="A229" s="350"/>
      <c r="B229" s="350"/>
      <c r="AC229" s="760"/>
      <c r="AD229" s="760"/>
    </row>
    <row r="230" spans="1:30">
      <c r="A230" s="350"/>
      <c r="B230" s="350"/>
      <c r="AC230" s="760"/>
      <c r="AD230" s="760"/>
    </row>
    <row r="231" spans="1:30">
      <c r="A231" s="350"/>
      <c r="B231" s="350"/>
      <c r="AC231" s="760"/>
      <c r="AD231" s="760"/>
    </row>
    <row r="232" spans="1:30">
      <c r="A232" s="350"/>
      <c r="B232" s="350"/>
      <c r="AC232" s="760"/>
      <c r="AD232" s="760"/>
    </row>
    <row r="233" spans="1:30">
      <c r="A233" s="350"/>
      <c r="B233" s="350"/>
      <c r="AC233" s="760"/>
      <c r="AD233" s="760"/>
    </row>
    <row r="234" spans="1:30">
      <c r="A234" s="350"/>
      <c r="B234" s="350"/>
      <c r="AC234" s="760"/>
      <c r="AD234" s="760"/>
    </row>
    <row r="235" spans="1:30">
      <c r="A235" s="350"/>
      <c r="B235" s="350"/>
      <c r="AC235" s="760"/>
      <c r="AD235" s="760"/>
    </row>
    <row r="236" spans="1:30">
      <c r="A236" s="350"/>
      <c r="B236" s="350"/>
      <c r="AC236" s="760"/>
      <c r="AD236" s="760"/>
    </row>
    <row r="237" spans="1:30">
      <c r="A237" s="350"/>
      <c r="B237" s="350"/>
      <c r="AC237" s="760"/>
      <c r="AD237" s="760"/>
    </row>
    <row r="238" spans="1:30">
      <c r="A238" s="350"/>
      <c r="B238" s="350"/>
      <c r="AC238" s="760"/>
      <c r="AD238" s="760"/>
    </row>
    <row r="239" spans="1:30">
      <c r="A239" s="350"/>
      <c r="B239" s="350"/>
      <c r="AC239" s="760"/>
      <c r="AD239" s="760"/>
    </row>
    <row r="240" spans="1:30">
      <c r="A240" s="350"/>
      <c r="B240" s="350"/>
      <c r="AC240" s="760"/>
      <c r="AD240" s="760"/>
    </row>
    <row r="241" spans="1:30">
      <c r="A241" s="350"/>
      <c r="B241" s="350"/>
      <c r="AC241" s="760"/>
      <c r="AD241" s="760"/>
    </row>
    <row r="242" spans="1:30">
      <c r="A242" s="350"/>
      <c r="B242" s="350"/>
      <c r="AC242" s="760"/>
      <c r="AD242" s="760"/>
    </row>
    <row r="243" spans="1:30">
      <c r="A243" s="350"/>
      <c r="B243" s="350"/>
      <c r="AC243" s="760"/>
      <c r="AD243" s="760"/>
    </row>
    <row r="244" spans="1:30">
      <c r="A244" s="350"/>
      <c r="B244" s="350"/>
      <c r="AC244" s="760"/>
      <c r="AD244" s="760"/>
    </row>
    <row r="245" spans="1:30">
      <c r="A245" s="350"/>
      <c r="B245" s="350"/>
      <c r="AC245" s="760"/>
      <c r="AD245" s="760"/>
    </row>
    <row r="246" spans="1:30">
      <c r="A246" s="350"/>
      <c r="B246" s="350"/>
      <c r="AC246" s="760"/>
      <c r="AD246" s="760"/>
    </row>
    <row r="247" spans="1:30">
      <c r="A247" s="350"/>
      <c r="B247" s="350"/>
      <c r="AC247" s="760"/>
      <c r="AD247" s="760"/>
    </row>
    <row r="248" spans="1:30">
      <c r="A248" s="350"/>
      <c r="B248" s="350"/>
      <c r="AC248" s="760"/>
      <c r="AD248" s="760"/>
    </row>
    <row r="249" spans="1:30">
      <c r="A249" s="350"/>
      <c r="B249" s="350"/>
      <c r="AC249" s="760"/>
      <c r="AD249" s="760"/>
    </row>
    <row r="250" spans="1:30">
      <c r="A250" s="350"/>
      <c r="B250" s="350"/>
      <c r="AC250" s="760"/>
      <c r="AD250" s="760"/>
    </row>
    <row r="251" spans="1:30">
      <c r="A251" s="350"/>
      <c r="B251" s="350"/>
      <c r="AC251" s="760"/>
      <c r="AD251" s="760"/>
    </row>
    <row r="252" spans="1:30">
      <c r="A252" s="350"/>
      <c r="B252" s="350"/>
      <c r="AC252" s="760"/>
      <c r="AD252" s="760"/>
    </row>
    <row r="253" spans="1:30">
      <c r="A253" s="350"/>
      <c r="B253" s="350"/>
      <c r="AC253" s="760"/>
      <c r="AD253" s="760"/>
    </row>
    <row r="254" spans="1:30">
      <c r="A254" s="350"/>
      <c r="B254" s="350"/>
      <c r="AC254" s="760"/>
      <c r="AD254" s="760"/>
    </row>
    <row r="255" spans="1:30">
      <c r="A255" s="350"/>
      <c r="B255" s="350"/>
      <c r="AC255" s="760"/>
      <c r="AD255" s="760"/>
    </row>
    <row r="256" spans="1:30">
      <c r="A256" s="350"/>
      <c r="B256" s="350"/>
      <c r="AC256" s="760"/>
      <c r="AD256" s="760"/>
    </row>
    <row r="257" spans="1:30">
      <c r="A257" s="350"/>
      <c r="B257" s="350"/>
      <c r="AC257" s="760"/>
      <c r="AD257" s="760"/>
    </row>
    <row r="258" spans="1:30">
      <c r="A258" s="350"/>
      <c r="B258" s="350"/>
      <c r="AC258" s="760"/>
      <c r="AD258" s="760"/>
    </row>
    <row r="259" spans="1:30">
      <c r="A259" s="350"/>
      <c r="B259" s="350"/>
      <c r="AC259" s="760"/>
      <c r="AD259" s="760"/>
    </row>
    <row r="260" spans="1:30">
      <c r="A260" s="350"/>
      <c r="B260" s="350"/>
      <c r="AC260" s="760"/>
      <c r="AD260" s="760"/>
    </row>
    <row r="261" spans="1:30">
      <c r="A261" s="350"/>
      <c r="B261" s="350"/>
      <c r="AC261" s="760"/>
      <c r="AD261" s="760"/>
    </row>
    <row r="262" spans="1:30">
      <c r="A262" s="350"/>
      <c r="B262" s="350"/>
      <c r="AC262" s="760"/>
      <c r="AD262" s="760"/>
    </row>
    <row r="263" spans="1:30">
      <c r="A263" s="350"/>
      <c r="B263" s="350"/>
      <c r="AC263" s="760"/>
      <c r="AD263" s="760"/>
    </row>
    <row r="264" spans="1:30">
      <c r="A264" s="350"/>
      <c r="B264" s="350"/>
      <c r="AC264" s="760"/>
      <c r="AD264" s="760"/>
    </row>
    <row r="265" spans="1:30">
      <c r="A265" s="350"/>
      <c r="B265" s="350"/>
      <c r="AC265" s="760"/>
      <c r="AD265" s="760"/>
    </row>
    <row r="266" spans="1:30">
      <c r="A266" s="350"/>
      <c r="B266" s="350"/>
      <c r="AC266" s="760"/>
      <c r="AD266" s="760"/>
    </row>
    <row r="267" spans="1:30">
      <c r="A267" s="350"/>
      <c r="B267" s="350"/>
      <c r="AC267" s="760"/>
      <c r="AD267" s="760"/>
    </row>
    <row r="268" spans="1:30">
      <c r="A268" s="350"/>
      <c r="B268" s="350"/>
      <c r="AC268" s="760"/>
      <c r="AD268" s="760"/>
    </row>
    <row r="269" spans="1:30">
      <c r="A269" s="350"/>
      <c r="B269" s="350"/>
      <c r="AC269" s="760"/>
      <c r="AD269" s="760"/>
    </row>
    <row r="270" spans="1:30">
      <c r="A270" s="350"/>
      <c r="B270" s="350"/>
      <c r="AC270" s="760"/>
      <c r="AD270" s="760"/>
    </row>
    <row r="271" spans="1:30">
      <c r="A271" s="350"/>
      <c r="B271" s="350"/>
      <c r="AC271" s="760"/>
      <c r="AD271" s="760"/>
    </row>
    <row r="272" spans="1:30">
      <c r="A272" s="350"/>
      <c r="B272" s="350"/>
      <c r="AC272" s="760"/>
      <c r="AD272" s="760"/>
    </row>
    <row r="273" spans="1:30">
      <c r="A273" s="350"/>
      <c r="B273" s="350"/>
      <c r="AC273" s="760"/>
      <c r="AD273" s="760"/>
    </row>
    <row r="274" spans="1:30">
      <c r="A274" s="350"/>
      <c r="B274" s="350"/>
      <c r="AC274" s="760"/>
      <c r="AD274" s="760"/>
    </row>
    <row r="275" spans="1:30">
      <c r="A275" s="350"/>
      <c r="B275" s="350"/>
      <c r="AC275" s="760"/>
      <c r="AD275" s="760"/>
    </row>
    <row r="276" spans="1:30">
      <c r="A276" s="350"/>
      <c r="B276" s="350"/>
      <c r="AC276" s="760"/>
      <c r="AD276" s="760"/>
    </row>
    <row r="277" spans="1:30">
      <c r="A277" s="350"/>
      <c r="B277" s="350"/>
      <c r="AC277" s="760"/>
      <c r="AD277" s="760"/>
    </row>
    <row r="278" spans="1:30">
      <c r="A278" s="350"/>
      <c r="B278" s="350"/>
      <c r="AC278" s="760"/>
      <c r="AD278" s="760"/>
    </row>
    <row r="279" spans="1:30">
      <c r="A279" s="350"/>
      <c r="B279" s="350"/>
      <c r="AC279" s="760"/>
      <c r="AD279" s="760"/>
    </row>
    <row r="280" spans="1:30">
      <c r="A280" s="350"/>
      <c r="B280" s="350"/>
      <c r="AC280" s="760"/>
      <c r="AD280" s="760"/>
    </row>
    <row r="281" spans="1:30">
      <c r="A281" s="350"/>
      <c r="B281" s="350"/>
      <c r="AC281" s="760"/>
      <c r="AD281" s="760"/>
    </row>
    <row r="282" spans="1:30">
      <c r="A282" s="350"/>
      <c r="B282" s="350"/>
      <c r="AC282" s="760"/>
      <c r="AD282" s="760"/>
    </row>
    <row r="283" spans="1:30">
      <c r="A283" s="350"/>
      <c r="B283" s="350"/>
      <c r="AC283" s="760"/>
      <c r="AD283" s="760"/>
    </row>
    <row r="284" spans="1:30">
      <c r="A284" s="350"/>
      <c r="B284" s="350"/>
      <c r="AC284" s="760"/>
      <c r="AD284" s="760"/>
    </row>
    <row r="285" spans="1:30">
      <c r="A285" s="350"/>
      <c r="B285" s="350"/>
      <c r="AC285" s="760"/>
      <c r="AD285" s="760"/>
    </row>
    <row r="286" spans="1:30">
      <c r="A286" s="350"/>
      <c r="B286" s="350"/>
      <c r="AC286" s="760"/>
      <c r="AD286" s="760"/>
    </row>
    <row r="287" spans="1:30">
      <c r="A287" s="350"/>
      <c r="B287" s="350"/>
      <c r="AC287" s="760"/>
      <c r="AD287" s="760"/>
    </row>
    <row r="288" spans="1:30">
      <c r="A288" s="350"/>
      <c r="B288" s="350"/>
      <c r="AC288" s="760"/>
      <c r="AD288" s="760"/>
    </row>
    <row r="289" spans="1:30">
      <c r="A289" s="350"/>
      <c r="B289" s="350"/>
      <c r="AC289" s="760"/>
      <c r="AD289" s="760"/>
    </row>
    <row r="290" spans="1:30">
      <c r="A290" s="350"/>
      <c r="B290" s="350"/>
      <c r="AC290" s="760"/>
      <c r="AD290" s="760"/>
    </row>
    <row r="291" spans="1:30">
      <c r="A291" s="350"/>
      <c r="B291" s="350"/>
      <c r="AC291" s="760"/>
      <c r="AD291" s="760"/>
    </row>
    <row r="292" spans="1:30">
      <c r="AC292" s="760"/>
      <c r="AD292" s="760"/>
    </row>
    <row r="293" spans="1:30">
      <c r="AC293" s="760"/>
      <c r="AD293" s="760"/>
    </row>
    <row r="294" spans="1:30">
      <c r="AC294" s="760"/>
      <c r="AD294" s="760"/>
    </row>
    <row r="295" spans="1:30">
      <c r="AC295" s="760"/>
      <c r="AD295" s="760"/>
    </row>
    <row r="296" spans="1:30">
      <c r="AC296" s="760"/>
      <c r="AD296" s="760"/>
    </row>
    <row r="297" spans="1:30">
      <c r="AC297" s="760"/>
      <c r="AD297" s="760"/>
    </row>
    <row r="298" spans="1:30">
      <c r="AC298" s="760"/>
      <c r="AD298" s="760"/>
    </row>
    <row r="299" spans="1:30">
      <c r="AC299" s="760"/>
      <c r="AD299" s="760"/>
    </row>
  </sheetData>
  <sortState ref="A10:D125">
    <sortCondition ref="B10:B125"/>
  </sortState>
  <mergeCells count="4">
    <mergeCell ref="F2:Z2"/>
    <mergeCell ref="A3:D3"/>
    <mergeCell ref="F3:Z3"/>
    <mergeCell ref="A6:D6"/>
  </mergeCells>
  <pageMargins left="0.6692913385826772" right="7.874015748031496E-2" top="7.874015748031496E-2" bottom="7.874015748031496E-2" header="0" footer="0"/>
  <pageSetup paperSize="9"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topLeftCell="G1" zoomScale="78" zoomScaleNormal="75" zoomScaleSheetLayoutView="78" workbookViewId="0">
      <selection activeCell="Q13" sqref="Q13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17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681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05" customWidth="1"/>
    <col min="26" max="26" width="11.140625" style="1305" customWidth="1"/>
    <col min="27" max="27" width="7.5703125" style="1489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5">
      <c r="A1" s="350"/>
      <c r="B1" s="350"/>
      <c r="C1" s="350"/>
      <c r="D1" s="765"/>
    </row>
    <row r="2" spans="1:35" ht="15">
      <c r="A2" s="350"/>
      <c r="B2" s="350"/>
      <c r="C2" s="350"/>
      <c r="D2" s="765"/>
      <c r="F2" s="2407"/>
      <c r="G2" s="2407"/>
      <c r="H2" s="2407"/>
      <c r="I2" s="2407"/>
      <c r="J2" s="2407"/>
      <c r="K2" s="2407"/>
      <c r="L2" s="2407"/>
      <c r="M2" s="2407"/>
      <c r="N2" s="2407"/>
      <c r="O2" s="2407"/>
      <c r="P2" s="2407"/>
      <c r="Q2" s="2407"/>
      <c r="R2" s="2407"/>
      <c r="S2" s="2407"/>
      <c r="T2" s="2407"/>
      <c r="U2" s="2407"/>
      <c r="V2" s="2407"/>
      <c r="W2" s="2407"/>
      <c r="X2" s="2407"/>
      <c r="Y2" s="2407"/>
      <c r="Z2" s="2407"/>
    </row>
    <row r="3" spans="1:35" ht="15">
      <c r="A3" s="2408" t="s">
        <v>845</v>
      </c>
      <c r="B3" s="2409"/>
      <c r="C3" s="2409"/>
      <c r="D3" s="2410"/>
      <c r="F3" s="2411"/>
      <c r="G3" s="2411"/>
      <c r="H3" s="2411"/>
      <c r="I3" s="2411"/>
      <c r="J3" s="2411"/>
      <c r="K3" s="2411"/>
      <c r="L3" s="2411"/>
      <c r="M3" s="2411"/>
      <c r="N3" s="2411"/>
      <c r="O3" s="2411"/>
      <c r="P3" s="2411"/>
      <c r="Q3" s="2411"/>
      <c r="R3" s="2411"/>
      <c r="S3" s="2411"/>
      <c r="T3" s="2411"/>
      <c r="U3" s="2411"/>
      <c r="V3" s="2411"/>
      <c r="W3" s="2411"/>
      <c r="X3" s="2411"/>
      <c r="Y3" s="2411"/>
      <c r="Z3" s="2411"/>
    </row>
    <row r="4" spans="1:35" ht="15">
      <c r="A4" s="830"/>
      <c r="B4" s="829"/>
      <c r="C4" s="829"/>
      <c r="D4" s="828"/>
      <c r="F4" s="1772"/>
      <c r="G4" s="1772"/>
      <c r="H4" s="1772"/>
      <c r="I4" s="1772"/>
      <c r="J4" s="1772"/>
      <c r="K4" s="1772"/>
      <c r="L4" s="1772"/>
      <c r="M4" s="1772"/>
      <c r="N4" s="1772"/>
      <c r="O4" s="1772"/>
      <c r="P4" s="1772"/>
      <c r="Q4" s="1772"/>
      <c r="R4" s="1772"/>
      <c r="S4" s="1772"/>
      <c r="T4" s="1772"/>
      <c r="U4" s="1772"/>
      <c r="V4" s="1772"/>
      <c r="W4" s="1772"/>
      <c r="Y4" s="1772"/>
      <c r="Z4" s="1773" t="str">
        <f>+RELACION!C65</f>
        <v>COES/D/DO/STR-INF-122-2012 Revision 2</v>
      </c>
    </row>
    <row r="5" spans="1:35" ht="15">
      <c r="A5" s="830"/>
      <c r="B5" s="829"/>
      <c r="C5" s="829"/>
      <c r="D5" s="828"/>
      <c r="F5" s="1276" t="s">
        <v>1818</v>
      </c>
      <c r="G5" s="1772"/>
      <c r="H5" s="1772"/>
      <c r="I5" s="1772"/>
      <c r="J5" s="1772"/>
      <c r="K5" s="1772"/>
      <c r="L5" s="1772"/>
      <c r="M5" s="1772"/>
      <c r="N5" s="1772"/>
      <c r="O5" s="1772"/>
      <c r="P5" s="1772"/>
      <c r="Q5" s="1772"/>
      <c r="R5" s="1772"/>
      <c r="S5" s="1772"/>
      <c r="T5" s="1772"/>
      <c r="U5" s="1772"/>
      <c r="V5" s="1772"/>
      <c r="W5" s="1772"/>
      <c r="X5" s="1772"/>
      <c r="Y5" s="1772"/>
      <c r="Z5" s="1306"/>
    </row>
    <row r="6" spans="1:35">
      <c r="A6" s="2412" t="s">
        <v>844</v>
      </c>
      <c r="B6" s="2413"/>
      <c r="C6" s="2413"/>
      <c r="D6" s="2414"/>
      <c r="F6" s="330"/>
      <c r="G6" s="330"/>
      <c r="H6" s="330"/>
      <c r="I6" s="330"/>
      <c r="J6" s="330"/>
      <c r="K6" s="330"/>
      <c r="L6" s="330"/>
      <c r="M6" s="330"/>
      <c r="N6" s="1770"/>
      <c r="O6" s="1770"/>
      <c r="P6" s="1850" t="s">
        <v>1823</v>
      </c>
      <c r="Q6" s="1770"/>
      <c r="R6" s="1770"/>
      <c r="S6" s="826"/>
      <c r="T6" s="826"/>
      <c r="U6" s="826"/>
      <c r="V6" s="826"/>
      <c r="W6" s="826"/>
      <c r="X6" s="826"/>
      <c r="Y6" s="826"/>
      <c r="Z6" s="825"/>
    </row>
    <row r="7" spans="1:35">
      <c r="A7" s="703"/>
      <c r="B7" s="684" t="s">
        <v>843</v>
      </c>
      <c r="C7" s="684" t="s">
        <v>842</v>
      </c>
      <c r="D7" s="819" t="s">
        <v>841</v>
      </c>
      <c r="F7" s="823"/>
      <c r="G7" s="822"/>
      <c r="H7" s="824" t="s">
        <v>840</v>
      </c>
      <c r="I7" s="823" t="s">
        <v>5</v>
      </c>
      <c r="J7" s="822" t="s">
        <v>839</v>
      </c>
      <c r="K7" s="821" t="s">
        <v>838</v>
      </c>
      <c r="L7" s="823" t="s">
        <v>5</v>
      </c>
      <c r="M7" s="822" t="s">
        <v>837</v>
      </c>
      <c r="N7" s="821" t="s">
        <v>5</v>
      </c>
      <c r="O7" s="821" t="s">
        <v>836</v>
      </c>
      <c r="P7" s="1304"/>
      <c r="Q7" s="823"/>
      <c r="R7" s="822"/>
      <c r="S7" s="824" t="s">
        <v>840</v>
      </c>
      <c r="T7" s="823" t="s">
        <v>5</v>
      </c>
      <c r="U7" s="822" t="s">
        <v>839</v>
      </c>
      <c r="V7" s="821" t="s">
        <v>838</v>
      </c>
      <c r="W7" s="823" t="s">
        <v>5</v>
      </c>
      <c r="X7" s="822" t="s">
        <v>837</v>
      </c>
      <c r="Y7" s="821" t="s">
        <v>5</v>
      </c>
      <c r="Z7" s="821" t="s">
        <v>836</v>
      </c>
    </row>
    <row r="8" spans="1:35">
      <c r="A8" s="816" t="s">
        <v>545</v>
      </c>
      <c r="B8" s="817" t="s">
        <v>835</v>
      </c>
      <c r="C8" s="817" t="s">
        <v>546</v>
      </c>
      <c r="D8" s="815" t="s">
        <v>547</v>
      </c>
      <c r="F8" s="754" t="s">
        <v>546</v>
      </c>
      <c r="G8" s="819" t="s">
        <v>547</v>
      </c>
      <c r="H8" s="683" t="s">
        <v>552</v>
      </c>
      <c r="I8" s="754" t="s">
        <v>834</v>
      </c>
      <c r="J8" s="819" t="s">
        <v>833</v>
      </c>
      <c r="K8" s="820" t="s">
        <v>832</v>
      </c>
      <c r="L8" s="754" t="s">
        <v>551</v>
      </c>
      <c r="M8" s="819" t="s">
        <v>831</v>
      </c>
      <c r="N8" s="820" t="s">
        <v>830</v>
      </c>
      <c r="O8" s="820" t="s">
        <v>829</v>
      </c>
      <c r="P8" s="1304"/>
      <c r="Q8" s="754" t="s">
        <v>546</v>
      </c>
      <c r="R8" s="819" t="s">
        <v>547</v>
      </c>
      <c r="S8" s="684" t="s">
        <v>552</v>
      </c>
      <c r="T8" s="754" t="s">
        <v>834</v>
      </c>
      <c r="U8" s="819" t="s">
        <v>833</v>
      </c>
      <c r="V8" s="820" t="s">
        <v>832</v>
      </c>
      <c r="W8" s="754" t="s">
        <v>551</v>
      </c>
      <c r="X8" s="819" t="s">
        <v>831</v>
      </c>
      <c r="Y8" s="820" t="s">
        <v>830</v>
      </c>
      <c r="Z8" s="820" t="s">
        <v>829</v>
      </c>
    </row>
    <row r="9" spans="1:35">
      <c r="A9" s="703"/>
      <c r="B9" s="350"/>
      <c r="C9" s="350"/>
      <c r="D9" s="765"/>
      <c r="F9" s="703"/>
      <c r="G9" s="765"/>
      <c r="H9" s="684" t="s">
        <v>827</v>
      </c>
      <c r="I9" s="754" t="s">
        <v>11</v>
      </c>
      <c r="J9" s="819" t="s">
        <v>11</v>
      </c>
      <c r="K9" s="814" t="s">
        <v>828</v>
      </c>
      <c r="L9" s="816" t="s">
        <v>11</v>
      </c>
      <c r="M9" s="815" t="s">
        <v>11</v>
      </c>
      <c r="N9" s="814" t="s">
        <v>11</v>
      </c>
      <c r="O9" s="814" t="s">
        <v>827</v>
      </c>
      <c r="P9" s="1304"/>
      <c r="Q9" s="699"/>
      <c r="R9" s="818"/>
      <c r="S9" s="817" t="s">
        <v>827</v>
      </c>
      <c r="T9" s="816" t="s">
        <v>11</v>
      </c>
      <c r="U9" s="815" t="s">
        <v>11</v>
      </c>
      <c r="V9" s="814" t="s">
        <v>828</v>
      </c>
      <c r="W9" s="816" t="s">
        <v>11</v>
      </c>
      <c r="X9" s="815" t="s">
        <v>11</v>
      </c>
      <c r="Y9" s="814" t="s">
        <v>11</v>
      </c>
      <c r="Z9" s="814" t="s">
        <v>827</v>
      </c>
    </row>
    <row r="10" spans="1:35">
      <c r="A10" s="378">
        <v>25</v>
      </c>
      <c r="B10" s="378">
        <v>0</v>
      </c>
      <c r="C10" s="378" t="s">
        <v>1586</v>
      </c>
      <c r="D10" s="766" t="s">
        <v>563</v>
      </c>
      <c r="E10" s="1568"/>
      <c r="F10" s="707" t="str">
        <f>+VLOOKUP($A10,Datos!$F$11:$N$138,2,FALSE)</f>
        <v>C.H. CARHUAQUERO IV</v>
      </c>
      <c r="G10" s="813" t="str">
        <f>+VLOOKUP($A10,Datos!$F$11:$N$138,3,FALSE)</f>
        <v xml:space="preserve"> </v>
      </c>
      <c r="H10" s="812">
        <f>+VLOOKUP($A10,Datos!$F$11:$N$138,7,FALSE)</f>
        <v>0</v>
      </c>
      <c r="I10" s="811">
        <f>+VLOOKUP($A10,Datos!$F$11:$N$138,5,FALSE)*1000</f>
        <v>9980</v>
      </c>
      <c r="J10" s="810">
        <f>+I10</f>
        <v>9980</v>
      </c>
      <c r="K10" s="790">
        <v>1</v>
      </c>
      <c r="L10" s="777">
        <f>+VLOOKUP($A10,Datos!F$11:K$138,6,FALSE)*1000</f>
        <v>0</v>
      </c>
      <c r="M10" s="1309">
        <f t="shared" ref="M10:M73" si="0">+L10*K10</f>
        <v>0</v>
      </c>
      <c r="N10" s="789">
        <f t="shared" ref="N10:N73" si="1">+L10/X$83</f>
        <v>0</v>
      </c>
      <c r="O10" s="809">
        <f>+IF(VLOOKUP($A10,Datos!$F$11:$N$138,9,FALSE)="CR",Datos!$R$5,H10)</f>
        <v>0</v>
      </c>
      <c r="P10" s="1495" t="str">
        <f>+IF(VLOOKUP($A10,Datos!$F$11:$N$138,9,FALSE)="CR","(*)","")</f>
        <v/>
      </c>
      <c r="Q10" s="703" t="str">
        <f>+VLOOKUP($A78,Datos!$F$11:$N$138,2,FALSE)</f>
        <v>C.T. SANTA ROSA</v>
      </c>
      <c r="R10" s="687" t="str">
        <f>+VLOOKUP($A78,Datos!$F$11:$N$138,3,FALSE)</f>
        <v>TG8</v>
      </c>
      <c r="S10" s="793">
        <f>+VLOOKUP($A78,Datos!$F$11:$N$138,7,FALSE)</f>
        <v>7.4250009537353917E-2</v>
      </c>
      <c r="T10" s="792">
        <f>+VLOOKUP($A78,Datos!$F$11:$N$138,5,FALSE)*1000</f>
        <v>199829.90000000002</v>
      </c>
      <c r="U10" s="791">
        <f>+J77+T10</f>
        <v>5493799.8400000008</v>
      </c>
      <c r="V10" s="790">
        <f>+IF(U10&lt;=$X$81,1,IF(($X$81-J77)/T10&gt;0,($X$81-J77)/T10,0))</f>
        <v>1</v>
      </c>
      <c r="W10" s="777">
        <f>+VLOOKUP($A78,Datos!F$11:K$138,6,FALSE)*1000</f>
        <v>199601.33638888891</v>
      </c>
      <c r="X10" s="1308">
        <f t="shared" ref="X10:X52" si="2">+W10*V10</f>
        <v>199601.33638888891</v>
      </c>
      <c r="Y10" s="789">
        <f t="shared" ref="Y10:Y52" si="3">+W10/X$83</f>
        <v>163718.75383343961</v>
      </c>
      <c r="Z10" s="788">
        <f>+IF(VLOOKUP($A78,Datos!$F$11:$N$138,9,FALSE)="CR",Datos!$R$5,S10)</f>
        <v>7.4250009537353917E-2</v>
      </c>
      <c r="AA10" s="1495" t="str">
        <f>+IF(VLOOKUP($A78,Datos!$F$11:$N$138,9,FALSE)="CR","(*)","")</f>
        <v/>
      </c>
      <c r="AB10" s="762"/>
      <c r="AC10" s="760"/>
      <c r="AD10" s="760"/>
      <c r="AG10" s="1488"/>
      <c r="AI10" s="1569"/>
    </row>
    <row r="11" spans="1:35">
      <c r="A11" s="378">
        <v>26</v>
      </c>
      <c r="B11" s="378">
        <v>0</v>
      </c>
      <c r="C11" s="378" t="s">
        <v>1587</v>
      </c>
      <c r="D11" s="766" t="s">
        <v>563</v>
      </c>
      <c r="E11" s="1568"/>
      <c r="F11" s="703" t="str">
        <f>+VLOOKUP($A11,Datos!$F$11:$N$138,2,FALSE)</f>
        <v>C.H. CAÑA BRAVA</v>
      </c>
      <c r="G11" s="687" t="str">
        <f>+VLOOKUP($A11,Datos!$F$11:$N$138,3,FALSE)</f>
        <v xml:space="preserve"> </v>
      </c>
      <c r="H11" s="793">
        <f>+VLOOKUP($A11,Datos!$F$11:$N$138,7,FALSE)</f>
        <v>0</v>
      </c>
      <c r="I11" s="792">
        <f>+VLOOKUP($A11,Datos!$F$11:$N$138,5,FALSE)*1000</f>
        <v>5711</v>
      </c>
      <c r="J11" s="791">
        <f t="shared" ref="J11:J74" si="4">+J10+I11</f>
        <v>15691</v>
      </c>
      <c r="K11" s="790">
        <f t="shared" ref="K11:K74" si="5">+IF(J11&lt;=$X$81,1,IF(($X$81-J10)/I11&gt;0,($X$81-J10)/I11,0))</f>
        <v>1</v>
      </c>
      <c r="L11" s="777">
        <f>+VLOOKUP($A11,Datos!F$11:K$138,6,FALSE)*1000</f>
        <v>5711</v>
      </c>
      <c r="M11" s="1308">
        <f t="shared" si="0"/>
        <v>5711</v>
      </c>
      <c r="N11" s="789">
        <f t="shared" si="1"/>
        <v>4684.3263680413993</v>
      </c>
      <c r="O11" s="788">
        <f>+IF(VLOOKUP($A11,Datos!$F$11:$N$138,9,FALSE)="CR",Datos!$R$5,H11)</f>
        <v>0</v>
      </c>
      <c r="P11" s="1495" t="str">
        <f>+IF(VLOOKUP($A11,Datos!$F$11:$N$138,9,FALSE)="CR","(*)","")</f>
        <v/>
      </c>
      <c r="Q11" s="703" t="str">
        <f>+VLOOKUP($A79,Datos!$F$11:$N$138,2,FALSE)</f>
        <v>C.T. SANTA ROSA</v>
      </c>
      <c r="R11" s="687" t="str">
        <f>+VLOOKUP($A79,Datos!$F$11:$N$138,3,FALSE)</f>
        <v>TG7</v>
      </c>
      <c r="S11" s="793">
        <f>+VLOOKUP($A79,Datos!$F$11:$N$138,7,FALSE)</f>
        <v>8.806466272251387E-2</v>
      </c>
      <c r="T11" s="792">
        <f>+VLOOKUP($A79,Datos!$F$11:$N$138,5,FALSE)*1000</f>
        <v>123910</v>
      </c>
      <c r="U11" s="791">
        <f t="shared" ref="U11:U52" si="6">+U10+T11</f>
        <v>5617709.8400000008</v>
      </c>
      <c r="V11" s="790">
        <f t="shared" ref="V11:V52" si="7">+IF(U11&lt;=$X$81,1,IF(($X$81-U10)/T11&gt;0,($X$81-U10)/T11,0))</f>
        <v>1</v>
      </c>
      <c r="W11" s="777">
        <f>+VLOOKUP($A79,Datos!F$11:K$138,6,FALSE)*1000</f>
        <v>123079.17770557836</v>
      </c>
      <c r="X11" s="1308">
        <f t="shared" si="2"/>
        <v>123079.17770557836</v>
      </c>
      <c r="Y11" s="789">
        <f t="shared" si="3"/>
        <v>100953.07958030011</v>
      </c>
      <c r="Z11" s="788">
        <f>+IF(VLOOKUP($A79,Datos!$F$11:$N$138,9,FALSE)="CR",Datos!$R$5,S11)</f>
        <v>8.806466272251387E-2</v>
      </c>
      <c r="AA11" s="1495" t="str">
        <f>+IF(VLOOKUP($A79,Datos!$F$11:$N$138,9,FALSE)="CR","(*)","")</f>
        <v/>
      </c>
      <c r="AB11" s="762"/>
      <c r="AC11" s="760"/>
      <c r="AD11" s="760"/>
      <c r="AG11" s="1488"/>
      <c r="AI11" s="1569"/>
    </row>
    <row r="12" spans="1:35">
      <c r="A12" s="378">
        <v>94</v>
      </c>
      <c r="B12" s="378">
        <v>0</v>
      </c>
      <c r="C12" s="378" t="s">
        <v>1629</v>
      </c>
      <c r="D12" s="766" t="s">
        <v>563</v>
      </c>
      <c r="E12" s="1568"/>
      <c r="F12" s="703" t="str">
        <f>+VLOOKUP($A12,Datos!$F$11:$N$138,2,FALSE)</f>
        <v>C.H. SANTA CRUZ I</v>
      </c>
      <c r="G12" s="687" t="str">
        <f>+VLOOKUP($A12,Datos!$F$11:$N$138,3,FALSE)</f>
        <v xml:space="preserve"> </v>
      </c>
      <c r="H12" s="793">
        <f>+VLOOKUP($A12,Datos!$F$11:$N$138,7,FALSE)</f>
        <v>0</v>
      </c>
      <c r="I12" s="792">
        <f>+VLOOKUP($A12,Datos!$F$11:$N$138,5,FALSE)*1000</f>
        <v>6958.8</v>
      </c>
      <c r="J12" s="791">
        <f t="shared" si="4"/>
        <v>22649.8</v>
      </c>
      <c r="K12" s="790">
        <f t="shared" si="5"/>
        <v>1</v>
      </c>
      <c r="L12" s="777">
        <f>+VLOOKUP($A12,Datos!F$11:K$138,6,FALSE)*1000</f>
        <v>2176</v>
      </c>
      <c r="M12" s="1308">
        <f t="shared" si="0"/>
        <v>2176</v>
      </c>
      <c r="N12" s="789">
        <f t="shared" si="1"/>
        <v>1784.8177511570802</v>
      </c>
      <c r="O12" s="788">
        <f>+IF(VLOOKUP($A12,Datos!$F$11:$N$138,9,FALSE)="CR",Datos!$R$5,H12)</f>
        <v>0</v>
      </c>
      <c r="P12" s="1495" t="str">
        <f>+IF(VLOOKUP($A12,Datos!$F$11:$N$138,9,FALSE)="CR","(*)","")</f>
        <v/>
      </c>
      <c r="Q12" s="703" t="str">
        <f>+VLOOKUP($A80,Datos!$F$11:$N$138,2,FALSE)</f>
        <v>C.T. LAS FLORES</v>
      </c>
      <c r="R12" s="687" t="str">
        <f>+VLOOKUP($A80,Datos!$F$11:$N$138,3,FALSE)</f>
        <v>TG-1</v>
      </c>
      <c r="S12" s="793">
        <f>+VLOOKUP($A80,Datos!$F$11:$N$138,7,FALSE)</f>
        <v>9.0441212238163343E-2</v>
      </c>
      <c r="T12" s="792">
        <f>+VLOOKUP($A80,Datos!$F$11:$N$138,5,FALSE)*1000</f>
        <v>198443.80000000002</v>
      </c>
      <c r="U12" s="791">
        <f t="shared" si="6"/>
        <v>5816153.6400000006</v>
      </c>
      <c r="V12" s="790">
        <f t="shared" si="7"/>
        <v>1</v>
      </c>
      <c r="W12" s="777">
        <f>+VLOOKUP($A80,Datos!F$11:K$138,6,FALSE)*1000</f>
        <v>197905.3865891473</v>
      </c>
      <c r="X12" s="1308">
        <f t="shared" si="2"/>
        <v>197905.3865891473</v>
      </c>
      <c r="Y12" s="789">
        <f t="shared" si="3"/>
        <v>162327.68705602689</v>
      </c>
      <c r="Z12" s="788">
        <f>+IF(VLOOKUP($A80,Datos!$F$11:$N$138,9,FALSE)="CR",Datos!$R$5,S12)</f>
        <v>9.0441212238163343E-2</v>
      </c>
      <c r="AA12" s="1495" t="str">
        <f>+IF(VLOOKUP($A80,Datos!$F$11:$N$138,9,FALSE)="CR","(*)","")</f>
        <v/>
      </c>
      <c r="AB12" s="762"/>
      <c r="AC12" s="760"/>
      <c r="AD12" s="760"/>
      <c r="AG12" s="1488"/>
      <c r="AI12" s="1569"/>
    </row>
    <row r="13" spans="1:35">
      <c r="A13" s="378">
        <v>95</v>
      </c>
      <c r="B13" s="378">
        <v>0</v>
      </c>
      <c r="C13" s="378" t="s">
        <v>1630</v>
      </c>
      <c r="D13" s="766" t="s">
        <v>563</v>
      </c>
      <c r="E13" s="1568"/>
      <c r="F13" s="703" t="str">
        <f>+VLOOKUP($A13,Datos!$F$11:$N$138,2,FALSE)</f>
        <v>C.H. SANTA CRUZ II</v>
      </c>
      <c r="G13" s="687" t="str">
        <f>+VLOOKUP($A13,Datos!$F$11:$N$138,3,FALSE)</f>
        <v xml:space="preserve"> </v>
      </c>
      <c r="H13" s="793">
        <f>+VLOOKUP($A13,Datos!$F$11:$N$138,7,FALSE)</f>
        <v>0</v>
      </c>
      <c r="I13" s="792">
        <f>+VLOOKUP($A13,Datos!$F$11:$N$138,5,FALSE)*1000</f>
        <v>7424.5999999999995</v>
      </c>
      <c r="J13" s="791">
        <f t="shared" si="4"/>
        <v>30074.399999999998</v>
      </c>
      <c r="K13" s="790">
        <f t="shared" si="5"/>
        <v>1</v>
      </c>
      <c r="L13" s="777">
        <f>+VLOOKUP($A13,Datos!F$11:K$138,6,FALSE)*1000</f>
        <v>2460</v>
      </c>
      <c r="M13" s="1308">
        <f t="shared" si="0"/>
        <v>2460</v>
      </c>
      <c r="N13" s="789">
        <f t="shared" si="1"/>
        <v>2017.7627150029493</v>
      </c>
      <c r="O13" s="788">
        <f>+IF(VLOOKUP($A13,Datos!$F$11:$N$138,9,FALSE)="CR",Datos!$R$5,H13)</f>
        <v>0</v>
      </c>
      <c r="P13" s="1495" t="str">
        <f>+IF(VLOOKUP($A13,Datos!$F$11:$N$138,9,FALSE)="CR","(*)","")</f>
        <v/>
      </c>
      <c r="Q13" s="703" t="str">
        <f>+VLOOKUP($A81,Datos!$F$11:$N$138,2,FALSE)</f>
        <v>C.T. SANTA ROSA</v>
      </c>
      <c r="R13" s="687" t="str">
        <f>+VLOOKUP($A81,Datos!$F$11:$N$138,3,FALSE)</f>
        <v>UTI-5</v>
      </c>
      <c r="S13" s="793">
        <f>+VLOOKUP($A81,Datos!$F$11:$N$138,7,FALSE)</f>
        <v>0.10295019117584554</v>
      </c>
      <c r="T13" s="792">
        <f>+VLOOKUP($A81,Datos!$F$11:$N$138,5,FALSE)*1000</f>
        <v>53062</v>
      </c>
      <c r="U13" s="791">
        <f t="shared" si="6"/>
        <v>5869215.6400000006</v>
      </c>
      <c r="V13" s="790">
        <f t="shared" si="7"/>
        <v>1</v>
      </c>
      <c r="W13" s="777">
        <f>+VLOOKUP($A81,Datos!F$11:K$138,6,FALSE)*1000</f>
        <v>52598.357818358796</v>
      </c>
      <c r="X13" s="1308">
        <f t="shared" si="2"/>
        <v>52598.357818358796</v>
      </c>
      <c r="Y13" s="789">
        <f t="shared" si="3"/>
        <v>43142.685071653759</v>
      </c>
      <c r="Z13" s="788">
        <f>+IF(VLOOKUP($A81,Datos!$F$11:$N$138,9,FALSE)="CR",Datos!$R$5,S13)</f>
        <v>0.10295019117584554</v>
      </c>
      <c r="AA13" s="1495" t="str">
        <f>+IF(VLOOKUP($A81,Datos!$F$11:$N$138,9,FALSE)="CR","(*)","")</f>
        <v/>
      </c>
      <c r="AB13" s="762"/>
      <c r="AC13" s="760"/>
      <c r="AD13" s="760"/>
      <c r="AG13" s="1488"/>
      <c r="AI13" s="1569"/>
    </row>
    <row r="14" spans="1:35">
      <c r="A14" s="378">
        <v>96</v>
      </c>
      <c r="B14" s="378">
        <v>0</v>
      </c>
      <c r="C14" s="378" t="s">
        <v>1633</v>
      </c>
      <c r="D14" s="766" t="s">
        <v>648</v>
      </c>
      <c r="E14" s="1568"/>
      <c r="F14" s="703" t="str">
        <f>+VLOOKUP($A14,Datos!$F$11:$N$138,2,FALSE)</f>
        <v>C.T. OQUENDO</v>
      </c>
      <c r="G14" s="687" t="str">
        <f>+VLOOKUP($A14,Datos!$F$11:$N$138,3,FALSE)</f>
        <v>TG1</v>
      </c>
      <c r="H14" s="793">
        <f>+VLOOKUP($A14,Datos!$F$11:$N$138,7,FALSE)</f>
        <v>0</v>
      </c>
      <c r="I14" s="792">
        <f>+VLOOKUP($A14,Datos!$F$11:$N$138,5,FALSE)*1000</f>
        <v>30310</v>
      </c>
      <c r="J14" s="791">
        <f t="shared" si="4"/>
        <v>60384.399999999994</v>
      </c>
      <c r="K14" s="790">
        <f t="shared" si="5"/>
        <v>1</v>
      </c>
      <c r="L14" s="777">
        <f>+VLOOKUP($A14,Datos!F$11:K$138,6,FALSE)*1000</f>
        <v>29068.015184055072</v>
      </c>
      <c r="M14" s="1308">
        <f t="shared" si="0"/>
        <v>29068.015184055072</v>
      </c>
      <c r="N14" s="789">
        <f t="shared" si="1"/>
        <v>23842.421641270699</v>
      </c>
      <c r="O14" s="788">
        <f>+IF(VLOOKUP($A14,Datos!$F$11:$N$138,9,FALSE)="CR",Datos!$R$5,H14)</f>
        <v>0</v>
      </c>
      <c r="P14" s="1495" t="str">
        <f>+IF(VLOOKUP($A14,Datos!$F$11:$N$138,9,FALSE)="CR","(*)","")</f>
        <v/>
      </c>
      <c r="Q14" s="703" t="str">
        <f>+VLOOKUP($A82,Datos!$F$11:$N$138,2,FALSE)</f>
        <v>C.T. SANTA ROSA</v>
      </c>
      <c r="R14" s="687" t="str">
        <f>+VLOOKUP($A82,Datos!$F$11:$N$138,3,FALSE)</f>
        <v>UTI-6</v>
      </c>
      <c r="S14" s="793">
        <f>+VLOOKUP($A82,Datos!$F$11:$N$138,7,FALSE)</f>
        <v>0.10819679774949603</v>
      </c>
      <c r="T14" s="792">
        <f>+VLOOKUP($A82,Datos!$F$11:$N$138,5,FALSE)*1000</f>
        <v>52004.9</v>
      </c>
      <c r="U14" s="791">
        <f t="shared" si="6"/>
        <v>5921220.540000001</v>
      </c>
      <c r="V14" s="790">
        <f t="shared" si="7"/>
        <v>1</v>
      </c>
      <c r="W14" s="777">
        <f>+VLOOKUP($A82,Datos!F$11:K$138,6,FALSE)*1000</f>
        <v>51579.69890996418</v>
      </c>
      <c r="X14" s="1308">
        <f t="shared" si="2"/>
        <v>51579.69890996418</v>
      </c>
      <c r="Y14" s="789">
        <f t="shared" si="3"/>
        <v>42307.151752684549</v>
      </c>
      <c r="Z14" s="788">
        <f>+IF(VLOOKUP($A82,Datos!$F$11:$N$138,9,FALSE)="CR",Datos!$R$5,S14)</f>
        <v>0.10819679774949603</v>
      </c>
      <c r="AA14" s="1495" t="str">
        <f>+IF(VLOOKUP($A82,Datos!$F$11:$N$138,9,FALSE)="CR","(*)","")</f>
        <v/>
      </c>
      <c r="AB14" s="762"/>
      <c r="AC14" s="760"/>
      <c r="AD14" s="760"/>
      <c r="AG14" s="1488"/>
      <c r="AI14" s="1569"/>
    </row>
    <row r="15" spans="1:35">
      <c r="A15" s="378">
        <v>97</v>
      </c>
      <c r="B15" s="378">
        <v>0</v>
      </c>
      <c r="C15" s="378" t="s">
        <v>1634</v>
      </c>
      <c r="D15" s="766" t="s">
        <v>563</v>
      </c>
      <c r="E15" s="1568"/>
      <c r="F15" s="703" t="str">
        <f>+VLOOKUP($A15,Datos!$F$11:$N$138,2,FALSE)</f>
        <v>C.H. LA JOYA</v>
      </c>
      <c r="G15" s="687" t="str">
        <f>+VLOOKUP($A15,Datos!$F$11:$N$138,3,FALSE)</f>
        <v xml:space="preserve"> </v>
      </c>
      <c r="H15" s="793">
        <f>+VLOOKUP($A15,Datos!$F$11:$N$138,7,FALSE)</f>
        <v>0</v>
      </c>
      <c r="I15" s="792">
        <f>+VLOOKUP($A15,Datos!$F$11:$N$138,5,FALSE)*1000</f>
        <v>9997</v>
      </c>
      <c r="J15" s="791">
        <f t="shared" si="4"/>
        <v>70381.399999999994</v>
      </c>
      <c r="K15" s="790">
        <f t="shared" si="5"/>
        <v>1</v>
      </c>
      <c r="L15" s="777">
        <f>+VLOOKUP($A15,Datos!F$11:K$138,6,FALSE)*1000</f>
        <v>3664</v>
      </c>
      <c r="M15" s="1308">
        <f t="shared" si="0"/>
        <v>3664</v>
      </c>
      <c r="N15" s="789">
        <f t="shared" si="1"/>
        <v>3005.3181251100837</v>
      </c>
      <c r="O15" s="788">
        <f>+IF(VLOOKUP($A15,Datos!$F$11:$N$138,9,FALSE)="CR",Datos!$R$5,H15)</f>
        <v>0</v>
      </c>
      <c r="P15" s="1495" t="str">
        <f>+IF(VLOOKUP($A15,Datos!$F$11:$N$138,9,FALSE)="CR","(*)","")</f>
        <v/>
      </c>
      <c r="Q15" s="703" t="str">
        <f>+VLOOKUP($A83,Datos!$F$11:$N$138,2,FALSE)</f>
        <v>C.T. AGUAYTIA</v>
      </c>
      <c r="R15" s="687" t="str">
        <f>+VLOOKUP($A83,Datos!$F$11:$N$138,3,FALSE)</f>
        <v>TG-1</v>
      </c>
      <c r="S15" s="793">
        <f>+VLOOKUP($A83,Datos!$F$11:$N$138,7,FALSE)</f>
        <v>0.10860051355761169</v>
      </c>
      <c r="T15" s="792">
        <f>+VLOOKUP($A83,Datos!$F$11:$N$138,5,FALSE)*1000</f>
        <v>88441.3</v>
      </c>
      <c r="U15" s="791">
        <f t="shared" si="6"/>
        <v>6009661.8400000008</v>
      </c>
      <c r="V15" s="790">
        <f t="shared" si="7"/>
        <v>1</v>
      </c>
      <c r="W15" s="777">
        <f>+VLOOKUP($A83,Datos!F$11:K$138,6,FALSE)*1000</f>
        <v>88273.262874296997</v>
      </c>
      <c r="X15" s="1308">
        <f t="shared" si="2"/>
        <v>88273.262874296997</v>
      </c>
      <c r="Y15" s="789">
        <f t="shared" si="3"/>
        <v>72404.267707077466</v>
      </c>
      <c r="Z15" s="788">
        <f>+IF(VLOOKUP($A83,Datos!$F$11:$N$138,9,FALSE)="CR",Datos!$R$5,S15)</f>
        <v>0.10860051355761169</v>
      </c>
      <c r="AA15" s="1495" t="str">
        <f>+IF(VLOOKUP($A83,Datos!$F$11:$N$138,9,FALSE)="CR","(*)","")</f>
        <v/>
      </c>
      <c r="AB15" s="762"/>
      <c r="AC15" s="760"/>
      <c r="AD15" s="760"/>
      <c r="AG15" s="1488"/>
      <c r="AI15" s="1569"/>
    </row>
    <row r="16" spans="1:35">
      <c r="A16" s="378">
        <v>99</v>
      </c>
      <c r="B16" s="378">
        <v>0</v>
      </c>
      <c r="C16" s="378" t="s">
        <v>1636</v>
      </c>
      <c r="D16" s="766" t="s">
        <v>758</v>
      </c>
      <c r="E16" s="1568"/>
      <c r="F16" s="703" t="str">
        <f>+VLOOKUP($A16,Datos!$F$11:$N$138,2,FALSE)</f>
        <v>C.T. PARAMONGA</v>
      </c>
      <c r="G16" s="687" t="str">
        <f>+VLOOKUP($A16,Datos!$F$11:$N$138,3,FALSE)</f>
        <v>TV1</v>
      </c>
      <c r="H16" s="793">
        <f>+VLOOKUP($A16,Datos!$F$11:$N$138,7,FALSE)</f>
        <v>0</v>
      </c>
      <c r="I16" s="792">
        <f>+VLOOKUP($A16,Datos!$F$11:$N$138,5,FALSE)*1000</f>
        <v>20000</v>
      </c>
      <c r="J16" s="791">
        <f t="shared" si="4"/>
        <v>90381.4</v>
      </c>
      <c r="K16" s="790">
        <f t="shared" si="5"/>
        <v>1</v>
      </c>
      <c r="L16" s="777">
        <f>+VLOOKUP($A16,Datos!F$11:K$138,6,FALSE)*1000</f>
        <v>12201.023952662625</v>
      </c>
      <c r="M16" s="1308">
        <f t="shared" si="0"/>
        <v>12201.023952662625</v>
      </c>
      <c r="N16" s="789">
        <f t="shared" si="1"/>
        <v>10007.630575829493</v>
      </c>
      <c r="O16" s="788">
        <f>+IF(VLOOKUP($A16,Datos!$F$11:$N$138,9,FALSE)="CR",Datos!$R$5,H16)</f>
        <v>0</v>
      </c>
      <c r="P16" s="1495" t="str">
        <f>+IF(VLOOKUP($A16,Datos!$F$11:$N$138,9,FALSE)="CR","(*)","")</f>
        <v/>
      </c>
      <c r="Q16" s="703" t="str">
        <f>+VLOOKUP($A84,Datos!$F$11:$N$138,2,FALSE)</f>
        <v>C.T. AGUAYTIA</v>
      </c>
      <c r="R16" s="687" t="str">
        <f>+VLOOKUP($A84,Datos!$F$11:$N$138,3,FALSE)</f>
        <v>TG-2</v>
      </c>
      <c r="S16" s="793">
        <f>+VLOOKUP($A84,Datos!$F$11:$N$138,7,FALSE)</f>
        <v>0.10946048114339732</v>
      </c>
      <c r="T16" s="792">
        <f>+VLOOKUP($A84,Datos!$F$11:$N$138,5,FALSE)*1000</f>
        <v>86964.4</v>
      </c>
      <c r="U16" s="791">
        <f t="shared" si="6"/>
        <v>6096626.2400000012</v>
      </c>
      <c r="V16" s="790">
        <f t="shared" si="7"/>
        <v>1</v>
      </c>
      <c r="W16" s="777">
        <f>+VLOOKUP($A84,Datos!F$11:K$138,6,FALSE)*1000</f>
        <v>86924.08362669099</v>
      </c>
      <c r="X16" s="1308">
        <f t="shared" si="2"/>
        <v>86924.08362669099</v>
      </c>
      <c r="Y16" s="789">
        <f t="shared" si="3"/>
        <v>71297.632104770499</v>
      </c>
      <c r="Z16" s="788">
        <f>+IF(VLOOKUP($A84,Datos!$F$11:$N$138,9,FALSE)="CR",Datos!$R$5,S16)</f>
        <v>0.10946048114339732</v>
      </c>
      <c r="AA16" s="1495" t="str">
        <f>+IF(VLOOKUP($A84,Datos!$F$11:$N$138,9,FALSE)="CR","(*)","")</f>
        <v/>
      </c>
      <c r="AB16" s="762"/>
      <c r="AC16" s="760"/>
      <c r="AD16" s="760"/>
      <c r="AG16" s="1488"/>
      <c r="AI16" s="1569"/>
    </row>
    <row r="17" spans="1:35">
      <c r="A17" s="378">
        <v>100</v>
      </c>
      <c r="B17" s="378">
        <v>0</v>
      </c>
      <c r="C17" s="378" t="s">
        <v>1637</v>
      </c>
      <c r="D17" s="766" t="s">
        <v>563</v>
      </c>
      <c r="E17" s="1568"/>
      <c r="F17" s="703" t="str">
        <f>+VLOOKUP($A17,Datos!$F$11:$N$138,2,FALSE)</f>
        <v>C.H. RONCADOR</v>
      </c>
      <c r="G17" s="687" t="str">
        <f>+VLOOKUP($A17,Datos!$F$11:$N$138,3,FALSE)</f>
        <v xml:space="preserve"> </v>
      </c>
      <c r="H17" s="793">
        <f>+VLOOKUP($A17,Datos!$F$11:$N$138,7,FALSE)</f>
        <v>0</v>
      </c>
      <c r="I17" s="792">
        <f>+VLOOKUP($A17,Datos!$F$11:$N$138,5,FALSE)*1000</f>
        <v>3480</v>
      </c>
      <c r="J17" s="791">
        <f t="shared" si="4"/>
        <v>93861.4</v>
      </c>
      <c r="K17" s="790">
        <f t="shared" si="5"/>
        <v>1</v>
      </c>
      <c r="L17" s="777">
        <f>+VLOOKUP($A17,Datos!F$11:K$138,6,FALSE)*1000</f>
        <v>1373</v>
      </c>
      <c r="M17" s="1308">
        <f t="shared" si="0"/>
        <v>1373</v>
      </c>
      <c r="N17" s="789">
        <f t="shared" si="1"/>
        <v>1126.1740681703452</v>
      </c>
      <c r="O17" s="788">
        <f>+IF(VLOOKUP($A17,Datos!$F$11:$N$138,9,FALSE)="CR",Datos!$R$5,H17)</f>
        <v>0</v>
      </c>
      <c r="P17" s="1495" t="str">
        <f>+IF(VLOOKUP($A17,Datos!$F$11:$N$138,9,FALSE)="CR","(*)","")</f>
        <v/>
      </c>
      <c r="Q17" s="703" t="str">
        <f>+VLOOKUP($A85,Datos!$F$11:$N$138,2,FALSE)</f>
        <v>C.T. ILO2</v>
      </c>
      <c r="R17" s="687" t="str">
        <f>+VLOOKUP($A85,Datos!$F$11:$N$138,3,FALSE)</f>
        <v>TVC1</v>
      </c>
      <c r="S17" s="793">
        <f>+VLOOKUP($A85,Datos!$F$11:$N$138,7,FALSE)</f>
        <v>0.12146606064789843</v>
      </c>
      <c r="T17" s="792">
        <f>+VLOOKUP($A85,Datos!$F$11:$N$138,5,FALSE)*1000</f>
        <v>140639</v>
      </c>
      <c r="U17" s="791">
        <f t="shared" si="6"/>
        <v>6237265.2400000012</v>
      </c>
      <c r="V17" s="790">
        <f t="shared" si="7"/>
        <v>1</v>
      </c>
      <c r="W17" s="777">
        <f>+VLOOKUP($A85,Datos!F$11:K$138,6,FALSE)*1000</f>
        <v>140405.60854796521</v>
      </c>
      <c r="X17" s="1308">
        <f t="shared" si="2"/>
        <v>140405.60854796521</v>
      </c>
      <c r="Y17" s="789">
        <f t="shared" si="3"/>
        <v>115164.71622170064</v>
      </c>
      <c r="Z17" s="788">
        <f>+IF(VLOOKUP($A85,Datos!$F$11:$N$138,9,FALSE)="CR",Datos!$R$5,S17)</f>
        <v>0.12146606064789843</v>
      </c>
      <c r="AA17" s="1495" t="str">
        <f>+IF(VLOOKUP($A85,Datos!$F$11:$N$138,9,FALSE)="CR","(*)","")</f>
        <v/>
      </c>
      <c r="AB17" s="762"/>
      <c r="AC17" s="760"/>
      <c r="AD17" s="760"/>
      <c r="AG17" s="1488"/>
      <c r="AI17" s="1569"/>
    </row>
    <row r="18" spans="1:35">
      <c r="A18" s="378">
        <v>101</v>
      </c>
      <c r="B18" s="378">
        <v>0</v>
      </c>
      <c r="C18" s="378" t="s">
        <v>1638</v>
      </c>
      <c r="D18" s="766" t="s">
        <v>563</v>
      </c>
      <c r="E18" s="1568"/>
      <c r="F18" s="703" t="str">
        <f>+VLOOKUP($A18,Datos!$F$11:$N$138,2,FALSE)</f>
        <v>C.H. POECHOS II</v>
      </c>
      <c r="G18" s="687" t="str">
        <f>+VLOOKUP($A18,Datos!$F$11:$N$138,3,FALSE)</f>
        <v xml:space="preserve"> </v>
      </c>
      <c r="H18" s="793">
        <f>+VLOOKUP($A18,Datos!$F$11:$N$138,7,FALSE)</f>
        <v>0</v>
      </c>
      <c r="I18" s="792">
        <f>+VLOOKUP($A18,Datos!$F$11:$N$138,5,FALSE)*1000</f>
        <v>10003.259999999998</v>
      </c>
      <c r="J18" s="791">
        <f t="shared" si="4"/>
        <v>103864.65999999999</v>
      </c>
      <c r="K18" s="790">
        <f t="shared" si="5"/>
        <v>1</v>
      </c>
      <c r="L18" s="777">
        <f>+VLOOKUP($A18,Datos!F$11:K$138,6,FALSE)*1000</f>
        <v>5421</v>
      </c>
      <c r="M18" s="1308">
        <f t="shared" si="0"/>
        <v>5421</v>
      </c>
      <c r="N18" s="789">
        <f t="shared" si="1"/>
        <v>4446.4600317199138</v>
      </c>
      <c r="O18" s="788">
        <f>+IF(VLOOKUP($A18,Datos!$F$11:$N$138,9,FALSE)="CR",Datos!$R$5,H18)</f>
        <v>0</v>
      </c>
      <c r="P18" s="1495" t="str">
        <f>+IF(VLOOKUP($A18,Datos!$F$11:$N$138,9,FALSE)="CR","(*)","")</f>
        <v/>
      </c>
      <c r="Q18" s="703" t="str">
        <f>+VLOOKUP($A86,Datos!$F$11:$N$138,2,FALSE)</f>
        <v>C.T. MALACAS</v>
      </c>
      <c r="R18" s="687" t="str">
        <f>+VLOOKUP($A86,Datos!$F$11:$N$138,3,FALSE)</f>
        <v>TG-4</v>
      </c>
      <c r="S18" s="793">
        <f>+VLOOKUP($A86,Datos!$F$11:$N$138,7,FALSE)</f>
        <v>0.27773006709083231</v>
      </c>
      <c r="T18" s="792">
        <f>+VLOOKUP($A86,Datos!$F$11:$N$138,5,FALSE)*1000</f>
        <v>102739</v>
      </c>
      <c r="U18" s="791">
        <f t="shared" si="6"/>
        <v>6340004.2400000012</v>
      </c>
      <c r="V18" s="790">
        <f t="shared" si="7"/>
        <v>1</v>
      </c>
      <c r="W18" s="777">
        <f>+VLOOKUP($A86,Datos!F$11:K$138,6,FALSE)*1000</f>
        <v>102537.9413854689</v>
      </c>
      <c r="X18" s="1308">
        <f t="shared" si="2"/>
        <v>102537.9413854689</v>
      </c>
      <c r="Y18" s="789">
        <f t="shared" si="3"/>
        <v>84104.567073478465</v>
      </c>
      <c r="Z18" s="788">
        <f>+IF(VLOOKUP($A86,Datos!$F$11:$N$138,9,FALSE)="CR",Datos!$R$5,S18)</f>
        <v>0.27773006709083231</v>
      </c>
      <c r="AA18" s="1495" t="str">
        <f>+IF(VLOOKUP($A86,Datos!$F$11:$N$138,9,FALSE)="CR","(*)","")</f>
        <v/>
      </c>
      <c r="AB18" s="762"/>
      <c r="AC18" s="760"/>
      <c r="AD18" s="760"/>
      <c r="AG18" s="1488"/>
      <c r="AI18" s="1569"/>
    </row>
    <row r="19" spans="1:35">
      <c r="A19" s="378">
        <v>102</v>
      </c>
      <c r="B19" s="378">
        <v>0</v>
      </c>
      <c r="C19" s="378" t="s">
        <v>1639</v>
      </c>
      <c r="D19" s="766" t="s">
        <v>563</v>
      </c>
      <c r="E19" s="1568"/>
      <c r="F19" s="703" t="str">
        <f>+VLOOKUP($A19,Datos!$F$11:$N$138,2,FALSE)</f>
        <v>C.H. PURMACANA</v>
      </c>
      <c r="G19" s="687" t="str">
        <f>+VLOOKUP($A19,Datos!$F$11:$N$138,3,FALSE)</f>
        <v xml:space="preserve"> </v>
      </c>
      <c r="H19" s="793">
        <f>+VLOOKUP($A19,Datos!$F$11:$N$138,7,FALSE)</f>
        <v>0</v>
      </c>
      <c r="I19" s="792">
        <f>+VLOOKUP($A19,Datos!$F$11:$N$138,5,FALSE)*1000</f>
        <v>1790</v>
      </c>
      <c r="J19" s="791">
        <f t="shared" si="4"/>
        <v>105654.65999999999</v>
      </c>
      <c r="K19" s="790">
        <f t="shared" si="5"/>
        <v>1</v>
      </c>
      <c r="L19" s="777">
        <f>+VLOOKUP($A19,Datos!F$11:K$138,6,FALSE)*1000</f>
        <v>358</v>
      </c>
      <c r="M19" s="1308">
        <f t="shared" si="0"/>
        <v>358</v>
      </c>
      <c r="N19" s="789">
        <f t="shared" si="1"/>
        <v>293.64189104514463</v>
      </c>
      <c r="O19" s="788">
        <f>+IF(VLOOKUP($A19,Datos!$F$11:$N$138,9,FALSE)="CR",Datos!$R$5,H19)</f>
        <v>0</v>
      </c>
      <c r="P19" s="1495" t="str">
        <f>+IF(VLOOKUP($A19,Datos!$F$11:$N$138,9,FALSE)="CR","(*)","")</f>
        <v/>
      </c>
      <c r="Q19" s="703" t="str">
        <f>+VLOOKUP($A87,Datos!$F$11:$N$138,2,FALSE)</f>
        <v>C.T. MOLLENDO</v>
      </c>
      <c r="R19" s="687" t="str">
        <f>+VLOOKUP($A87,Datos!$F$11:$N$138,3,FALSE)</f>
        <v>MIRLESS 1</v>
      </c>
      <c r="S19" s="793">
        <f>+VLOOKUP($A87,Datos!$F$11:$N$138,7,FALSE)</f>
        <v>0.39706942671373757</v>
      </c>
      <c r="T19" s="792">
        <f>+VLOOKUP($A87,Datos!$F$11:$N$138,5,FALSE)*1000</f>
        <v>8914</v>
      </c>
      <c r="U19" s="791">
        <f t="shared" si="6"/>
        <v>6348918.2400000012</v>
      </c>
      <c r="V19" s="790">
        <f t="shared" si="7"/>
        <v>1</v>
      </c>
      <c r="W19" s="777">
        <f>+VLOOKUP($A87,Datos!F$11:K$138,6,FALSE)*1000</f>
        <v>8914</v>
      </c>
      <c r="X19" s="1308">
        <f t="shared" si="2"/>
        <v>8914</v>
      </c>
      <c r="Y19" s="789">
        <f t="shared" si="3"/>
        <v>7311.5190412749143</v>
      </c>
      <c r="Z19" s="788">
        <f>+IF(VLOOKUP($A87,Datos!$F$11:$N$138,9,FALSE)="CR",Datos!$R$5,S19)</f>
        <v>1.926172</v>
      </c>
      <c r="AA19" s="1495" t="str">
        <f>+IF(VLOOKUP($A87,Datos!$F$11:$N$138,9,FALSE)="CR","(*)","")</f>
        <v>(*)</v>
      </c>
      <c r="AB19" s="762"/>
      <c r="AD19" s="760"/>
      <c r="AG19" s="1488"/>
      <c r="AI19" s="1569"/>
    </row>
    <row r="20" spans="1:35">
      <c r="A20" s="378">
        <v>103</v>
      </c>
      <c r="B20" s="378">
        <v>0</v>
      </c>
      <c r="C20" s="378" t="s">
        <v>1631</v>
      </c>
      <c r="D20" s="766" t="s">
        <v>563</v>
      </c>
      <c r="E20" s="1568"/>
      <c r="F20" s="703" t="str">
        <f>+VLOOKUP($A20,Datos!$F$11:$N$138,2,FALSE)</f>
        <v>C.H. HUASAHUASI I</v>
      </c>
      <c r="G20" s="687" t="str">
        <f>+VLOOKUP($A20,Datos!$F$11:$N$138,3,FALSE)</f>
        <v xml:space="preserve"> </v>
      </c>
      <c r="H20" s="793">
        <f>+VLOOKUP($A20,Datos!$F$11:$N$138,7,FALSE)</f>
        <v>0</v>
      </c>
      <c r="I20" s="792">
        <f>+VLOOKUP($A20,Datos!$F$11:$N$138,5,FALSE)*1000</f>
        <v>10000</v>
      </c>
      <c r="J20" s="791">
        <f t="shared" si="4"/>
        <v>115654.65999999999</v>
      </c>
      <c r="K20" s="790">
        <f t="shared" si="5"/>
        <v>1</v>
      </c>
      <c r="L20" s="777">
        <f>+VLOOKUP($A20,Datos!F$11:K$138,6,FALSE)*1000</f>
        <v>2637</v>
      </c>
      <c r="M20" s="1308">
        <f t="shared" si="0"/>
        <v>2637</v>
      </c>
      <c r="N20" s="789">
        <f t="shared" si="1"/>
        <v>2162.9432030336493</v>
      </c>
      <c r="O20" s="788">
        <f>+IF(VLOOKUP($A20,Datos!$F$11:$N$138,9,FALSE)="CR",Datos!$R$5,H20)</f>
        <v>0</v>
      </c>
      <c r="P20" s="1495" t="str">
        <f>+IF(VLOOKUP($A20,Datos!$F$11:$N$138,9,FALSE)="CR","(*)","")</f>
        <v/>
      </c>
      <c r="Q20" s="703" t="str">
        <f>+VLOOKUP($A88,Datos!$F$11:$N$138,2,FALSE)</f>
        <v>C.T. MOLLENDO</v>
      </c>
      <c r="R20" s="687" t="str">
        <f>+VLOOKUP($A88,Datos!$F$11:$N$138,3,FALSE)</f>
        <v>MIRLESS 2</v>
      </c>
      <c r="S20" s="793">
        <f>+VLOOKUP($A88,Datos!$F$11:$N$138,7,FALSE)</f>
        <v>0.39706942671373757</v>
      </c>
      <c r="T20" s="792">
        <f>+VLOOKUP($A88,Datos!$F$11:$N$138,5,FALSE)*1000</f>
        <v>10676</v>
      </c>
      <c r="U20" s="791">
        <f t="shared" si="6"/>
        <v>6359594.2400000012</v>
      </c>
      <c r="V20" s="790">
        <f t="shared" si="7"/>
        <v>1</v>
      </c>
      <c r="W20" s="777">
        <f>+VLOOKUP($A88,Datos!F$11:K$138,6,FALSE)*1000</f>
        <v>10389.978758169935</v>
      </c>
      <c r="X20" s="1308">
        <f t="shared" si="2"/>
        <v>10389.978758169935</v>
      </c>
      <c r="Y20" s="789">
        <f t="shared" si="3"/>
        <v>8522.1592471170479</v>
      </c>
      <c r="Z20" s="788">
        <f>+IF(VLOOKUP($A88,Datos!$F$11:$N$138,9,FALSE)="CR",Datos!$R$5,S20)</f>
        <v>1.926172</v>
      </c>
      <c r="AA20" s="1495" t="str">
        <f>+IF(VLOOKUP($A88,Datos!$F$11:$N$138,9,FALSE)="CR","(*)","")</f>
        <v>(*)</v>
      </c>
      <c r="AB20" s="762"/>
      <c r="AC20" s="760"/>
      <c r="AD20" s="760"/>
      <c r="AG20" s="1488"/>
      <c r="AI20" s="1569"/>
    </row>
    <row r="21" spans="1:35">
      <c r="A21" s="378">
        <v>104</v>
      </c>
      <c r="B21" s="378">
        <v>0</v>
      </c>
      <c r="C21" s="378" t="s">
        <v>1632</v>
      </c>
      <c r="D21" s="766" t="s">
        <v>563</v>
      </c>
      <c r="E21" s="1568"/>
      <c r="F21" s="703" t="str">
        <f>+VLOOKUP($A21,Datos!$F$11:$N$138,2,FALSE)</f>
        <v>C.H. HUASAHUASI II</v>
      </c>
      <c r="G21" s="687" t="str">
        <f>+VLOOKUP($A21,Datos!$F$11:$N$138,3,FALSE)</f>
        <v xml:space="preserve"> </v>
      </c>
      <c r="H21" s="793">
        <f>+VLOOKUP($A21,Datos!$F$11:$N$138,7,FALSE)</f>
        <v>0</v>
      </c>
      <c r="I21" s="792">
        <f>+VLOOKUP($A21,Datos!$F$11:$N$138,5,FALSE)*1000</f>
        <v>10000</v>
      </c>
      <c r="J21" s="791">
        <f t="shared" si="4"/>
        <v>125654.65999999999</v>
      </c>
      <c r="K21" s="790">
        <f t="shared" si="5"/>
        <v>1</v>
      </c>
      <c r="L21" s="777">
        <f>+VLOOKUP($A21,Datos!F$11:K$138,6,FALSE)*1000</f>
        <v>2905</v>
      </c>
      <c r="M21" s="1308">
        <f t="shared" si="0"/>
        <v>2905</v>
      </c>
      <c r="N21" s="789">
        <f t="shared" si="1"/>
        <v>2382.7645069445398</v>
      </c>
      <c r="O21" s="788">
        <f>+IF(VLOOKUP($A21,Datos!$F$11:$N$138,9,FALSE)="CR",Datos!$R$5,H21)</f>
        <v>0</v>
      </c>
      <c r="P21" s="1495" t="str">
        <f>+IF(VLOOKUP($A21,Datos!$F$11:$N$138,9,FALSE)="CR","(*)","")</f>
        <v/>
      </c>
      <c r="Q21" s="703" t="str">
        <f>+VLOOKUP($A89,Datos!$F$11:$N$138,2,FALSE)</f>
        <v>C.T. MOLLENDO</v>
      </c>
      <c r="R21" s="687" t="str">
        <f>+VLOOKUP($A89,Datos!$F$11:$N$138,3,FALSE)</f>
        <v>MIRLESS 3</v>
      </c>
      <c r="S21" s="793">
        <f>+VLOOKUP($A89,Datos!$F$11:$N$138,7,FALSE)</f>
        <v>0.39706942671373757</v>
      </c>
      <c r="T21" s="792">
        <f>+VLOOKUP($A89,Datos!$F$11:$N$138,5,FALSE)*1000</f>
        <v>10219</v>
      </c>
      <c r="U21" s="791">
        <f t="shared" si="6"/>
        <v>6369813.2400000012</v>
      </c>
      <c r="V21" s="790">
        <f t="shared" si="7"/>
        <v>1</v>
      </c>
      <c r="W21" s="777">
        <f>+VLOOKUP($A89,Datos!F$11:K$138,6,FALSE)*1000</f>
        <v>10064.31729965354</v>
      </c>
      <c r="X21" s="1308">
        <f t="shared" si="2"/>
        <v>10064.31729965354</v>
      </c>
      <c r="Y21" s="789">
        <f t="shared" si="3"/>
        <v>8255.0423573984044</v>
      </c>
      <c r="Z21" s="788">
        <f>+IF(VLOOKUP($A89,Datos!$F$11:$N$138,9,FALSE)="CR",Datos!$R$5,S21)</f>
        <v>1.926172</v>
      </c>
      <c r="AA21" s="1495" t="str">
        <f>+IF(VLOOKUP($A89,Datos!$F$11:$N$138,9,FALSE)="CR","(*)","")</f>
        <v>(*)</v>
      </c>
      <c r="AB21" s="762"/>
      <c r="AC21" s="760"/>
      <c r="AD21" s="760"/>
      <c r="AG21" s="1488"/>
      <c r="AI21" s="1569"/>
    </row>
    <row r="22" spans="1:35">
      <c r="A22" s="378">
        <v>106</v>
      </c>
      <c r="B22" s="378">
        <v>0</v>
      </c>
      <c r="C22" s="378" t="s">
        <v>1641</v>
      </c>
      <c r="D22" s="766" t="s">
        <v>1511</v>
      </c>
      <c r="E22" s="1568"/>
      <c r="F22" s="703" t="str">
        <f>+VLOOKUP($A22,Datos!$F$11:$N$138,2,FALSE)</f>
        <v>C.TB. HUAYCOLORO</v>
      </c>
      <c r="G22" s="687" t="str">
        <f>+VLOOKUP($A22,Datos!$F$11:$N$138,3,FALSE)</f>
        <v>G1</v>
      </c>
      <c r="H22" s="793">
        <f>+VLOOKUP($A22,Datos!$F$11:$N$138,7,FALSE)</f>
        <v>0</v>
      </c>
      <c r="I22" s="792">
        <f>+VLOOKUP($A22,Datos!$F$11:$N$138,5,FALSE)*1000</f>
        <v>1678</v>
      </c>
      <c r="J22" s="791">
        <f t="shared" si="4"/>
        <v>127332.65999999999</v>
      </c>
      <c r="K22" s="790">
        <f t="shared" si="5"/>
        <v>1</v>
      </c>
      <c r="L22" s="777">
        <f>+VLOOKUP($A22,Datos!F$11:K$138,6,FALSE)*1000</f>
        <v>1640.9750919592643</v>
      </c>
      <c r="M22" s="1308">
        <f t="shared" si="0"/>
        <v>1640.9750919592643</v>
      </c>
      <c r="N22" s="789">
        <f t="shared" si="1"/>
        <v>1345.9749417902194</v>
      </c>
      <c r="O22" s="788">
        <f>+IF(VLOOKUP($A22,Datos!$F$11:$N$138,9,FALSE)="CR",Datos!$R$5,H22)</f>
        <v>0</v>
      </c>
      <c r="P22" s="1495" t="str">
        <f>+IF(VLOOKUP($A22,Datos!$F$11:$N$138,9,FALSE)="CR","(*)","")</f>
        <v/>
      </c>
      <c r="Q22" s="703" t="str">
        <f>+VLOOKUP($A90,Datos!$F$11:$N$138,2,FALSE)</f>
        <v>C.T. TUMBES</v>
      </c>
      <c r="R22" s="687" t="str">
        <f>+VLOOKUP($A90,Datos!$F$11:$N$138,3,FALSE)</f>
        <v>MAK1</v>
      </c>
      <c r="S22" s="793">
        <f>+VLOOKUP($A90,Datos!$F$11:$N$138,7,FALSE)</f>
        <v>0.44639787766321903</v>
      </c>
      <c r="T22" s="792">
        <f>+VLOOKUP($A90,Datos!$F$11:$N$138,5,FALSE)*1000</f>
        <v>8035.5000000000009</v>
      </c>
      <c r="U22" s="791">
        <f t="shared" si="6"/>
        <v>6377848.7400000012</v>
      </c>
      <c r="V22" s="790">
        <f t="shared" si="7"/>
        <v>1</v>
      </c>
      <c r="W22" s="777">
        <f>+VLOOKUP($A90,Datos!F$11:K$138,6,FALSE)*1000</f>
        <v>7446.7819719286963</v>
      </c>
      <c r="X22" s="1308">
        <f t="shared" si="2"/>
        <v>7446.7819719286963</v>
      </c>
      <c r="Y22" s="789">
        <f t="shared" si="3"/>
        <v>6108.0646380950657</v>
      </c>
      <c r="Z22" s="788">
        <f>+IF(VLOOKUP($A90,Datos!$F$11:$N$138,9,FALSE)="CR",Datos!$R$5,S22)</f>
        <v>1.926172</v>
      </c>
      <c r="AA22" s="1495" t="str">
        <f>+IF(VLOOKUP($A90,Datos!$F$11:$N$138,9,FALSE)="CR","(*)","")</f>
        <v>(*)</v>
      </c>
      <c r="AB22" s="762"/>
      <c r="AC22" s="760"/>
      <c r="AD22" s="760"/>
      <c r="AG22" s="1488"/>
      <c r="AI22" s="1569"/>
    </row>
    <row r="23" spans="1:35">
      <c r="A23" s="378">
        <v>107</v>
      </c>
      <c r="B23" s="378">
        <v>0</v>
      </c>
      <c r="C23" s="378" t="s">
        <v>1641</v>
      </c>
      <c r="D23" s="766" t="s">
        <v>1512</v>
      </c>
      <c r="E23" s="1568"/>
      <c r="F23" s="703" t="str">
        <f>+VLOOKUP($A23,Datos!$F$11:$N$138,2,FALSE)</f>
        <v>C.TB. HUAYCOLORO</v>
      </c>
      <c r="G23" s="687" t="str">
        <f>+VLOOKUP($A23,Datos!$F$11:$N$138,3,FALSE)</f>
        <v>G2</v>
      </c>
      <c r="H23" s="793">
        <f>+VLOOKUP($A23,Datos!$F$11:$N$138,7,FALSE)</f>
        <v>0</v>
      </c>
      <c r="I23" s="792">
        <f>+VLOOKUP($A23,Datos!$F$11:$N$138,5,FALSE)*1000</f>
        <v>1692</v>
      </c>
      <c r="J23" s="791">
        <f t="shared" si="4"/>
        <v>129024.65999999999</v>
      </c>
      <c r="K23" s="790">
        <f t="shared" si="5"/>
        <v>1</v>
      </c>
      <c r="L23" s="777">
        <f>+VLOOKUP($A23,Datos!F$11:K$138,6,FALSE)*1000</f>
        <v>1648.5388235294117</v>
      </c>
      <c r="M23" s="1308">
        <f t="shared" si="0"/>
        <v>1648.5388235294117</v>
      </c>
      <c r="N23" s="789">
        <f t="shared" si="1"/>
        <v>1352.1789318505992</v>
      </c>
      <c r="O23" s="788">
        <f>+IF(VLOOKUP($A23,Datos!$F$11:$N$138,9,FALSE)="CR",Datos!$R$5,H23)</f>
        <v>0</v>
      </c>
      <c r="P23" s="1495" t="str">
        <f>+IF(VLOOKUP($A23,Datos!$F$11:$N$138,9,FALSE)="CR","(*)","")</f>
        <v/>
      </c>
      <c r="Q23" s="703" t="str">
        <f>+VLOOKUP($A91,Datos!$F$11:$N$138,2,FALSE)</f>
        <v>C.T. TUMBES</v>
      </c>
      <c r="R23" s="687" t="str">
        <f>+VLOOKUP($A91,Datos!$F$11:$N$138,3,FALSE)</f>
        <v>MAK2</v>
      </c>
      <c r="S23" s="793">
        <f>+VLOOKUP($A91,Datos!$F$11:$N$138,7,FALSE)</f>
        <v>0.44639787766321903</v>
      </c>
      <c r="T23" s="792">
        <f>+VLOOKUP($A91,Datos!$F$11:$N$138,5,FALSE)*1000</f>
        <v>8311.5</v>
      </c>
      <c r="U23" s="791">
        <f t="shared" si="6"/>
        <v>6386160.2400000012</v>
      </c>
      <c r="V23" s="790">
        <f t="shared" si="7"/>
        <v>1</v>
      </c>
      <c r="W23" s="777">
        <f>+VLOOKUP($A91,Datos!F$11:K$138,6,FALSE)*1000</f>
        <v>8135.1858137060235</v>
      </c>
      <c r="X23" s="1308">
        <f t="shared" si="2"/>
        <v>8135.1858137060235</v>
      </c>
      <c r="Y23" s="789">
        <f t="shared" si="3"/>
        <v>6672.7132579337167</v>
      </c>
      <c r="Z23" s="788">
        <f>+IF(VLOOKUP($A91,Datos!$F$11:$N$138,9,FALSE)="CR",Datos!$R$5,S23)</f>
        <v>1.926172</v>
      </c>
      <c r="AA23" s="1495" t="str">
        <f>+IF(VLOOKUP($A91,Datos!$F$11:$N$138,9,FALSE)="CR","(*)","")</f>
        <v>(*)</v>
      </c>
      <c r="AB23" s="762"/>
      <c r="AC23" s="760"/>
      <c r="AD23" s="760"/>
      <c r="AG23" s="1488"/>
      <c r="AI23" s="1569"/>
    </row>
    <row r="24" spans="1:35">
      <c r="A24" s="378">
        <v>108</v>
      </c>
      <c r="B24" s="378">
        <v>0</v>
      </c>
      <c r="C24" s="378" t="s">
        <v>1641</v>
      </c>
      <c r="D24" s="766" t="s">
        <v>1513</v>
      </c>
      <c r="E24" s="1568"/>
      <c r="F24" s="703" t="str">
        <f>+VLOOKUP($A24,Datos!$F$11:$N$138,2,FALSE)</f>
        <v>C.TB. HUAYCOLORO</v>
      </c>
      <c r="G24" s="687" t="str">
        <f>+VLOOKUP($A24,Datos!$F$11:$N$138,3,FALSE)</f>
        <v>G3</v>
      </c>
      <c r="H24" s="793">
        <f>+VLOOKUP($A24,Datos!$F$11:$N$138,7,FALSE)</f>
        <v>0</v>
      </c>
      <c r="I24" s="792">
        <f>+VLOOKUP($A24,Datos!$F$11:$N$138,5,FALSE)*1000</f>
        <v>1676</v>
      </c>
      <c r="J24" s="791">
        <f t="shared" si="4"/>
        <v>130700.65999999999</v>
      </c>
      <c r="K24" s="790">
        <f t="shared" si="5"/>
        <v>1</v>
      </c>
      <c r="L24" s="777">
        <f>+VLOOKUP($A24,Datos!F$11:K$138,6,FALSE)*1000</f>
        <v>1633.7076850585195</v>
      </c>
      <c r="M24" s="1308">
        <f t="shared" si="0"/>
        <v>1633.7076850585195</v>
      </c>
      <c r="N24" s="789">
        <f t="shared" si="1"/>
        <v>1340.0140057418137</v>
      </c>
      <c r="O24" s="788">
        <f>+IF(VLOOKUP($A24,Datos!$F$11:$N$138,9,FALSE)="CR",Datos!$R$5,H24)</f>
        <v>0</v>
      </c>
      <c r="P24" s="1495" t="str">
        <f>+IF(VLOOKUP($A24,Datos!$F$11:$N$138,9,FALSE)="CR","(*)","")</f>
        <v/>
      </c>
      <c r="Q24" s="703" t="str">
        <f>+VLOOKUP($A92,Datos!$F$11:$N$138,2,FALSE)</f>
        <v>C.T. CHILINA</v>
      </c>
      <c r="R24" s="687" t="str">
        <f>+VLOOKUP($A92,Datos!$F$11:$N$138,3,FALSE)</f>
        <v>SULZER1</v>
      </c>
      <c r="S24" s="793">
        <f>+VLOOKUP($A92,Datos!$F$11:$N$138,7,FALSE)</f>
        <v>0.45882611714203453</v>
      </c>
      <c r="T24" s="792">
        <f>+VLOOKUP($A92,Datos!$F$11:$N$138,5,FALSE)*1000</f>
        <v>5235.2800000000007</v>
      </c>
      <c r="U24" s="791">
        <f t="shared" si="6"/>
        <v>6391395.5200000014</v>
      </c>
      <c r="V24" s="790">
        <f t="shared" si="7"/>
        <v>1</v>
      </c>
      <c r="W24" s="777">
        <f>+VLOOKUP($A92,Datos!F$11:K$138,6,FALSE)*1000</f>
        <v>5078.7294811937581</v>
      </c>
      <c r="X24" s="1308">
        <f t="shared" si="2"/>
        <v>5078.7294811937581</v>
      </c>
      <c r="Y24" s="789">
        <f t="shared" si="3"/>
        <v>4165.7199133085514</v>
      </c>
      <c r="Z24" s="788">
        <f>+IF(VLOOKUP($A92,Datos!$F$11:$N$138,9,FALSE)="CR",Datos!$R$5,S24)</f>
        <v>1.926172</v>
      </c>
      <c r="AA24" s="1495" t="str">
        <f>+IF(VLOOKUP($A92,Datos!$F$11:$N$138,9,FALSE)="CR","(*)","")</f>
        <v>(*)</v>
      </c>
      <c r="AB24" s="762"/>
      <c r="AC24" s="760"/>
      <c r="AD24" s="760"/>
      <c r="AG24" s="1488"/>
      <c r="AI24" s="1569"/>
    </row>
    <row r="25" spans="1:35">
      <c r="A25" s="378">
        <v>109</v>
      </c>
      <c r="B25" s="378">
        <v>0</v>
      </c>
      <c r="C25" s="378" t="s">
        <v>1642</v>
      </c>
      <c r="D25" s="766" t="s">
        <v>563</v>
      </c>
      <c r="E25" s="1568"/>
      <c r="F25" s="703" t="str">
        <f>+VLOOKUP($A25,Datos!$F$11:$N$138,2,FALSE)</f>
        <v>C.H. NUEVO IMPERIAL</v>
      </c>
      <c r="G25" s="687" t="str">
        <f>+VLOOKUP($A25,Datos!$F$11:$N$138,3,FALSE)</f>
        <v xml:space="preserve"> </v>
      </c>
      <c r="H25" s="793">
        <f>+VLOOKUP($A25,Datos!$F$11:$N$138,7,FALSE)</f>
        <v>0</v>
      </c>
      <c r="I25" s="792">
        <f>+VLOOKUP($A25,Datos!$F$11:$N$138,5,FALSE)*1000</f>
        <v>3970</v>
      </c>
      <c r="J25" s="791">
        <f t="shared" si="4"/>
        <v>134670.65999999997</v>
      </c>
      <c r="K25" s="790">
        <f t="shared" si="5"/>
        <v>1</v>
      </c>
      <c r="L25" s="777">
        <f>+VLOOKUP($A25,Datos!F$11:K$138,6,FALSE)*1000</f>
        <v>2495</v>
      </c>
      <c r="M25" s="1308">
        <f t="shared" si="0"/>
        <v>2495</v>
      </c>
      <c r="N25" s="789">
        <f t="shared" si="1"/>
        <v>2046.4707211107147</v>
      </c>
      <c r="O25" s="788">
        <f>+IF(VLOOKUP($A25,Datos!$F$11:$N$138,9,FALSE)="CR",Datos!$R$5,H25)</f>
        <v>0</v>
      </c>
      <c r="P25" s="1495" t="str">
        <f>+IF(VLOOKUP($A25,Datos!$F$11:$N$138,9,FALSE)="CR","(*)","")</f>
        <v/>
      </c>
      <c r="Q25" s="703" t="str">
        <f>+VLOOKUP($A93,Datos!$F$11:$N$138,2,FALSE)</f>
        <v>C.T. CHILINA</v>
      </c>
      <c r="R25" s="687" t="str">
        <f>+VLOOKUP($A93,Datos!$F$11:$N$138,3,FALSE)</f>
        <v xml:space="preserve">SULZER2 </v>
      </c>
      <c r="S25" s="793">
        <f>+VLOOKUP($A93,Datos!$F$11:$N$138,7,FALSE)</f>
        <v>0.45882611714203453</v>
      </c>
      <c r="T25" s="792">
        <f>+VLOOKUP($A93,Datos!$F$11:$N$138,5,FALSE)*1000</f>
        <v>4980.6000000000004</v>
      </c>
      <c r="U25" s="791">
        <f t="shared" si="6"/>
        <v>6396376.120000001</v>
      </c>
      <c r="V25" s="790">
        <f t="shared" si="7"/>
        <v>1</v>
      </c>
      <c r="W25" s="777">
        <f>+VLOOKUP($A93,Datos!F$11:K$138,6,FALSE)*1000</f>
        <v>4918.9244685011427</v>
      </c>
      <c r="X25" s="1308">
        <f t="shared" si="2"/>
        <v>4918.9244685011427</v>
      </c>
      <c r="Y25" s="789">
        <f t="shared" si="3"/>
        <v>4034.6432481533761</v>
      </c>
      <c r="Z25" s="788">
        <f>+IF(VLOOKUP($A93,Datos!$F$11:$N$138,9,FALSE)="CR",Datos!$R$5,S25)</f>
        <v>1.926172</v>
      </c>
      <c r="AA25" s="1495" t="str">
        <f>+IF(VLOOKUP($A93,Datos!$F$11:$N$138,9,FALSE)="CR","(*)","")</f>
        <v>(*)</v>
      </c>
      <c r="AB25" s="762"/>
      <c r="AC25" s="760"/>
      <c r="AD25" s="760"/>
      <c r="AG25" s="1488"/>
      <c r="AI25" s="1569"/>
    </row>
    <row r="26" spans="1:35">
      <c r="A26" s="378">
        <v>110</v>
      </c>
      <c r="B26" s="378">
        <v>0</v>
      </c>
      <c r="C26" s="378" t="s">
        <v>1802</v>
      </c>
      <c r="D26" s="766" t="s">
        <v>1803</v>
      </c>
      <c r="E26" s="1568"/>
      <c r="F26" s="703" t="str">
        <f>+VLOOKUP($A26,Datos!$F$11:$N$138,2,FALSE)</f>
        <v>C.T. MAPLE ETANOL</v>
      </c>
      <c r="G26" s="687" t="str">
        <f>+VLOOKUP($A26,Datos!$F$11:$N$138,3,FALSE)</f>
        <v>TV</v>
      </c>
      <c r="H26" s="793">
        <f>+VLOOKUP($A26,Datos!$F$11:$N$138,7,FALSE)</f>
        <v>0</v>
      </c>
      <c r="I26" s="792">
        <f>+VLOOKUP($A26,Datos!$F$11:$N$138,5,FALSE)*1000</f>
        <v>37500</v>
      </c>
      <c r="J26" s="791">
        <f t="shared" si="4"/>
        <v>172170.65999999997</v>
      </c>
      <c r="K26" s="790">
        <f t="shared" si="5"/>
        <v>1</v>
      </c>
      <c r="L26" s="777">
        <f>+VLOOKUP($A26,Datos!F$11:K$138,6,FALSE)*1000</f>
        <v>12914.570938638422</v>
      </c>
      <c r="M26" s="1308">
        <f t="shared" si="0"/>
        <v>12914.570938638422</v>
      </c>
      <c r="N26" s="789">
        <f t="shared" si="1"/>
        <v>10592.902325302946</v>
      </c>
      <c r="O26" s="788">
        <f>+IF(VLOOKUP($A26,Datos!$F$11:$N$138,9,FALSE)="CR",Datos!$R$5,H26)</f>
        <v>0</v>
      </c>
      <c r="P26" s="1495" t="str">
        <f>+IF(VLOOKUP($A26,Datos!$F$11:$N$138,9,FALSE)="CR","(*)","")</f>
        <v/>
      </c>
      <c r="Q26" s="703" t="str">
        <f>+VLOOKUP($A94,Datos!$F$11:$N$138,2,FALSE)</f>
        <v>C.T. ILO1</v>
      </c>
      <c r="R26" s="687" t="str">
        <f>+VLOOKUP($A94,Datos!$F$11:$N$138,3,FALSE)</f>
        <v>TV3</v>
      </c>
      <c r="S26" s="793">
        <f>+VLOOKUP($A94,Datos!$F$11:$N$138,7,FALSE)</f>
        <v>0.51381838126769641</v>
      </c>
      <c r="T26" s="792">
        <f>+VLOOKUP($A94,Datos!$F$11:$N$138,5,FALSE)*1000</f>
        <v>67128.010000000009</v>
      </c>
      <c r="U26" s="791">
        <f t="shared" si="6"/>
        <v>6463504.1300000008</v>
      </c>
      <c r="V26" s="790">
        <f t="shared" si="7"/>
        <v>0.80866511609682956</v>
      </c>
      <c r="W26" s="777">
        <f>+VLOOKUP($A94,Datos!F$11:K$138,6,FALSE)*1000</f>
        <v>66379.936925492351</v>
      </c>
      <c r="X26" s="1308">
        <f t="shared" si="2"/>
        <v>53679.139400353495</v>
      </c>
      <c r="Y26" s="789">
        <f t="shared" si="3"/>
        <v>54446.732419717875</v>
      </c>
      <c r="Z26" s="788">
        <f>+IF(VLOOKUP($A94,Datos!$F$11:$N$138,9,FALSE)="CR",Datos!$R$5,S26)</f>
        <v>0.51381838126769641</v>
      </c>
      <c r="AA26" s="1495" t="str">
        <f>+IF(VLOOKUP($A94,Datos!$F$11:$N$138,9,FALSE)="CR","(*)","")</f>
        <v/>
      </c>
      <c r="AB26" s="762"/>
      <c r="AC26" s="760"/>
      <c r="AD26" s="760"/>
      <c r="AG26" s="1488"/>
      <c r="AI26" s="1569"/>
    </row>
    <row r="27" spans="1:35">
      <c r="A27" s="378">
        <v>112</v>
      </c>
      <c r="B27" s="378">
        <v>0</v>
      </c>
      <c r="C27" s="378" t="s">
        <v>1792</v>
      </c>
      <c r="D27" s="766" t="s">
        <v>563</v>
      </c>
      <c r="E27" s="1568"/>
      <c r="F27" s="703" t="str">
        <f>+VLOOKUP($A27,Datos!$F$11:$N$138,2,FALSE)</f>
        <v>REPARTICION SOLAR 20T</v>
      </c>
      <c r="G27" s="687" t="str">
        <f>+VLOOKUP($A27,Datos!$F$11:$N$138,3,FALSE)</f>
        <v xml:space="preserve"> </v>
      </c>
      <c r="H27" s="793">
        <f>+VLOOKUP($A27,Datos!$F$11:$N$138,7,FALSE)</f>
        <v>0</v>
      </c>
      <c r="I27" s="792">
        <f>+VLOOKUP($A27,Datos!$F$11:$N$138,5,FALSE)*1000</f>
        <v>20000</v>
      </c>
      <c r="J27" s="791">
        <f t="shared" si="4"/>
        <v>192170.65999999997</v>
      </c>
      <c r="K27" s="790">
        <f t="shared" si="5"/>
        <v>1</v>
      </c>
      <c r="L27" s="777">
        <f>+VLOOKUP($A27,Datos!F$11:K$138,6,FALSE)*1000</f>
        <v>0</v>
      </c>
      <c r="M27" s="1308">
        <f t="shared" si="0"/>
        <v>0</v>
      </c>
      <c r="N27" s="789">
        <f t="shared" si="1"/>
        <v>0</v>
      </c>
      <c r="O27" s="788">
        <f>+IF(VLOOKUP($A27,Datos!$F$11:$N$138,9,FALSE)="CR",Datos!$R$5,H27)</f>
        <v>0</v>
      </c>
      <c r="P27" s="1495" t="str">
        <f>+IF(VLOOKUP($A27,Datos!$F$11:$N$138,9,FALSE)="CR","(*)","")</f>
        <v/>
      </c>
      <c r="Q27" s="703" t="str">
        <f>+VLOOKUP($A95,Datos!$F$11:$N$138,2,FALSE)</f>
        <v>C.T. MALACAS</v>
      </c>
      <c r="R27" s="687" t="str">
        <f>+VLOOKUP($A95,Datos!$F$11:$N$138,3,FALSE)</f>
        <v>TG-1</v>
      </c>
      <c r="S27" s="793">
        <f>+VLOOKUP($A95,Datos!$F$11:$N$138,7,FALSE)</f>
        <v>0.54041264213835305</v>
      </c>
      <c r="T27" s="792">
        <f>+VLOOKUP($A95,Datos!$F$11:$N$138,5,FALSE)*1000</f>
        <v>13135</v>
      </c>
      <c r="U27" s="791">
        <f t="shared" si="6"/>
        <v>6476639.1300000008</v>
      </c>
      <c r="V27" s="790">
        <f t="shared" si="7"/>
        <v>0</v>
      </c>
      <c r="W27" s="777">
        <f>+VLOOKUP($A95,Datos!F$11:K$138,6,FALSE)*1000</f>
        <v>12952.725288323008</v>
      </c>
      <c r="X27" s="1308">
        <f t="shared" si="2"/>
        <v>0</v>
      </c>
      <c r="Y27" s="789">
        <f t="shared" si="3"/>
        <v>10624.197619696744</v>
      </c>
      <c r="Z27" s="788">
        <f>+IF(VLOOKUP($A95,Datos!$F$11:$N$138,9,FALSE)="CR",Datos!$R$5,S27)</f>
        <v>1.926172</v>
      </c>
      <c r="AA27" s="1495" t="str">
        <f>+IF(VLOOKUP($A95,Datos!$F$11:$N$138,9,FALSE)="CR","(*)","")</f>
        <v>(*)</v>
      </c>
      <c r="AB27" s="762"/>
      <c r="AC27" s="760"/>
      <c r="AD27" s="760"/>
      <c r="AG27" s="1488"/>
      <c r="AI27" s="1569"/>
    </row>
    <row r="28" spans="1:35">
      <c r="A28" s="378">
        <v>113</v>
      </c>
      <c r="B28" s="378">
        <v>0</v>
      </c>
      <c r="C28" s="378" t="s">
        <v>1793</v>
      </c>
      <c r="D28" s="766" t="s">
        <v>563</v>
      </c>
      <c r="E28" s="1568"/>
      <c r="F28" s="703" t="str">
        <f>+VLOOKUP($A28,Datos!$F$11:$N$138,2,FALSE)</f>
        <v>MAJES SOLAR 20T</v>
      </c>
      <c r="G28" s="687" t="str">
        <f>+VLOOKUP($A28,Datos!$F$11:$N$138,3,FALSE)</f>
        <v xml:space="preserve"> </v>
      </c>
      <c r="H28" s="793">
        <f>+VLOOKUP($A28,Datos!$F$11:$N$138,7,FALSE)</f>
        <v>0</v>
      </c>
      <c r="I28" s="792">
        <f>+VLOOKUP($A28,Datos!$F$11:$N$138,5,FALSE)*1000</f>
        <v>20000</v>
      </c>
      <c r="J28" s="791">
        <f t="shared" si="4"/>
        <v>212170.65999999997</v>
      </c>
      <c r="K28" s="790">
        <f t="shared" si="5"/>
        <v>1</v>
      </c>
      <c r="L28" s="777">
        <f>+VLOOKUP($A28,Datos!F$11:K$138,6,FALSE)*1000</f>
        <v>0</v>
      </c>
      <c r="M28" s="1308">
        <f t="shared" si="0"/>
        <v>0</v>
      </c>
      <c r="N28" s="789">
        <f t="shared" si="1"/>
        <v>0</v>
      </c>
      <c r="O28" s="788">
        <f>+IF(VLOOKUP($A28,Datos!$F$11:$N$138,9,FALSE)="CR",Datos!$R$5,H28)</f>
        <v>0</v>
      </c>
      <c r="P28" s="1495" t="str">
        <f>+IF(VLOOKUP($A28,Datos!$F$11:$N$138,9,FALSE)="CR","(*)","")</f>
        <v/>
      </c>
      <c r="Q28" s="703" t="str">
        <f>+VLOOKUP($A96,Datos!$F$11:$N$138,2,FALSE)</f>
        <v>C.T. ILO1</v>
      </c>
      <c r="R28" s="687" t="str">
        <f>+VLOOKUP($A96,Datos!$F$11:$N$138,3,FALSE)</f>
        <v>TV4</v>
      </c>
      <c r="S28" s="793">
        <f>+VLOOKUP($A96,Datos!$F$11:$N$138,7,FALSE)</f>
        <v>0.54207822385745263</v>
      </c>
      <c r="T28" s="792">
        <f>+VLOOKUP($A96,Datos!$F$11:$N$138,5,FALSE)*1000</f>
        <v>9.9999999999999994E-12</v>
      </c>
      <c r="U28" s="791">
        <f t="shared" si="6"/>
        <v>6476639.1300000008</v>
      </c>
      <c r="V28" s="790">
        <f t="shared" si="7"/>
        <v>0</v>
      </c>
      <c r="W28" s="777">
        <f>+VLOOKUP($A96,Datos!F$11:K$138,6,FALSE)*1000</f>
        <v>0</v>
      </c>
      <c r="X28" s="1308">
        <f t="shared" si="2"/>
        <v>0</v>
      </c>
      <c r="Y28" s="789">
        <f t="shared" si="3"/>
        <v>0</v>
      </c>
      <c r="Z28" s="788">
        <f>+IF(VLOOKUP($A96,Datos!$F$11:$N$138,9,FALSE)="CR",Datos!$R$5,S28)</f>
        <v>0.54207822385745263</v>
      </c>
      <c r="AA28" s="1495" t="str">
        <f>+IF(VLOOKUP($A96,Datos!$F$11:$N$138,9,FALSE)="CR","(*)","")</f>
        <v/>
      </c>
      <c r="AB28" s="762"/>
      <c r="AC28" s="760"/>
      <c r="AD28" s="760"/>
      <c r="AG28" s="1488"/>
      <c r="AI28" s="1569"/>
    </row>
    <row r="29" spans="1:35">
      <c r="A29" s="378">
        <v>114</v>
      </c>
      <c r="B29" s="378">
        <v>0</v>
      </c>
      <c r="C29" s="378" t="s">
        <v>1794</v>
      </c>
      <c r="D29" s="766" t="s">
        <v>563</v>
      </c>
      <c r="E29" s="1568"/>
      <c r="F29" s="703" t="str">
        <f>+VLOOKUP($A29,Datos!$F$11:$N$138,2,FALSE)</f>
        <v>TACNA SOLAR 20T</v>
      </c>
      <c r="G29" s="687" t="str">
        <f>+VLOOKUP($A29,Datos!$F$11:$N$138,3,FALSE)</f>
        <v xml:space="preserve"> </v>
      </c>
      <c r="H29" s="793">
        <f>+VLOOKUP($A29,Datos!$F$11:$N$138,7,FALSE)</f>
        <v>0</v>
      </c>
      <c r="I29" s="792">
        <f>+VLOOKUP($A29,Datos!$F$11:$N$138,5,FALSE)*1000</f>
        <v>20000</v>
      </c>
      <c r="J29" s="791">
        <f t="shared" si="4"/>
        <v>232170.65999999997</v>
      </c>
      <c r="K29" s="790">
        <f t="shared" si="5"/>
        <v>1</v>
      </c>
      <c r="L29" s="777">
        <f>+VLOOKUP($A29,Datos!F$11:K$138,6,FALSE)*1000</f>
        <v>0</v>
      </c>
      <c r="M29" s="1308">
        <f t="shared" si="0"/>
        <v>0</v>
      </c>
      <c r="N29" s="789">
        <f t="shared" si="1"/>
        <v>0</v>
      </c>
      <c r="O29" s="788">
        <f>+IF(VLOOKUP($A29,Datos!$F$11:$N$138,9,FALSE)="CR",Datos!$R$5,H29)</f>
        <v>0</v>
      </c>
      <c r="P29" s="1495" t="str">
        <f>+IF(VLOOKUP($A29,Datos!$F$11:$N$138,9,FALSE)="CR","(*)","")</f>
        <v/>
      </c>
      <c r="Q29" s="703" t="str">
        <f>+VLOOKUP($A97,Datos!$F$11:$N$138,2,FALSE)</f>
        <v>C.T. ILO1</v>
      </c>
      <c r="R29" s="687" t="str">
        <f>+VLOOKUP($A97,Datos!$F$11:$N$138,3,FALSE)</f>
        <v>TV2</v>
      </c>
      <c r="S29" s="793">
        <f>+VLOOKUP($A97,Datos!$F$11:$N$138,7,FALSE)</f>
        <v>0.54544912884797947</v>
      </c>
      <c r="T29" s="792">
        <f>+VLOOKUP($A97,Datos!$F$11:$N$138,5,FALSE)*1000</f>
        <v>9.9999999999999994E-12</v>
      </c>
      <c r="U29" s="791">
        <f t="shared" si="6"/>
        <v>6476639.1300000008</v>
      </c>
      <c r="V29" s="790">
        <f t="shared" si="7"/>
        <v>0</v>
      </c>
      <c r="W29" s="777">
        <f>+VLOOKUP($A97,Datos!F$11:K$138,6,FALSE)*1000</f>
        <v>0</v>
      </c>
      <c r="X29" s="1308">
        <f t="shared" si="2"/>
        <v>0</v>
      </c>
      <c r="Y29" s="789">
        <f t="shared" si="3"/>
        <v>0</v>
      </c>
      <c r="Z29" s="788">
        <f>+IF(VLOOKUP($A97,Datos!$F$11:$N$138,9,FALSE)="CR",Datos!$R$5,S29)</f>
        <v>0.54544912884797947</v>
      </c>
      <c r="AA29" s="1495" t="str">
        <f>+IF(VLOOKUP($A97,Datos!$F$11:$N$138,9,FALSE)="CR","(*)","")</f>
        <v/>
      </c>
      <c r="AB29" s="762"/>
      <c r="AC29" s="760"/>
      <c r="AD29" s="760"/>
      <c r="AG29" s="1488"/>
      <c r="AI29" s="1569"/>
    </row>
    <row r="30" spans="1:35">
      <c r="A30" s="378">
        <v>111</v>
      </c>
      <c r="B30" s="378">
        <v>6.9455799999999998E-3</v>
      </c>
      <c r="C30" s="378" t="s">
        <v>1780</v>
      </c>
      <c r="D30" s="766" t="s">
        <v>648</v>
      </c>
      <c r="E30" s="1568"/>
      <c r="F30" s="703" t="str">
        <f>+VLOOKUP($A30,Datos!$F$11:$N$138,2,FALSE)</f>
        <v>C.T. TABLAZO</v>
      </c>
      <c r="G30" s="687" t="str">
        <f>+VLOOKUP($A30,Datos!$F$11:$N$138,3,FALSE)</f>
        <v>TG1</v>
      </c>
      <c r="H30" s="793">
        <f>+VLOOKUP($A30,Datos!$F$11:$N$138,7,FALSE)</f>
        <v>6.9455799999999998E-3</v>
      </c>
      <c r="I30" s="792">
        <f>+VLOOKUP($A30,Datos!$F$11:$N$138,5,FALSE)*1000</f>
        <v>29000</v>
      </c>
      <c r="J30" s="791">
        <f t="shared" si="4"/>
        <v>261170.65999999997</v>
      </c>
      <c r="K30" s="790">
        <f t="shared" si="5"/>
        <v>1</v>
      </c>
      <c r="L30" s="777">
        <f>+VLOOKUP($A30,Datos!F$11:K$138,6,FALSE)*1000</f>
        <v>28014</v>
      </c>
      <c r="M30" s="1308">
        <f t="shared" si="0"/>
        <v>28014</v>
      </c>
      <c r="N30" s="789">
        <f t="shared" si="1"/>
        <v>22977.888088655538</v>
      </c>
      <c r="O30" s="788">
        <f>+IF(VLOOKUP($A30,Datos!$F$11:$N$138,9,FALSE)="CR",Datos!$R$5,H30)</f>
        <v>6.9455799999999998E-3</v>
      </c>
      <c r="P30" s="1495" t="str">
        <f>+IF(VLOOKUP($A30,Datos!$F$11:$N$138,9,FALSE)="CR","(*)","")</f>
        <v/>
      </c>
      <c r="Q30" s="703" t="str">
        <f>+VLOOKUP($A98,Datos!$F$11:$N$138,2,FALSE)</f>
        <v>C.T. CHICLAYO OESTE</v>
      </c>
      <c r="R30" s="687" t="str">
        <f>+VLOOKUP($A98,Datos!$F$11:$N$138,3,FALSE)</f>
        <v>SULZER-1</v>
      </c>
      <c r="S30" s="793">
        <f>+VLOOKUP($A98,Datos!$F$11:$N$138,7,FALSE)</f>
        <v>0.5779086709407093</v>
      </c>
      <c r="T30" s="792">
        <f>+VLOOKUP($A98,Datos!$F$11:$N$138,5,FALSE)*1000</f>
        <v>3689.1</v>
      </c>
      <c r="U30" s="791">
        <f t="shared" si="6"/>
        <v>6480328.2300000004</v>
      </c>
      <c r="V30" s="790">
        <f t="shared" si="7"/>
        <v>0</v>
      </c>
      <c r="W30" s="777">
        <f>+VLOOKUP($A98,Datos!F$11:K$138,6,FALSE)*1000</f>
        <v>3313.3614288421927</v>
      </c>
      <c r="X30" s="1308">
        <f t="shared" si="2"/>
        <v>0</v>
      </c>
      <c r="Y30" s="789">
        <f t="shared" si="3"/>
        <v>2717.7142896124692</v>
      </c>
      <c r="Z30" s="788">
        <f>+IF(VLOOKUP($A98,Datos!$F$11:$N$138,9,FALSE)="CR",Datos!$R$5,S30)</f>
        <v>0.5779086709407093</v>
      </c>
      <c r="AA30" s="1495" t="str">
        <f>+IF(VLOOKUP($A98,Datos!$F$11:$N$138,9,FALSE)="CR","(*)","")</f>
        <v/>
      </c>
      <c r="AB30" s="762"/>
      <c r="AC30" s="760"/>
      <c r="AD30" s="760"/>
      <c r="AG30" s="1488"/>
      <c r="AI30" s="1569"/>
    </row>
    <row r="31" spans="1:35">
      <c r="A31" s="378">
        <v>91</v>
      </c>
      <c r="B31" s="378">
        <v>8.8133988000000003E-3</v>
      </c>
      <c r="C31" s="378" t="s">
        <v>1626</v>
      </c>
      <c r="D31" s="766" t="s">
        <v>746</v>
      </c>
      <c r="E31" s="1568"/>
      <c r="F31" s="703" t="str">
        <f>+VLOOKUP($A31,Datos!$F$11:$N$138,2,FALSE)</f>
        <v>C.T. CHILCA</v>
      </c>
      <c r="G31" s="687" t="str">
        <f>+VLOOKUP($A31,Datos!$F$11:$N$138,3,FALSE)</f>
        <v>TG3</v>
      </c>
      <c r="H31" s="793">
        <f>+VLOOKUP($A31,Datos!$F$11:$N$138,7,FALSE)</f>
        <v>8.8133988000000003E-3</v>
      </c>
      <c r="I31" s="792">
        <f>+VLOOKUP($A31,Datos!$F$11:$N$138,5,FALSE)*1000</f>
        <v>194194.6</v>
      </c>
      <c r="J31" s="791">
        <f t="shared" si="4"/>
        <v>455365.26</v>
      </c>
      <c r="K31" s="790">
        <f t="shared" si="5"/>
        <v>1</v>
      </c>
      <c r="L31" s="777">
        <f>+VLOOKUP($A31,Datos!F$11:K$138,6,FALSE)*1000</f>
        <v>189677.70857805139</v>
      </c>
      <c r="M31" s="1308">
        <f t="shared" si="0"/>
        <v>189677.70857805139</v>
      </c>
      <c r="N31" s="789">
        <f t="shared" si="1"/>
        <v>155579.10903901918</v>
      </c>
      <c r="O31" s="788">
        <f>+IF(VLOOKUP($A31,Datos!$F$11:$N$138,9,FALSE)="CR",Datos!$R$5,H31)</f>
        <v>8.8133988000000003E-3</v>
      </c>
      <c r="P31" s="1495" t="str">
        <f>+IF(VLOOKUP($A31,Datos!$F$11:$N$138,9,FALSE)="CR","(*)","")</f>
        <v/>
      </c>
      <c r="Q31" s="703" t="str">
        <f>+VLOOKUP($A99,Datos!$F$11:$N$138,2,FALSE)</f>
        <v>C.T. CHICLAYO OESTE</v>
      </c>
      <c r="R31" s="687" t="str">
        <f>+VLOOKUP($A99,Datos!$F$11:$N$138,3,FALSE)</f>
        <v>SULZER-2</v>
      </c>
      <c r="S31" s="793">
        <f>+VLOOKUP($A99,Datos!$F$11:$N$138,7,FALSE)</f>
        <v>0.5779086709407093</v>
      </c>
      <c r="T31" s="792">
        <f>+VLOOKUP($A99,Datos!$F$11:$N$138,5,FALSE)*1000</f>
        <v>3342</v>
      </c>
      <c r="U31" s="791">
        <f t="shared" si="6"/>
        <v>6483670.2300000004</v>
      </c>
      <c r="V31" s="790">
        <f t="shared" si="7"/>
        <v>0</v>
      </c>
      <c r="W31" s="777">
        <f>+VLOOKUP($A99,Datos!F$11:K$138,6,FALSE)*1000</f>
        <v>3088.2626063022299</v>
      </c>
      <c r="X31" s="1308">
        <f t="shared" si="2"/>
        <v>0</v>
      </c>
      <c r="Y31" s="789">
        <f t="shared" si="3"/>
        <v>2533.0817646888095</v>
      </c>
      <c r="Z31" s="788">
        <f>+IF(VLOOKUP($A99,Datos!$F$11:$N$138,9,FALSE)="CR",Datos!$R$5,S31)</f>
        <v>1.926172</v>
      </c>
      <c r="AA31" s="1495" t="str">
        <f>+IF(VLOOKUP($A99,Datos!$F$11:$N$138,9,FALSE)="CR","(*)","")</f>
        <v>(*)</v>
      </c>
      <c r="AB31" s="762"/>
      <c r="AC31" s="760"/>
      <c r="AD31" s="760"/>
      <c r="AG31" s="1488"/>
      <c r="AI31" s="1569"/>
    </row>
    <row r="32" spans="1:35">
      <c r="A32" s="378">
        <v>89</v>
      </c>
      <c r="B32" s="378">
        <v>1.1391267599999998E-2</v>
      </c>
      <c r="C32" s="378" t="s">
        <v>1626</v>
      </c>
      <c r="D32" s="766" t="s">
        <v>648</v>
      </c>
      <c r="E32" s="1568"/>
      <c r="F32" s="703" t="str">
        <f>+VLOOKUP($A32,Datos!$F$11:$N$138,2,FALSE)</f>
        <v>C.T. CHILCA</v>
      </c>
      <c r="G32" s="687" t="str">
        <f>+VLOOKUP($A32,Datos!$F$11:$N$138,3,FALSE)</f>
        <v>TG1</v>
      </c>
      <c r="H32" s="793">
        <f>+VLOOKUP($A32,Datos!$F$11:$N$138,7,FALSE)</f>
        <v>1.1391267599999998E-2</v>
      </c>
      <c r="I32" s="792">
        <f>+VLOOKUP($A32,Datos!$F$11:$N$138,5,FALSE)*1000</f>
        <v>171463.8</v>
      </c>
      <c r="J32" s="791">
        <f t="shared" si="4"/>
        <v>626829.06000000006</v>
      </c>
      <c r="K32" s="790">
        <f t="shared" si="5"/>
        <v>1</v>
      </c>
      <c r="L32" s="777">
        <f>+VLOOKUP($A32,Datos!F$11:K$138,6,FALSE)*1000</f>
        <v>171229.23939808478</v>
      </c>
      <c r="M32" s="1308">
        <f t="shared" si="0"/>
        <v>171229.23939808478</v>
      </c>
      <c r="N32" s="789">
        <f t="shared" si="1"/>
        <v>140447.14429909331</v>
      </c>
      <c r="O32" s="788">
        <f>+IF(VLOOKUP($A32,Datos!$F$11:$N$138,9,FALSE)="CR",Datos!$R$5,H32)</f>
        <v>1.1391267599999998E-2</v>
      </c>
      <c r="P32" s="1495" t="str">
        <f>+IF(VLOOKUP($A32,Datos!$F$11:$N$138,9,FALSE)="CR","(*)","")</f>
        <v/>
      </c>
      <c r="Q32" s="703" t="str">
        <f>+VLOOKUP($A100,Datos!$F$11:$N$138,2,FALSE)</f>
        <v>C.T. CHICLAYO OESTE</v>
      </c>
      <c r="R32" s="687" t="str">
        <f>+VLOOKUP($A100,Datos!$F$11:$N$138,3,FALSE)</f>
        <v>GMT-2</v>
      </c>
      <c r="S32" s="793">
        <f>+VLOOKUP($A100,Datos!$F$11:$N$138,7,FALSE)</f>
        <v>0.5779086709407093</v>
      </c>
      <c r="T32" s="792">
        <f>+VLOOKUP($A100,Datos!$F$11:$N$138,5,FALSE)*1000</f>
        <v>3168.5</v>
      </c>
      <c r="U32" s="791">
        <f t="shared" si="6"/>
        <v>6486838.7300000004</v>
      </c>
      <c r="V32" s="790">
        <f t="shared" si="7"/>
        <v>0</v>
      </c>
      <c r="W32" s="777">
        <f>+VLOOKUP($A100,Datos!F$11:K$138,6,FALSE)*1000</f>
        <v>2840.7170188223017</v>
      </c>
      <c r="X32" s="1308">
        <f t="shared" si="2"/>
        <v>0</v>
      </c>
      <c r="Y32" s="789">
        <f t="shared" si="3"/>
        <v>2330.0377579081187</v>
      </c>
      <c r="Z32" s="788">
        <f>+IF(VLOOKUP($A100,Datos!$F$11:$N$138,9,FALSE)="CR",Datos!$R$5,S32)</f>
        <v>0.5779086709407093</v>
      </c>
      <c r="AA32" s="1495" t="str">
        <f>+IF(VLOOKUP($A100,Datos!$F$11:$N$138,9,FALSE)="CR","(*)","")</f>
        <v/>
      </c>
      <c r="AB32" s="762"/>
      <c r="AC32" s="760"/>
      <c r="AD32" s="760"/>
      <c r="AG32" s="1488"/>
      <c r="AI32" s="1569"/>
    </row>
    <row r="33" spans="1:35">
      <c r="A33" s="378">
        <v>90</v>
      </c>
      <c r="B33" s="378">
        <v>1.1586466799999999E-2</v>
      </c>
      <c r="C33" s="378" t="s">
        <v>1626</v>
      </c>
      <c r="D33" s="766" t="s">
        <v>694</v>
      </c>
      <c r="E33" s="1568"/>
      <c r="F33" s="703" t="str">
        <f>+VLOOKUP($A33,Datos!$F$11:$N$138,2,FALSE)</f>
        <v>C.T. CHILCA</v>
      </c>
      <c r="G33" s="687" t="str">
        <f>+VLOOKUP($A33,Datos!$F$11:$N$138,3,FALSE)</f>
        <v>TG2</v>
      </c>
      <c r="H33" s="793">
        <f>+VLOOKUP($A33,Datos!$F$11:$N$138,7,FALSE)</f>
        <v>1.1586466799999999E-2</v>
      </c>
      <c r="I33" s="792">
        <f>+VLOOKUP($A33,Datos!$F$11:$N$138,5,FALSE)*1000</f>
        <v>170277</v>
      </c>
      <c r="J33" s="791">
        <f t="shared" si="4"/>
        <v>797106.06</v>
      </c>
      <c r="K33" s="790">
        <f t="shared" si="5"/>
        <v>1</v>
      </c>
      <c r="L33" s="777">
        <f>+VLOOKUP($A33,Datos!F$11:K$138,6,FALSE)*1000</f>
        <v>169431.95606475146</v>
      </c>
      <c r="M33" s="1308">
        <f t="shared" si="0"/>
        <v>169431.95606475146</v>
      </c>
      <c r="N33" s="789">
        <f t="shared" si="1"/>
        <v>138972.96084450136</v>
      </c>
      <c r="O33" s="788">
        <f>+IF(VLOOKUP($A33,Datos!$F$11:$N$138,9,FALSE)="CR",Datos!$R$5,H33)</f>
        <v>1.1586466799999999E-2</v>
      </c>
      <c r="P33" s="1495" t="str">
        <f>+IF(VLOOKUP($A33,Datos!$F$11:$N$138,9,FALSE)="CR","(*)","")</f>
        <v/>
      </c>
      <c r="Q33" s="703" t="str">
        <f>+VLOOKUP($A101,Datos!$F$11:$N$138,2,FALSE)</f>
        <v>C.T. SAN NICOLÁS</v>
      </c>
      <c r="R33" s="687" t="str">
        <f>+VLOOKUP($A101,Datos!$F$11:$N$138,3,FALSE)</f>
        <v>TV-3</v>
      </c>
      <c r="S33" s="793">
        <f>+VLOOKUP($A101,Datos!$F$11:$N$138,7,FALSE)</f>
        <v>0.60132779145650195</v>
      </c>
      <c r="T33" s="792">
        <f>+VLOOKUP($A101,Datos!$F$11:$N$138,5,FALSE)*1000</f>
        <v>25924</v>
      </c>
      <c r="U33" s="791">
        <f t="shared" si="6"/>
        <v>6512762.7300000004</v>
      </c>
      <c r="V33" s="790">
        <f t="shared" si="7"/>
        <v>0</v>
      </c>
      <c r="W33" s="777">
        <f>+VLOOKUP($A101,Datos!F$11:K$138,6,FALSE)*1000</f>
        <v>25580.328033337461</v>
      </c>
      <c r="X33" s="1308">
        <f t="shared" si="2"/>
        <v>0</v>
      </c>
      <c r="Y33" s="789">
        <f t="shared" si="3"/>
        <v>20981.720383419939</v>
      </c>
      <c r="Z33" s="788">
        <f>+IF(VLOOKUP($A101,Datos!$F$11:$N$138,9,FALSE)="CR",Datos!$R$5,S33)</f>
        <v>0.60132779145650195</v>
      </c>
      <c r="AA33" s="1495" t="str">
        <f>+IF(VLOOKUP($A101,Datos!$F$11:$N$138,9,FALSE)="CR","(*)","")</f>
        <v/>
      </c>
      <c r="AB33" s="762"/>
      <c r="AC33" s="760"/>
      <c r="AD33" s="760"/>
      <c r="AG33" s="1488"/>
      <c r="AI33" s="1569"/>
    </row>
    <row r="34" spans="1:35">
      <c r="A34" s="378">
        <v>3</v>
      </c>
      <c r="B34" s="378">
        <v>1.4009364400000002E-2</v>
      </c>
      <c r="C34" s="378" t="s">
        <v>1567</v>
      </c>
      <c r="D34" s="766" t="s">
        <v>563</v>
      </c>
      <c r="E34" s="1568"/>
      <c r="F34" s="703" t="str">
        <f>+VLOOKUP($A34,Datos!$F$11:$N$138,2,FALSE)</f>
        <v>C.H. CAHUA</v>
      </c>
      <c r="G34" s="687" t="str">
        <f>+VLOOKUP($A34,Datos!$F$11:$N$138,3,FALSE)</f>
        <v xml:space="preserve"> </v>
      </c>
      <c r="H34" s="793">
        <f>+VLOOKUP($A34,Datos!$F$11:$N$138,7,FALSE)</f>
        <v>1.4009364400000002E-2</v>
      </c>
      <c r="I34" s="792">
        <f>+VLOOKUP($A34,Datos!$F$11:$N$138,5,FALSE)*1000</f>
        <v>43114</v>
      </c>
      <c r="J34" s="791">
        <f t="shared" si="4"/>
        <v>840220.06</v>
      </c>
      <c r="K34" s="790">
        <f t="shared" si="5"/>
        <v>1</v>
      </c>
      <c r="L34" s="777">
        <f>+VLOOKUP($A34,Datos!F$11:K$138,6,FALSE)*1000</f>
        <v>40946</v>
      </c>
      <c r="M34" s="1308">
        <f t="shared" si="0"/>
        <v>40946</v>
      </c>
      <c r="N34" s="789">
        <f t="shared" si="1"/>
        <v>33585.086231101937</v>
      </c>
      <c r="O34" s="788">
        <f>+IF(VLOOKUP($A34,Datos!$F$11:$N$138,9,FALSE)="CR",Datos!$R$5,H34)</f>
        <v>1.4009364400000002E-2</v>
      </c>
      <c r="P34" s="1495" t="str">
        <f>+IF(VLOOKUP($A34,Datos!$F$11:$N$138,9,FALSE)="CR","(*)","")</f>
        <v/>
      </c>
      <c r="Q34" s="703" t="str">
        <f>+VLOOKUP($A102,Datos!$F$11:$N$138,2,FALSE)</f>
        <v>C.T. PIURA</v>
      </c>
      <c r="R34" s="687" t="str">
        <f>+VLOOKUP($A102,Datos!$F$11:$N$138,3,FALSE)</f>
        <v>MIRLEES-1</v>
      </c>
      <c r="S34" s="793">
        <f>+VLOOKUP($A102,Datos!$F$11:$N$138,7,FALSE)</f>
        <v>0.60680101770595862</v>
      </c>
      <c r="T34" s="792">
        <f>+VLOOKUP($A102,Datos!$F$11:$N$138,5,FALSE)*1000</f>
        <v>684.5</v>
      </c>
      <c r="U34" s="791">
        <f t="shared" si="6"/>
        <v>6513447.2300000004</v>
      </c>
      <c r="V34" s="790">
        <f t="shared" si="7"/>
        <v>0</v>
      </c>
      <c r="W34" s="777">
        <f>+VLOOKUP($A102,Datos!F$11:K$138,6,FALSE)*1000</f>
        <v>586.139875626037</v>
      </c>
      <c r="X34" s="1308">
        <f t="shared" si="2"/>
        <v>0</v>
      </c>
      <c r="Y34" s="789">
        <f t="shared" si="3"/>
        <v>480.76877512792009</v>
      </c>
      <c r="Z34" s="788">
        <f>+IF(VLOOKUP($A102,Datos!$F$11:$N$138,9,FALSE)="CR",Datos!$R$5,S34)</f>
        <v>1.926172</v>
      </c>
      <c r="AA34" s="1495" t="str">
        <f>+IF(VLOOKUP($A102,Datos!$F$11:$N$138,9,FALSE)="CR","(*)","")</f>
        <v>(*)</v>
      </c>
      <c r="AB34" s="762"/>
      <c r="AC34" s="760"/>
      <c r="AD34" s="760"/>
      <c r="AG34" s="1488"/>
      <c r="AI34" s="1569"/>
    </row>
    <row r="35" spans="1:35">
      <c r="A35" s="378">
        <v>4</v>
      </c>
      <c r="B35" s="378">
        <v>1.4009364400000002E-2</v>
      </c>
      <c r="C35" s="378" t="s">
        <v>1568</v>
      </c>
      <c r="D35" s="766" t="s">
        <v>563</v>
      </c>
      <c r="E35" s="1568"/>
      <c r="F35" s="703" t="str">
        <f>+VLOOKUP($A35,Datos!$F$11:$N$138,2,FALSE)</f>
        <v>C.H. PARIAC</v>
      </c>
      <c r="G35" s="687" t="str">
        <f>+VLOOKUP($A35,Datos!$F$11:$N$138,3,FALSE)</f>
        <v xml:space="preserve"> </v>
      </c>
      <c r="H35" s="793">
        <f>+VLOOKUP($A35,Datos!$F$11:$N$138,7,FALSE)</f>
        <v>1.4009364400000002E-2</v>
      </c>
      <c r="I35" s="792">
        <f>+VLOOKUP($A35,Datos!$F$11:$N$138,5,FALSE)*1000</f>
        <v>4951</v>
      </c>
      <c r="J35" s="791">
        <f t="shared" si="4"/>
        <v>845171.06</v>
      </c>
      <c r="K35" s="790">
        <f t="shared" si="5"/>
        <v>1</v>
      </c>
      <c r="L35" s="777">
        <f>+VLOOKUP($A35,Datos!F$11:K$138,6,FALSE)*1000</f>
        <v>4951</v>
      </c>
      <c r="M35" s="1308">
        <f t="shared" si="0"/>
        <v>4951</v>
      </c>
      <c r="N35" s="789">
        <f t="shared" si="1"/>
        <v>4060.9525211299197</v>
      </c>
      <c r="O35" s="788">
        <f>+IF(VLOOKUP($A35,Datos!$F$11:$N$138,9,FALSE)="CR",Datos!$R$5,H35)</f>
        <v>1.4009364400000002E-2</v>
      </c>
      <c r="P35" s="1495" t="str">
        <f>+IF(VLOOKUP($A35,Datos!$F$11:$N$138,9,FALSE)="CR","(*)","")</f>
        <v/>
      </c>
      <c r="Q35" s="703" t="str">
        <f>+VLOOKUP($A103,Datos!$F$11:$N$138,2,FALSE)</f>
        <v>C.T. PIURA</v>
      </c>
      <c r="R35" s="687" t="str">
        <f>+VLOOKUP($A103,Datos!$F$11:$N$138,3,FALSE)</f>
        <v>MIRLEES-4</v>
      </c>
      <c r="S35" s="793">
        <f>+VLOOKUP($A103,Datos!$F$11:$N$138,7,FALSE)</f>
        <v>0.60680101770595862</v>
      </c>
      <c r="T35" s="792">
        <f>+VLOOKUP($A103,Datos!$F$11:$N$138,5,FALSE)*1000</f>
        <v>1122</v>
      </c>
      <c r="U35" s="791">
        <f t="shared" si="6"/>
        <v>6514569.2300000004</v>
      </c>
      <c r="V35" s="790">
        <f t="shared" si="7"/>
        <v>0</v>
      </c>
      <c r="W35" s="777">
        <f>+VLOOKUP($A103,Datos!F$11:K$138,6,FALSE)*1000</f>
        <v>927.00290592349188</v>
      </c>
      <c r="X35" s="1308">
        <f t="shared" si="2"/>
        <v>0</v>
      </c>
      <c r="Y35" s="789">
        <f t="shared" si="3"/>
        <v>760.35443100480018</v>
      </c>
      <c r="Z35" s="788">
        <f>+IF(VLOOKUP($A103,Datos!$F$11:$N$138,9,FALSE)="CR",Datos!$R$5,S35)</f>
        <v>1.926172</v>
      </c>
      <c r="AA35" s="1495" t="str">
        <f>+IF(VLOOKUP($A103,Datos!$F$11:$N$138,9,FALSE)="CR","(*)","")</f>
        <v>(*)</v>
      </c>
      <c r="AB35" s="762"/>
      <c r="AC35" s="760"/>
      <c r="AD35" s="760"/>
      <c r="AG35" s="1488"/>
      <c r="AI35" s="1569"/>
    </row>
    <row r="36" spans="1:35">
      <c r="A36" s="378">
        <v>5</v>
      </c>
      <c r="B36" s="378">
        <v>1.4009364400000002E-2</v>
      </c>
      <c r="C36" s="378" t="s">
        <v>1569</v>
      </c>
      <c r="D36" s="766" t="s">
        <v>563</v>
      </c>
      <c r="E36" s="1568"/>
      <c r="F36" s="703" t="str">
        <f>+VLOOKUP($A36,Datos!$F$11:$N$138,2,FALSE)</f>
        <v>C.H. GALLITO CIEGO</v>
      </c>
      <c r="G36" s="687" t="str">
        <f>+VLOOKUP($A36,Datos!$F$11:$N$138,3,FALSE)</f>
        <v xml:space="preserve"> </v>
      </c>
      <c r="H36" s="793">
        <f>+VLOOKUP($A36,Datos!$F$11:$N$138,7,FALSE)</f>
        <v>1.4009364400000002E-2</v>
      </c>
      <c r="I36" s="792">
        <f>+VLOOKUP($A36,Datos!$F$11:$N$138,5,FALSE)*1000</f>
        <v>38147</v>
      </c>
      <c r="J36" s="791">
        <f t="shared" si="4"/>
        <v>883318.06</v>
      </c>
      <c r="K36" s="790">
        <f t="shared" si="5"/>
        <v>1</v>
      </c>
      <c r="L36" s="777">
        <f>+VLOOKUP($A36,Datos!F$11:K$138,6,FALSE)*1000</f>
        <v>28782</v>
      </c>
      <c r="M36" s="1308">
        <f t="shared" si="0"/>
        <v>28782</v>
      </c>
      <c r="N36" s="789">
        <f t="shared" si="1"/>
        <v>23607.823765534507</v>
      </c>
      <c r="O36" s="788">
        <f>+IF(VLOOKUP($A36,Datos!$F$11:$N$138,9,FALSE)="CR",Datos!$R$5,H36)</f>
        <v>1.4009364400000002E-2</v>
      </c>
      <c r="P36" s="1495" t="str">
        <f>+IF(VLOOKUP($A36,Datos!$F$11:$N$138,9,FALSE)="CR","(*)","")</f>
        <v/>
      </c>
      <c r="Q36" s="703" t="str">
        <f>+VLOOKUP($A104,Datos!$F$11:$N$138,2,FALSE)</f>
        <v>C.T. PIURA</v>
      </c>
      <c r="R36" s="687" t="str">
        <f>+VLOOKUP($A104,Datos!$F$11:$N$138,3,FALSE)</f>
        <v>GMT-1</v>
      </c>
      <c r="S36" s="793">
        <f>+VLOOKUP($A104,Datos!$F$11:$N$138,7,FALSE)</f>
        <v>0.61339664798458315</v>
      </c>
      <c r="T36" s="792">
        <f>+VLOOKUP($A104,Datos!$F$11:$N$138,5,FALSE)*1000</f>
        <v>3123.9</v>
      </c>
      <c r="U36" s="791">
        <f t="shared" si="6"/>
        <v>6517693.1300000008</v>
      </c>
      <c r="V36" s="790">
        <f t="shared" si="7"/>
        <v>0</v>
      </c>
      <c r="W36" s="777">
        <f>+VLOOKUP($A104,Datos!F$11:K$138,6,FALSE)*1000</f>
        <v>2877.1425515253</v>
      </c>
      <c r="X36" s="1308">
        <f t="shared" si="2"/>
        <v>0</v>
      </c>
      <c r="Y36" s="789">
        <f t="shared" si="3"/>
        <v>2359.9150269171555</v>
      </c>
      <c r="Z36" s="788">
        <f>+IF(VLOOKUP($A104,Datos!$F$11:$N$138,9,FALSE)="CR",Datos!$R$5,S36)</f>
        <v>1.926172</v>
      </c>
      <c r="AA36" s="1495" t="str">
        <f>+IF(VLOOKUP($A104,Datos!$F$11:$N$138,9,FALSE)="CR","(*)","")</f>
        <v>(*)</v>
      </c>
      <c r="AB36" s="762"/>
      <c r="AC36" s="760"/>
      <c r="AD36" s="760"/>
      <c r="AG36" s="1488"/>
      <c r="AI36" s="1569"/>
    </row>
    <row r="37" spans="1:35">
      <c r="A37" s="378">
        <v>6</v>
      </c>
      <c r="B37" s="378">
        <v>1.4009364400000002E-2</v>
      </c>
      <c r="C37" s="378" t="s">
        <v>1570</v>
      </c>
      <c r="D37" s="766" t="s">
        <v>563</v>
      </c>
      <c r="E37" s="1568"/>
      <c r="F37" s="703" t="str">
        <f>+VLOOKUP($A37,Datos!$F$11:$N$138,2,FALSE)</f>
        <v>C.H. SAN ANTONIO</v>
      </c>
      <c r="G37" s="687" t="str">
        <f>+VLOOKUP($A37,Datos!$F$11:$N$138,3,FALSE)</f>
        <v xml:space="preserve"> </v>
      </c>
      <c r="H37" s="793">
        <f>+VLOOKUP($A37,Datos!$F$11:$N$138,7,FALSE)</f>
        <v>1.4009364400000002E-2</v>
      </c>
      <c r="I37" s="792">
        <f>+VLOOKUP($A37,Datos!$F$11:$N$138,5,FALSE)*1000</f>
        <v>580</v>
      </c>
      <c r="J37" s="791">
        <f t="shared" si="4"/>
        <v>883898.06</v>
      </c>
      <c r="K37" s="790">
        <f t="shared" si="5"/>
        <v>1</v>
      </c>
      <c r="L37" s="777">
        <f>+VLOOKUP($A37,Datos!F$11:K$138,6,FALSE)*1000</f>
        <v>580</v>
      </c>
      <c r="M37" s="1308">
        <f t="shared" si="0"/>
        <v>580</v>
      </c>
      <c r="N37" s="789">
        <f t="shared" si="1"/>
        <v>475.73267264297181</v>
      </c>
      <c r="O37" s="788">
        <f>+IF(VLOOKUP($A37,Datos!$F$11:$N$138,9,FALSE)="CR",Datos!$R$5,H37)</f>
        <v>1.4009364400000002E-2</v>
      </c>
      <c r="P37" s="1495" t="str">
        <f>+IF(VLOOKUP($A37,Datos!$F$11:$N$138,9,FALSE)="CR","(*)","")</f>
        <v/>
      </c>
      <c r="Q37" s="703" t="str">
        <f>+VLOOKUP($A105,Datos!$F$11:$N$138,2,FALSE)</f>
        <v>C.T. PIURA</v>
      </c>
      <c r="R37" s="687" t="str">
        <f>+VLOOKUP($A105,Datos!$F$11:$N$138,3,FALSE)</f>
        <v>GMT-2</v>
      </c>
      <c r="S37" s="793">
        <f>+VLOOKUP($A105,Datos!$F$11:$N$138,7,FALSE)</f>
        <v>0.61339664798458315</v>
      </c>
      <c r="T37" s="792">
        <f>+VLOOKUP($A105,Datos!$F$11:$N$138,5,FALSE)*1000</f>
        <v>3107.5</v>
      </c>
      <c r="U37" s="791">
        <f t="shared" si="6"/>
        <v>6520800.6300000008</v>
      </c>
      <c r="V37" s="790">
        <f t="shared" si="7"/>
        <v>0</v>
      </c>
      <c r="W37" s="777">
        <f>+VLOOKUP($A105,Datos!F$11:K$138,6,FALSE)*1000</f>
        <v>2742.4369475327353</v>
      </c>
      <c r="X37" s="1308">
        <f t="shared" si="2"/>
        <v>0</v>
      </c>
      <c r="Y37" s="789">
        <f t="shared" si="3"/>
        <v>2249.4256182837612</v>
      </c>
      <c r="Z37" s="788">
        <f>+IF(VLOOKUP($A105,Datos!$F$11:$N$138,9,FALSE)="CR",Datos!$R$5,S37)</f>
        <v>1.926172</v>
      </c>
      <c r="AA37" s="1495" t="str">
        <f>+IF(VLOOKUP($A105,Datos!$F$11:$N$138,9,FALSE)="CR","(*)","")</f>
        <v>(*)</v>
      </c>
      <c r="AB37" s="762"/>
      <c r="AC37" s="760"/>
      <c r="AD37" s="760"/>
      <c r="AG37" s="1488"/>
      <c r="AI37" s="1569"/>
    </row>
    <row r="38" spans="1:35">
      <c r="A38" s="378">
        <v>7</v>
      </c>
      <c r="B38" s="378">
        <v>1.4009364400000002E-2</v>
      </c>
      <c r="C38" s="378" t="s">
        <v>1571</v>
      </c>
      <c r="D38" s="766" t="s">
        <v>563</v>
      </c>
      <c r="E38" s="1568"/>
      <c r="F38" s="703" t="str">
        <f>+VLOOKUP($A38,Datos!$F$11:$N$138,2,FALSE)</f>
        <v>C.H. SAN IGNACIO</v>
      </c>
      <c r="G38" s="687" t="str">
        <f>+VLOOKUP($A38,Datos!$F$11:$N$138,3,FALSE)</f>
        <v xml:space="preserve"> </v>
      </c>
      <c r="H38" s="793">
        <f>+VLOOKUP($A38,Datos!$F$11:$N$138,7,FALSE)</f>
        <v>1.4009364400000002E-2</v>
      </c>
      <c r="I38" s="792">
        <f>+VLOOKUP($A38,Datos!$F$11:$N$138,5,FALSE)*1000</f>
        <v>422</v>
      </c>
      <c r="J38" s="791">
        <f t="shared" si="4"/>
        <v>884320.06</v>
      </c>
      <c r="K38" s="790">
        <f t="shared" si="5"/>
        <v>1</v>
      </c>
      <c r="L38" s="777">
        <f>+VLOOKUP($A38,Datos!F$11:K$138,6,FALSE)*1000</f>
        <v>422</v>
      </c>
      <c r="M38" s="1308">
        <f t="shared" si="0"/>
        <v>422</v>
      </c>
      <c r="N38" s="789">
        <f t="shared" si="1"/>
        <v>346.13653078505877</v>
      </c>
      <c r="O38" s="788">
        <f>+IF(VLOOKUP($A38,Datos!$F$11:$N$138,9,FALSE)="CR",Datos!$R$5,H38)</f>
        <v>1.4009364400000002E-2</v>
      </c>
      <c r="P38" s="1495" t="str">
        <f>+IF(VLOOKUP($A38,Datos!$F$11:$N$138,9,FALSE)="CR","(*)","")</f>
        <v/>
      </c>
      <c r="Q38" s="703" t="str">
        <f>+VLOOKUP($A106,Datos!$F$11:$N$138,2,FALSE)</f>
        <v>C.T. SAN NICOLÁS</v>
      </c>
      <c r="R38" s="687" t="str">
        <f>+VLOOKUP($A106,Datos!$F$11:$N$138,3,FALSE)</f>
        <v>TV-2</v>
      </c>
      <c r="S38" s="793">
        <f>+VLOOKUP($A106,Datos!$F$11:$N$138,7,FALSE)</f>
        <v>0.61829712764141098</v>
      </c>
      <c r="T38" s="792">
        <f>+VLOOKUP($A106,Datos!$F$11:$N$138,5,FALSE)*1000</f>
        <v>17082</v>
      </c>
      <c r="U38" s="791">
        <f t="shared" si="6"/>
        <v>6537882.6300000008</v>
      </c>
      <c r="V38" s="790">
        <f t="shared" si="7"/>
        <v>0</v>
      </c>
      <c r="W38" s="777">
        <f>+VLOOKUP($A106,Datos!F$11:K$138,6,FALSE)*1000</f>
        <v>16848.221675257981</v>
      </c>
      <c r="X38" s="1308">
        <f t="shared" si="2"/>
        <v>0</v>
      </c>
      <c r="Y38" s="789">
        <f t="shared" si="3"/>
        <v>13819.395735951253</v>
      </c>
      <c r="Z38" s="788">
        <f>+IF(VLOOKUP($A106,Datos!$F$11:$N$138,9,FALSE)="CR",Datos!$R$5,S38)</f>
        <v>1.926172</v>
      </c>
      <c r="AA38" s="1495" t="str">
        <f>+IF(VLOOKUP($A106,Datos!$F$11:$N$138,9,FALSE)="CR","(*)","")</f>
        <v>(*)</v>
      </c>
      <c r="AB38" s="762"/>
      <c r="AC38" s="760"/>
      <c r="AD38" s="760"/>
      <c r="AG38" s="1488"/>
      <c r="AI38" s="1569"/>
    </row>
    <row r="39" spans="1:35">
      <c r="A39" s="378">
        <v>8</v>
      </c>
      <c r="B39" s="378">
        <v>1.4009364400000002E-2</v>
      </c>
      <c r="C39" s="378" t="s">
        <v>1572</v>
      </c>
      <c r="D39" s="766" t="s">
        <v>563</v>
      </c>
      <c r="E39" s="1568"/>
      <c r="F39" s="703" t="str">
        <f>+VLOOKUP($A39,Datos!$F$11:$N$138,2,FALSE)</f>
        <v>C.H. HUAYLLACHO</v>
      </c>
      <c r="G39" s="687" t="str">
        <f>+VLOOKUP($A39,Datos!$F$11:$N$138,3,FALSE)</f>
        <v xml:space="preserve"> </v>
      </c>
      <c r="H39" s="793">
        <f>+VLOOKUP($A39,Datos!$F$11:$N$138,7,FALSE)</f>
        <v>1.4009364400000002E-2</v>
      </c>
      <c r="I39" s="792">
        <f>+VLOOKUP($A39,Datos!$F$11:$N$138,5,FALSE)*1000</f>
        <v>186</v>
      </c>
      <c r="J39" s="791">
        <f t="shared" si="4"/>
        <v>884506.06</v>
      </c>
      <c r="K39" s="790">
        <f t="shared" si="5"/>
        <v>1</v>
      </c>
      <c r="L39" s="777">
        <f>+VLOOKUP($A39,Datos!F$11:K$138,6,FALSE)*1000</f>
        <v>186</v>
      </c>
      <c r="M39" s="1308">
        <f t="shared" si="0"/>
        <v>186</v>
      </c>
      <c r="N39" s="789">
        <f t="shared" si="1"/>
        <v>152.56254674412543</v>
      </c>
      <c r="O39" s="788">
        <f>+IF(VLOOKUP($A39,Datos!$F$11:$N$138,9,FALSE)="CR",Datos!$R$5,H39)</f>
        <v>1.4009364400000002E-2</v>
      </c>
      <c r="P39" s="1495" t="str">
        <f>+IF(VLOOKUP($A39,Datos!$F$11:$N$138,9,FALSE)="CR","(*)","")</f>
        <v/>
      </c>
      <c r="Q39" s="703" t="str">
        <f>+VLOOKUP($A107,Datos!$F$11:$N$138,2,FALSE)</f>
        <v>C.T. SAN NICOLÁS</v>
      </c>
      <c r="R39" s="687" t="str">
        <f>+VLOOKUP($A107,Datos!$F$11:$N$138,3,FALSE)</f>
        <v>TV-1</v>
      </c>
      <c r="S39" s="793">
        <f>+VLOOKUP($A107,Datos!$F$11:$N$138,7,FALSE)</f>
        <v>0.62873666732972022</v>
      </c>
      <c r="T39" s="792">
        <f>+VLOOKUP($A107,Datos!$F$11:$N$138,5,FALSE)*1000</f>
        <v>18708</v>
      </c>
      <c r="U39" s="791">
        <f t="shared" si="6"/>
        <v>6556590.6300000008</v>
      </c>
      <c r="V39" s="790">
        <f t="shared" si="7"/>
        <v>0</v>
      </c>
      <c r="W39" s="777">
        <f>+VLOOKUP($A107,Datos!F$11:K$138,6,FALSE)*1000</f>
        <v>18549.185384589822</v>
      </c>
      <c r="X39" s="1308">
        <f t="shared" si="2"/>
        <v>0</v>
      </c>
      <c r="Y39" s="789">
        <f t="shared" si="3"/>
        <v>15214.575066139425</v>
      </c>
      <c r="Z39" s="788">
        <f>+IF(VLOOKUP($A107,Datos!$F$11:$N$138,9,FALSE)="CR",Datos!$R$5,S39)</f>
        <v>0.62873666732972022</v>
      </c>
      <c r="AA39" s="1495" t="str">
        <f>+IF(VLOOKUP($A107,Datos!$F$11:$N$138,9,FALSE)="CR","(*)","")</f>
        <v/>
      </c>
      <c r="AB39" s="762"/>
      <c r="AC39" s="760"/>
      <c r="AD39" s="760"/>
      <c r="AG39" s="1488"/>
      <c r="AI39" s="1569"/>
    </row>
    <row r="40" spans="1:35">
      <c r="A40" s="378">
        <v>9</v>
      </c>
      <c r="B40" s="378">
        <v>1.4009364400000002E-2</v>
      </c>
      <c r="C40" s="378" t="s">
        <v>1573</v>
      </c>
      <c r="D40" s="766" t="s">
        <v>563</v>
      </c>
      <c r="E40" s="1568"/>
      <c r="F40" s="703" t="str">
        <f>+VLOOKUP($A40,Datos!$F$11:$N$138,2,FALSE)</f>
        <v>C.H. MISAPUQUIO</v>
      </c>
      <c r="G40" s="687" t="str">
        <f>+VLOOKUP($A40,Datos!$F$11:$N$138,3,FALSE)</f>
        <v xml:space="preserve"> </v>
      </c>
      <c r="H40" s="793">
        <f>+VLOOKUP($A40,Datos!$F$11:$N$138,7,FALSE)</f>
        <v>1.4009364400000002E-2</v>
      </c>
      <c r="I40" s="792">
        <f>+VLOOKUP($A40,Datos!$F$11:$N$138,5,FALSE)*1000</f>
        <v>3866</v>
      </c>
      <c r="J40" s="791">
        <f t="shared" si="4"/>
        <v>888372.06</v>
      </c>
      <c r="K40" s="790">
        <f t="shared" si="5"/>
        <v>1</v>
      </c>
      <c r="L40" s="777">
        <f>+VLOOKUP($A40,Datos!F$11:K$138,6,FALSE)*1000</f>
        <v>3866</v>
      </c>
      <c r="M40" s="1308">
        <f t="shared" si="0"/>
        <v>3866</v>
      </c>
      <c r="N40" s="789">
        <f t="shared" si="1"/>
        <v>3171.0043317891877</v>
      </c>
      <c r="O40" s="788">
        <f>+IF(VLOOKUP($A40,Datos!$F$11:$N$138,9,FALSE)="CR",Datos!$R$5,H40)</f>
        <v>1.4009364400000002E-2</v>
      </c>
      <c r="P40" s="1495" t="str">
        <f>+IF(VLOOKUP($A40,Datos!$F$11:$N$138,9,FALSE)="CR","(*)","")</f>
        <v/>
      </c>
      <c r="Q40" s="703" t="str">
        <f>+VLOOKUP($A108,Datos!$F$11:$N$138,2,FALSE)</f>
        <v>C.T. EMERGENCIA MOLLENDO</v>
      </c>
      <c r="R40" s="687" t="str">
        <f>+VLOOKUP($A108,Datos!$F$11:$N$138,3,FALSE)</f>
        <v xml:space="preserve"> </v>
      </c>
      <c r="S40" s="793">
        <f>+VLOOKUP($A108,Datos!$F$11:$N$138,7,FALSE)</f>
        <v>0.69140188054741369</v>
      </c>
      <c r="T40" s="792">
        <f>+VLOOKUP($A108,Datos!$F$11:$N$138,5,FALSE)*1000</f>
        <v>60000</v>
      </c>
      <c r="U40" s="791">
        <f t="shared" si="6"/>
        <v>6616590.6300000008</v>
      </c>
      <c r="V40" s="790">
        <f t="shared" si="7"/>
        <v>0</v>
      </c>
      <c r="W40" s="777">
        <f>+VLOOKUP($A108,Datos!F$11:K$138,6,FALSE)*1000</f>
        <v>58502.872777017787</v>
      </c>
      <c r="X40" s="1308">
        <f t="shared" si="2"/>
        <v>0</v>
      </c>
      <c r="Y40" s="789">
        <f t="shared" si="3"/>
        <v>47985.737971555907</v>
      </c>
      <c r="Z40" s="788">
        <f>+IF(VLOOKUP($A108,Datos!$F$11:$N$138,9,FALSE)="CR",Datos!$R$5,S40)</f>
        <v>0.69140188054741369</v>
      </c>
      <c r="AA40" s="1495" t="str">
        <f>+IF(VLOOKUP($A108,Datos!$F$11:$N$138,9,FALSE)="CR","(*)","")</f>
        <v/>
      </c>
      <c r="AB40" s="762"/>
      <c r="AC40" s="760"/>
      <c r="AD40" s="760"/>
      <c r="AG40" s="1488"/>
      <c r="AI40" s="1569"/>
    </row>
    <row r="41" spans="1:35">
      <c r="A41" s="378">
        <v>10</v>
      </c>
      <c r="B41" s="378">
        <v>1.4009364400000002E-2</v>
      </c>
      <c r="C41" s="378" t="s">
        <v>1574</v>
      </c>
      <c r="D41" s="766" t="s">
        <v>563</v>
      </c>
      <c r="E41" s="1568"/>
      <c r="F41" s="703" t="str">
        <f>+VLOOKUP($A41,Datos!$F$11:$N$138,2,FALSE)</f>
        <v>C.H. HUINCO</v>
      </c>
      <c r="G41" s="687" t="str">
        <f>+VLOOKUP($A41,Datos!$F$11:$N$138,3,FALSE)</f>
        <v xml:space="preserve"> </v>
      </c>
      <c r="H41" s="793">
        <f>+VLOOKUP($A41,Datos!$F$11:$N$138,7,FALSE)</f>
        <v>1.4009364400000002E-2</v>
      </c>
      <c r="I41" s="792">
        <f>+VLOOKUP($A41,Datos!$F$11:$N$138,5,FALSE)*1000</f>
        <v>247340</v>
      </c>
      <c r="J41" s="791">
        <f t="shared" si="4"/>
        <v>1135712.06</v>
      </c>
      <c r="K41" s="790">
        <f t="shared" si="5"/>
        <v>1</v>
      </c>
      <c r="L41" s="777">
        <f>+VLOOKUP($A41,Datos!F$11:K$138,6,FALSE)*1000</f>
        <v>247340</v>
      </c>
      <c r="M41" s="1308">
        <f t="shared" si="0"/>
        <v>247340</v>
      </c>
      <c r="N41" s="789">
        <f t="shared" si="1"/>
        <v>202875.37801984939</v>
      </c>
      <c r="O41" s="788">
        <f>+IF(VLOOKUP($A41,Datos!$F$11:$N$138,9,FALSE)="CR",Datos!$R$5,H41)</f>
        <v>1.4009364400000002E-2</v>
      </c>
      <c r="P41" s="1495" t="str">
        <f>+IF(VLOOKUP($A41,Datos!$F$11:$N$138,9,FALSE)="CR","(*)","")</f>
        <v/>
      </c>
      <c r="Q41" s="703" t="str">
        <f>+VLOOKUP($A109,Datos!$F$11:$N$138,2,FALSE)</f>
        <v>C.T. ILO1</v>
      </c>
      <c r="R41" s="687" t="str">
        <f>+VLOOKUP($A109,Datos!$F$11:$N$138,3,FALSE)</f>
        <v>CATKATO</v>
      </c>
      <c r="S41" s="793">
        <f>+VLOOKUP($A109,Datos!$F$11:$N$138,7,FALSE)</f>
        <v>0.71584693509762676</v>
      </c>
      <c r="T41" s="792">
        <f>+VLOOKUP($A109,Datos!$F$11:$N$138,5,FALSE)*1000</f>
        <v>3279.7000000000003</v>
      </c>
      <c r="U41" s="791">
        <f t="shared" si="6"/>
        <v>6619870.330000001</v>
      </c>
      <c r="V41" s="790">
        <f t="shared" si="7"/>
        <v>0</v>
      </c>
      <c r="W41" s="777">
        <f>+VLOOKUP($A109,Datos!F$11:K$138,6,FALSE)*1000</f>
        <v>3272.7575672594621</v>
      </c>
      <c r="X41" s="1308">
        <f t="shared" si="2"/>
        <v>0</v>
      </c>
      <c r="Y41" s="789">
        <f t="shared" si="3"/>
        <v>2684.4098351463008</v>
      </c>
      <c r="Z41" s="788">
        <f>+IF(VLOOKUP($A109,Datos!$F$11:$N$138,9,FALSE)="CR",Datos!$R$5,S41)</f>
        <v>0.71584693509762676</v>
      </c>
      <c r="AA41" s="1495" t="str">
        <f>+IF(VLOOKUP($A109,Datos!$F$11:$N$138,9,FALSE)="CR","(*)","")</f>
        <v/>
      </c>
      <c r="AB41" s="762"/>
      <c r="AC41" s="760"/>
      <c r="AD41" s="760"/>
      <c r="AG41" s="1488"/>
      <c r="AI41" s="1569"/>
    </row>
    <row r="42" spans="1:35">
      <c r="A42" s="378">
        <v>11</v>
      </c>
      <c r="B42" s="378">
        <v>1.4009364400000002E-2</v>
      </c>
      <c r="C42" s="378" t="s">
        <v>1575</v>
      </c>
      <c r="D42" s="766" t="s">
        <v>563</v>
      </c>
      <c r="E42" s="1568"/>
      <c r="F42" s="703" t="str">
        <f>+VLOOKUP($A42,Datos!$F$11:$N$138,2,FALSE)</f>
        <v>C.H. MATUCANA</v>
      </c>
      <c r="G42" s="687" t="str">
        <f>+VLOOKUP($A42,Datos!$F$11:$N$138,3,FALSE)</f>
        <v xml:space="preserve"> </v>
      </c>
      <c r="H42" s="793">
        <f>+VLOOKUP($A42,Datos!$F$11:$N$138,7,FALSE)</f>
        <v>1.4009364400000002E-2</v>
      </c>
      <c r="I42" s="792">
        <f>+VLOOKUP($A42,Datos!$F$11:$N$138,5,FALSE)*1000</f>
        <v>128578</v>
      </c>
      <c r="J42" s="791">
        <f t="shared" si="4"/>
        <v>1264290.06</v>
      </c>
      <c r="K42" s="790">
        <f t="shared" si="5"/>
        <v>1</v>
      </c>
      <c r="L42" s="777">
        <f>+VLOOKUP($A42,Datos!F$11:K$138,6,FALSE)*1000</f>
        <v>128577.82</v>
      </c>
      <c r="M42" s="1308">
        <f t="shared" si="0"/>
        <v>128577.82</v>
      </c>
      <c r="N42" s="789">
        <f t="shared" si="1"/>
        <v>105463.2240538051</v>
      </c>
      <c r="O42" s="788">
        <f>+IF(VLOOKUP($A42,Datos!$F$11:$N$138,9,FALSE)="CR",Datos!$R$5,H42)</f>
        <v>1.4009364400000002E-2</v>
      </c>
      <c r="P42" s="1495" t="str">
        <f>+IF(VLOOKUP($A42,Datos!$F$11:$N$138,9,FALSE)="CR","(*)","")</f>
        <v/>
      </c>
      <c r="Q42" s="703" t="str">
        <f>+VLOOKUP($A110,Datos!$F$11:$N$138,2,FALSE)</f>
        <v>C.T. SAN NICOLÁS</v>
      </c>
      <c r="R42" s="687" t="str">
        <f>+VLOOKUP($A110,Datos!$F$11:$N$138,3,FALSE)</f>
        <v>CUMMINS</v>
      </c>
      <c r="S42" s="793">
        <f>+VLOOKUP($A110,Datos!$F$11:$N$138,7,FALSE)</f>
        <v>0.73793884354682759</v>
      </c>
      <c r="T42" s="792">
        <f>+VLOOKUP($A110,Datos!$F$11:$N$138,5,FALSE)*1000</f>
        <v>1241</v>
      </c>
      <c r="U42" s="791">
        <f t="shared" si="6"/>
        <v>6621111.330000001</v>
      </c>
      <c r="V42" s="790">
        <f t="shared" si="7"/>
        <v>0</v>
      </c>
      <c r="W42" s="777">
        <f>+VLOOKUP($A110,Datos!F$11:K$138,6,FALSE)*1000</f>
        <v>1232.3171391357325</v>
      </c>
      <c r="X42" s="1308">
        <f t="shared" si="2"/>
        <v>0</v>
      </c>
      <c r="Y42" s="789">
        <f t="shared" si="3"/>
        <v>1010.7819416289361</v>
      </c>
      <c r="Z42" s="788">
        <f>+IF(VLOOKUP($A110,Datos!$F$11:$N$138,9,FALSE)="CR",Datos!$R$5,S42)</f>
        <v>0.73793884354682759</v>
      </c>
      <c r="AA42" s="1495" t="str">
        <f>+IF(VLOOKUP($A110,Datos!$F$11:$N$138,9,FALSE)="CR","(*)","")</f>
        <v/>
      </c>
      <c r="AB42" s="762"/>
      <c r="AC42" s="760"/>
      <c r="AD42" s="760"/>
      <c r="AG42" s="1488"/>
      <c r="AI42" s="1569"/>
    </row>
    <row r="43" spans="1:35">
      <c r="A43" s="378">
        <v>12</v>
      </c>
      <c r="B43" s="378">
        <v>1.4009364400000002E-2</v>
      </c>
      <c r="C43" s="378" t="s">
        <v>1576</v>
      </c>
      <c r="D43" s="766" t="s">
        <v>563</v>
      </c>
      <c r="E43" s="1568"/>
      <c r="F43" s="703" t="str">
        <f>+VLOOKUP($A43,Datos!$F$11:$N$138,2,FALSE)</f>
        <v>C.H. CALLAHUANCA</v>
      </c>
      <c r="G43" s="687" t="str">
        <f>+VLOOKUP($A43,Datos!$F$11:$N$138,3,FALSE)</f>
        <v xml:space="preserve"> </v>
      </c>
      <c r="H43" s="793">
        <f>+VLOOKUP($A43,Datos!$F$11:$N$138,7,FALSE)</f>
        <v>1.4009364400000002E-2</v>
      </c>
      <c r="I43" s="792">
        <f>+VLOOKUP($A43,Datos!$F$11:$N$138,5,FALSE)*1000</f>
        <v>80433</v>
      </c>
      <c r="J43" s="791">
        <f t="shared" si="4"/>
        <v>1344723.06</v>
      </c>
      <c r="K43" s="790">
        <f t="shared" si="5"/>
        <v>1</v>
      </c>
      <c r="L43" s="777">
        <f>+VLOOKUP($A43,Datos!F$11:K$138,6,FALSE)*1000</f>
        <v>80433.400000000009</v>
      </c>
      <c r="M43" s="1308">
        <f t="shared" si="0"/>
        <v>80433.400000000009</v>
      </c>
      <c r="N43" s="789">
        <f t="shared" si="1"/>
        <v>65973.786813381404</v>
      </c>
      <c r="O43" s="788">
        <f>+IF(VLOOKUP($A43,Datos!$F$11:$N$138,9,FALSE)="CR",Datos!$R$5,H43)</f>
        <v>1.4009364400000002E-2</v>
      </c>
      <c r="P43" s="1495" t="str">
        <f>+IF(VLOOKUP($A43,Datos!$F$11:$N$138,9,FALSE)="CR","(*)","")</f>
        <v/>
      </c>
      <c r="Q43" s="703" t="str">
        <f>+VLOOKUP($A111,Datos!$F$11:$N$138,2,FALSE)</f>
        <v>C.T. EMERGENCIA PIURA</v>
      </c>
      <c r="R43" s="687" t="str">
        <f>+VLOOKUP($A111,Datos!$F$11:$N$138,3,FALSE)</f>
        <v xml:space="preserve"> </v>
      </c>
      <c r="S43" s="793">
        <f>+VLOOKUP($A111,Datos!$F$11:$N$138,7,FALSE)</f>
        <v>0.74895840576427075</v>
      </c>
      <c r="T43" s="792">
        <f>+VLOOKUP($A111,Datos!$F$11:$N$138,5,FALSE)*1000</f>
        <v>81063.25</v>
      </c>
      <c r="U43" s="791">
        <f t="shared" si="6"/>
        <v>6702174.580000001</v>
      </c>
      <c r="V43" s="790">
        <f t="shared" si="7"/>
        <v>0</v>
      </c>
      <c r="W43" s="777">
        <f>+VLOOKUP($A111,Datos!F$11:K$138,6,FALSE)*1000</f>
        <v>78774.713332003346</v>
      </c>
      <c r="X43" s="1308">
        <f t="shared" si="2"/>
        <v>0</v>
      </c>
      <c r="Y43" s="789">
        <f t="shared" si="3"/>
        <v>64613.284327789472</v>
      </c>
      <c r="Z43" s="788">
        <f>+IF(VLOOKUP($A111,Datos!$F$11:$N$138,9,FALSE)="CR",Datos!$R$5,S43)</f>
        <v>0.74895840576427075</v>
      </c>
      <c r="AA43" s="1495" t="str">
        <f>+IF(VLOOKUP($A111,Datos!$F$11:$N$138,9,FALSE)="CR","(*)","")</f>
        <v/>
      </c>
      <c r="AB43" s="762"/>
      <c r="AC43" s="760"/>
      <c r="AD43" s="760"/>
      <c r="AG43" s="1488"/>
      <c r="AI43" s="1569"/>
    </row>
    <row r="44" spans="1:35">
      <c r="A44" s="378">
        <v>13</v>
      </c>
      <c r="B44" s="378">
        <v>1.4009364400000002E-2</v>
      </c>
      <c r="C44" s="378" t="s">
        <v>1577</v>
      </c>
      <c r="D44" s="766" t="s">
        <v>563</v>
      </c>
      <c r="E44" s="1568"/>
      <c r="F44" s="703" t="str">
        <f>+VLOOKUP($A44,Datos!$F$11:$N$138,2,FALSE)</f>
        <v>C.H. MOYOPAMPA</v>
      </c>
      <c r="G44" s="687" t="str">
        <f>+VLOOKUP($A44,Datos!$F$11:$N$138,3,FALSE)</f>
        <v xml:space="preserve"> </v>
      </c>
      <c r="H44" s="793">
        <f>+VLOOKUP($A44,Datos!$F$11:$N$138,7,FALSE)</f>
        <v>1.4009364400000002E-2</v>
      </c>
      <c r="I44" s="792">
        <f>+VLOOKUP($A44,Datos!$F$11:$N$138,5,FALSE)*1000</f>
        <v>66127</v>
      </c>
      <c r="J44" s="791">
        <f t="shared" si="4"/>
        <v>1410850.06</v>
      </c>
      <c r="K44" s="790">
        <f t="shared" si="5"/>
        <v>1</v>
      </c>
      <c r="L44" s="777">
        <f>+VLOOKUP($A44,Datos!F$11:K$138,6,FALSE)*1000</f>
        <v>66127</v>
      </c>
      <c r="M44" s="1308">
        <f t="shared" si="0"/>
        <v>66127</v>
      </c>
      <c r="N44" s="789">
        <f t="shared" si="1"/>
        <v>54239.266282520337</v>
      </c>
      <c r="O44" s="788">
        <f>+IF(VLOOKUP($A44,Datos!$F$11:$N$138,9,FALSE)="CR",Datos!$R$5,H44)</f>
        <v>1.4009364400000002E-2</v>
      </c>
      <c r="P44" s="1495" t="str">
        <f>+IF(VLOOKUP($A44,Datos!$F$11:$N$138,9,FALSE)="CR","(*)","")</f>
        <v/>
      </c>
      <c r="Q44" s="703" t="str">
        <f>+VLOOKUP($A112,Datos!$F$11:$N$138,2,FALSE)</f>
        <v>C.T. CHILINA</v>
      </c>
      <c r="R44" s="687" t="str">
        <f>+VLOOKUP($A112,Datos!$F$11:$N$138,3,FALSE)</f>
        <v>TV3</v>
      </c>
      <c r="S44" s="793">
        <f>+VLOOKUP($A112,Datos!$F$11:$N$138,7,FALSE)</f>
        <v>0.75454032902172896</v>
      </c>
      <c r="T44" s="792">
        <f>+VLOOKUP($A112,Datos!$F$11:$N$138,5,FALSE)*1000</f>
        <v>10205.199999999999</v>
      </c>
      <c r="U44" s="791">
        <f t="shared" si="6"/>
        <v>6712379.7800000012</v>
      </c>
      <c r="V44" s="790">
        <f t="shared" si="7"/>
        <v>0</v>
      </c>
      <c r="W44" s="777">
        <f>+VLOOKUP($A112,Datos!F$11:K$138,6,FALSE)*1000</f>
        <v>9789.9618820724645</v>
      </c>
      <c r="X44" s="1308">
        <f t="shared" si="2"/>
        <v>0</v>
      </c>
      <c r="Y44" s="789">
        <f t="shared" si="3"/>
        <v>8030.0081572950894</v>
      </c>
      <c r="Z44" s="788">
        <f>+IF(VLOOKUP($A112,Datos!$F$11:$N$138,9,FALSE)="CR",Datos!$R$5,S44)</f>
        <v>0.75454032902172896</v>
      </c>
      <c r="AA44" s="1495" t="str">
        <f>+IF(VLOOKUP($A112,Datos!$F$11:$N$138,9,FALSE)="CR","(*)","")</f>
        <v/>
      </c>
      <c r="AB44" s="762"/>
      <c r="AC44" s="760"/>
      <c r="AD44" s="760"/>
      <c r="AG44" s="1488"/>
      <c r="AI44" s="1569"/>
    </row>
    <row r="45" spans="1:35">
      <c r="A45" s="378">
        <v>14</v>
      </c>
      <c r="B45" s="378">
        <v>1.4009364400000002E-2</v>
      </c>
      <c r="C45" s="378" t="s">
        <v>1578</v>
      </c>
      <c r="D45" s="766" t="s">
        <v>563</v>
      </c>
      <c r="E45" s="1568"/>
      <c r="F45" s="703" t="str">
        <f>+VLOOKUP($A45,Datos!$F$11:$N$138,2,FALSE)</f>
        <v>C.H. HUAMPANI</v>
      </c>
      <c r="G45" s="687" t="str">
        <f>+VLOOKUP($A45,Datos!$F$11:$N$138,3,FALSE)</f>
        <v xml:space="preserve"> </v>
      </c>
      <c r="H45" s="793">
        <f>+VLOOKUP($A45,Datos!$F$11:$N$138,7,FALSE)</f>
        <v>1.4009364400000002E-2</v>
      </c>
      <c r="I45" s="792">
        <f>+VLOOKUP($A45,Datos!$F$11:$N$138,5,FALSE)*1000</f>
        <v>30176</v>
      </c>
      <c r="J45" s="791">
        <f t="shared" si="4"/>
        <v>1441026.06</v>
      </c>
      <c r="K45" s="790">
        <f t="shared" si="5"/>
        <v>1</v>
      </c>
      <c r="L45" s="777">
        <f>+VLOOKUP($A45,Datos!F$11:K$138,6,FALSE)*1000</f>
        <v>30176.216000000004</v>
      </c>
      <c r="M45" s="1308">
        <f t="shared" si="0"/>
        <v>30176.216000000004</v>
      </c>
      <c r="N45" s="789">
        <f t="shared" si="1"/>
        <v>24751.399806778638</v>
      </c>
      <c r="O45" s="788">
        <f>+IF(VLOOKUP($A45,Datos!$F$11:$N$138,9,FALSE)="CR",Datos!$R$5,H45)</f>
        <v>1.4009364400000002E-2</v>
      </c>
      <c r="P45" s="1495" t="str">
        <f>+IF(VLOOKUP($A45,Datos!$F$11:$N$138,9,FALSE)="CR","(*)","")</f>
        <v/>
      </c>
      <c r="Q45" s="703" t="str">
        <f>+VLOOKUP($A113,Datos!$F$11:$N$138,2,FALSE)</f>
        <v>C.T. CHILINA</v>
      </c>
      <c r="R45" s="687" t="str">
        <f>+VLOOKUP($A113,Datos!$F$11:$N$138,3,FALSE)</f>
        <v xml:space="preserve">TV2 </v>
      </c>
      <c r="S45" s="793">
        <f>+VLOOKUP($A113,Datos!$F$11:$N$138,7,FALSE)</f>
        <v>0.81251941884253065</v>
      </c>
      <c r="T45" s="792">
        <f>+VLOOKUP($A113,Datos!$F$11:$N$138,5,FALSE)*1000</f>
        <v>6199</v>
      </c>
      <c r="U45" s="791">
        <f t="shared" si="6"/>
        <v>6718578.7800000012</v>
      </c>
      <c r="V45" s="790">
        <f t="shared" si="7"/>
        <v>0</v>
      </c>
      <c r="W45" s="777">
        <f>+VLOOKUP($A113,Datos!F$11:K$138,6,FALSE)*1000</f>
        <v>5958.9877982976132</v>
      </c>
      <c r="X45" s="1308">
        <f t="shared" si="2"/>
        <v>0</v>
      </c>
      <c r="Y45" s="789">
        <f t="shared" si="3"/>
        <v>4887.7330888465203</v>
      </c>
      <c r="Z45" s="788">
        <f>+IF(VLOOKUP($A113,Datos!$F$11:$N$138,9,FALSE)="CR",Datos!$R$5,S45)</f>
        <v>1.926172</v>
      </c>
      <c r="AA45" s="1495" t="str">
        <f>+IF(VLOOKUP($A113,Datos!$F$11:$N$138,9,FALSE)="CR","(*)","")</f>
        <v>(*)</v>
      </c>
      <c r="AB45" s="762"/>
      <c r="AC45" s="760"/>
      <c r="AD45" s="760"/>
      <c r="AG45" s="1488"/>
      <c r="AI45" s="1569"/>
    </row>
    <row r="46" spans="1:35">
      <c r="A46" s="378">
        <v>15</v>
      </c>
      <c r="B46" s="378">
        <v>1.4009364400000002E-2</v>
      </c>
      <c r="C46" s="378" t="s">
        <v>1579</v>
      </c>
      <c r="D46" s="766" t="s">
        <v>563</v>
      </c>
      <c r="E46" s="1568"/>
      <c r="F46" s="703" t="str">
        <f>+VLOOKUP($A46,Datos!$F$11:$N$138,2,FALSE)</f>
        <v>C.H. YANANGO</v>
      </c>
      <c r="G46" s="687" t="str">
        <f>+VLOOKUP($A46,Datos!$F$11:$N$138,3,FALSE)</f>
        <v xml:space="preserve"> </v>
      </c>
      <c r="H46" s="793">
        <f>+VLOOKUP($A46,Datos!$F$11:$N$138,7,FALSE)</f>
        <v>1.4009364400000002E-2</v>
      </c>
      <c r="I46" s="792">
        <f>+VLOOKUP($A46,Datos!$F$11:$N$138,5,FALSE)*1000</f>
        <v>42607</v>
      </c>
      <c r="J46" s="791">
        <f t="shared" si="4"/>
        <v>1483633.06</v>
      </c>
      <c r="K46" s="790">
        <f t="shared" si="5"/>
        <v>1</v>
      </c>
      <c r="L46" s="777">
        <f>+VLOOKUP($A46,Datos!F$11:K$138,6,FALSE)*1000</f>
        <v>14487</v>
      </c>
      <c r="M46" s="1308">
        <f t="shared" si="0"/>
        <v>14487</v>
      </c>
      <c r="N46" s="789">
        <f t="shared" si="1"/>
        <v>11882.653842377125</v>
      </c>
      <c r="O46" s="788">
        <f>+IF(VLOOKUP($A46,Datos!$F$11:$N$138,9,FALSE)="CR",Datos!$R$5,H46)</f>
        <v>1.4009364400000002E-2</v>
      </c>
      <c r="P46" s="1495" t="str">
        <f>+IF(VLOOKUP($A46,Datos!$F$11:$N$138,9,FALSE)="CR","(*)","")</f>
        <v/>
      </c>
      <c r="Q46" s="703" t="str">
        <f>+VLOOKUP($A114,Datos!$F$11:$N$138,2,FALSE)</f>
        <v>C.T. TAPARACHI</v>
      </c>
      <c r="R46" s="687" t="str">
        <f>+VLOOKUP($A114,Datos!$F$11:$N$138,3,FALSE)</f>
        <v>SKODA 1</v>
      </c>
      <c r="S46" s="793">
        <f>+VLOOKUP($A114,Datos!$F$11:$N$138,7,FALSE)</f>
        <v>0.81380221875326608</v>
      </c>
      <c r="T46" s="792">
        <f>+VLOOKUP($A114,Datos!$F$11:$N$138,5,FALSE)*1000</f>
        <v>491.8</v>
      </c>
      <c r="U46" s="791">
        <f t="shared" si="6"/>
        <v>6719070.580000001</v>
      </c>
      <c r="V46" s="790">
        <f t="shared" si="7"/>
        <v>0</v>
      </c>
      <c r="W46" s="777">
        <f>+VLOOKUP($A114,Datos!F$11:K$138,6,FALSE)*1000</f>
        <v>486.46516594489503</v>
      </c>
      <c r="X46" s="1308">
        <f t="shared" si="2"/>
        <v>0</v>
      </c>
      <c r="Y46" s="789">
        <f t="shared" si="3"/>
        <v>399.01271300460638</v>
      </c>
      <c r="Z46" s="788">
        <f>+IF(VLOOKUP($A114,Datos!$F$11:$N$138,9,FALSE)="CR",Datos!$R$5,S46)</f>
        <v>1.926172</v>
      </c>
      <c r="AA46" s="1495" t="str">
        <f>+IF(VLOOKUP($A114,Datos!$F$11:$N$138,9,FALSE)="CR","(*)","")</f>
        <v>(*)</v>
      </c>
      <c r="AB46" s="762"/>
      <c r="AC46" s="760"/>
      <c r="AD46" s="760"/>
      <c r="AG46" s="1488"/>
      <c r="AI46" s="1569"/>
    </row>
    <row r="47" spans="1:35">
      <c r="A47" s="378">
        <v>16</v>
      </c>
      <c r="B47" s="378">
        <v>1.4009364400000002E-2</v>
      </c>
      <c r="C47" s="378" t="s">
        <v>1580</v>
      </c>
      <c r="D47" s="766" t="s">
        <v>563</v>
      </c>
      <c r="E47" s="1568"/>
      <c r="F47" s="703" t="str">
        <f>+VLOOKUP($A47,Datos!$F$11:$N$138,2,FALSE)</f>
        <v>C.H. CHIMAY</v>
      </c>
      <c r="G47" s="687" t="str">
        <f>+VLOOKUP($A47,Datos!$F$11:$N$138,3,FALSE)</f>
        <v xml:space="preserve"> </v>
      </c>
      <c r="H47" s="793">
        <f>+VLOOKUP($A47,Datos!$F$11:$N$138,7,FALSE)</f>
        <v>1.4009364400000002E-2</v>
      </c>
      <c r="I47" s="792">
        <f>+VLOOKUP($A47,Datos!$F$11:$N$138,5,FALSE)*1000</f>
        <v>150900</v>
      </c>
      <c r="J47" s="791">
        <f t="shared" si="4"/>
        <v>1634533.06</v>
      </c>
      <c r="K47" s="790">
        <f t="shared" si="5"/>
        <v>1</v>
      </c>
      <c r="L47" s="777">
        <f>+VLOOKUP($A47,Datos!F$11:K$138,6,FALSE)*1000</f>
        <v>150900</v>
      </c>
      <c r="M47" s="1308">
        <f t="shared" si="0"/>
        <v>150900</v>
      </c>
      <c r="N47" s="789">
        <f t="shared" si="1"/>
        <v>123772.51776176628</v>
      </c>
      <c r="O47" s="788">
        <f>+IF(VLOOKUP($A47,Datos!$F$11:$N$138,9,FALSE)="CR",Datos!$R$5,H47)</f>
        <v>1.4009364400000002E-2</v>
      </c>
      <c r="P47" s="1495" t="str">
        <f>+IF(VLOOKUP($A47,Datos!$F$11:$N$138,9,FALSE)="CR","(*)","")</f>
        <v/>
      </c>
      <c r="Q47" s="703" t="str">
        <f>+VLOOKUP($A115,Datos!$F$11:$N$138,2,FALSE)</f>
        <v>C.T. TAPARACHI</v>
      </c>
      <c r="R47" s="687" t="str">
        <f>+VLOOKUP($A115,Datos!$F$11:$N$138,3,FALSE)</f>
        <v>MAN 1</v>
      </c>
      <c r="S47" s="793">
        <f>+VLOOKUP($A115,Datos!$F$11:$N$138,7,FALSE)</f>
        <v>0.81380221875326608</v>
      </c>
      <c r="T47" s="792">
        <f>+VLOOKUP($A115,Datos!$F$11:$N$138,5,FALSE)*1000</f>
        <v>618.9</v>
      </c>
      <c r="U47" s="791">
        <f t="shared" si="6"/>
        <v>6719689.4800000014</v>
      </c>
      <c r="V47" s="790">
        <f t="shared" si="7"/>
        <v>0</v>
      </c>
      <c r="W47" s="777">
        <f>+VLOOKUP($A115,Datos!F$11:K$138,6,FALSE)*1000</f>
        <v>601.48504456633316</v>
      </c>
      <c r="X47" s="1308">
        <f t="shared" si="2"/>
        <v>0</v>
      </c>
      <c r="Y47" s="789">
        <f t="shared" si="3"/>
        <v>493.35532380399769</v>
      </c>
      <c r="Z47" s="788">
        <f>+IF(VLOOKUP($A115,Datos!$F$11:$N$138,9,FALSE)="CR",Datos!$R$5,S47)</f>
        <v>0.81380221875326608</v>
      </c>
      <c r="AA47" s="1495" t="str">
        <f>+IF(VLOOKUP($A115,Datos!$F$11:$N$138,9,FALSE)="CR","(*)","")</f>
        <v/>
      </c>
      <c r="AB47" s="762"/>
      <c r="AC47" s="760"/>
      <c r="AD47" s="760"/>
      <c r="AG47" s="1488"/>
      <c r="AI47" s="1569"/>
    </row>
    <row r="48" spans="1:35">
      <c r="A48" s="378">
        <v>24</v>
      </c>
      <c r="B48" s="378">
        <v>1.4009364400000002E-2</v>
      </c>
      <c r="C48" s="378" t="s">
        <v>1585</v>
      </c>
      <c r="D48" s="766" t="s">
        <v>563</v>
      </c>
      <c r="E48" s="1568"/>
      <c r="F48" s="703" t="str">
        <f>+VLOOKUP($A48,Datos!$F$11:$N$138,2,FALSE)</f>
        <v>C.H. CARHUAQUERO</v>
      </c>
      <c r="G48" s="687" t="str">
        <f>+VLOOKUP($A48,Datos!$F$11:$N$138,3,FALSE)</f>
        <v xml:space="preserve"> </v>
      </c>
      <c r="H48" s="793">
        <f>+VLOOKUP($A48,Datos!$F$11:$N$138,7,FALSE)</f>
        <v>1.4009364400000002E-2</v>
      </c>
      <c r="I48" s="792">
        <f>+VLOOKUP($A48,Datos!$F$11:$N$138,5,FALSE)*1000</f>
        <v>95110</v>
      </c>
      <c r="J48" s="791">
        <f t="shared" si="4"/>
        <v>1729643.06</v>
      </c>
      <c r="K48" s="790">
        <f t="shared" si="5"/>
        <v>1</v>
      </c>
      <c r="L48" s="777">
        <f>+VLOOKUP($A48,Datos!F$11:K$138,6,FALSE)*1000</f>
        <v>87723</v>
      </c>
      <c r="M48" s="1308">
        <f t="shared" si="0"/>
        <v>87723</v>
      </c>
      <c r="N48" s="789">
        <f t="shared" si="1"/>
        <v>71952.926279757608</v>
      </c>
      <c r="O48" s="788">
        <f>+IF(VLOOKUP($A48,Datos!$F$11:$N$138,9,FALSE)="CR",Datos!$R$5,H48)</f>
        <v>1.4009364400000002E-2</v>
      </c>
      <c r="P48" s="1495" t="str">
        <f>+IF(VLOOKUP($A48,Datos!$F$11:$N$138,9,FALSE)="CR","(*)","")</f>
        <v/>
      </c>
      <c r="Q48" s="703" t="str">
        <f>+VLOOKUP($A116,Datos!$F$11:$N$138,2,FALSE)</f>
        <v>C.T. TAPARACHI</v>
      </c>
      <c r="R48" s="687" t="str">
        <f>+VLOOKUP($A116,Datos!$F$11:$N$138,3,FALSE)</f>
        <v>MAN 3</v>
      </c>
      <c r="S48" s="793">
        <f>+VLOOKUP($A116,Datos!$F$11:$N$138,7,FALSE)</f>
        <v>0.81380221875326608</v>
      </c>
      <c r="T48" s="792">
        <f>+VLOOKUP($A116,Datos!$F$11:$N$138,5,FALSE)*1000</f>
        <v>1602.2</v>
      </c>
      <c r="U48" s="791">
        <f t="shared" si="6"/>
        <v>6721291.6800000016</v>
      </c>
      <c r="V48" s="790">
        <f t="shared" si="7"/>
        <v>0</v>
      </c>
      <c r="W48" s="777">
        <f>+VLOOKUP($A116,Datos!F$11:K$138,6,FALSE)*1000</f>
        <v>1555.4075408598158</v>
      </c>
      <c r="X48" s="1308">
        <f t="shared" si="2"/>
        <v>0</v>
      </c>
      <c r="Y48" s="789">
        <f t="shared" si="3"/>
        <v>1275.7899766590906</v>
      </c>
      <c r="Z48" s="788">
        <f>+IF(VLOOKUP($A116,Datos!$F$11:$N$138,9,FALSE)="CR",Datos!$R$5,S48)</f>
        <v>0.81380221875326608</v>
      </c>
      <c r="AA48" s="1495" t="str">
        <f>+IF(VLOOKUP($A116,Datos!$F$11:$N$138,9,FALSE)="CR","(*)","")</f>
        <v/>
      </c>
      <c r="AB48" s="762"/>
      <c r="AC48" s="760"/>
      <c r="AD48" s="760"/>
      <c r="AG48" s="1488"/>
      <c r="AI48" s="1569"/>
    </row>
    <row r="49" spans="1:35">
      <c r="A49" s="378">
        <v>38</v>
      </c>
      <c r="B49" s="378">
        <v>1.4009364400000002E-2</v>
      </c>
      <c r="C49" s="378" t="s">
        <v>1593</v>
      </c>
      <c r="D49" s="766" t="s">
        <v>563</v>
      </c>
      <c r="E49" s="1568"/>
      <c r="F49" s="703" t="str">
        <f>+VLOOKUP($A49,Datos!$F$11:$N$138,2,FALSE)</f>
        <v>C.H. MALPASO</v>
      </c>
      <c r="G49" s="687" t="str">
        <f>+VLOOKUP($A49,Datos!$F$11:$N$138,3,FALSE)</f>
        <v xml:space="preserve"> </v>
      </c>
      <c r="H49" s="793">
        <f>+VLOOKUP($A49,Datos!$F$11:$N$138,7,FALSE)</f>
        <v>1.4009364400000002E-2</v>
      </c>
      <c r="I49" s="792">
        <f>+VLOOKUP($A49,Datos!$F$11:$N$138,5,FALSE)*1000</f>
        <v>48021</v>
      </c>
      <c r="J49" s="791">
        <f t="shared" si="4"/>
        <v>1777664.06</v>
      </c>
      <c r="K49" s="790">
        <f t="shared" si="5"/>
        <v>1</v>
      </c>
      <c r="L49" s="777">
        <f>+VLOOKUP($A49,Datos!F$11:K$138,6,FALSE)*1000</f>
        <v>48020.88</v>
      </c>
      <c r="M49" s="1308">
        <f t="shared" si="0"/>
        <v>48020.88</v>
      </c>
      <c r="N49" s="789">
        <f t="shared" si="1"/>
        <v>39388.106181150739</v>
      </c>
      <c r="O49" s="788">
        <f>+IF(VLOOKUP($A49,Datos!$F$11:$N$138,9,FALSE)="CR",Datos!$R$5,H49)</f>
        <v>1.4009364400000002E-2</v>
      </c>
      <c r="P49" s="1495" t="str">
        <f>+IF(VLOOKUP($A49,Datos!$F$11:$N$138,9,FALSE)="CR","(*)","")</f>
        <v/>
      </c>
      <c r="Q49" s="703" t="str">
        <f>+VLOOKUP($A117,Datos!$F$11:$N$138,2,FALSE)</f>
        <v>C.T. TAPARACHI</v>
      </c>
      <c r="R49" s="687" t="str">
        <f>+VLOOKUP($A117,Datos!$F$11:$N$138,3,FALSE)</f>
        <v>MAN 4</v>
      </c>
      <c r="S49" s="793">
        <f>+VLOOKUP($A117,Datos!$F$11:$N$138,7,FALSE)</f>
        <v>0.81380221875326608</v>
      </c>
      <c r="T49" s="792">
        <f>+VLOOKUP($A117,Datos!$F$11:$N$138,5,FALSE)*1000</f>
        <v>1602.7</v>
      </c>
      <c r="U49" s="791">
        <f t="shared" si="6"/>
        <v>6722894.3800000018</v>
      </c>
      <c r="V49" s="790">
        <f t="shared" si="7"/>
        <v>0</v>
      </c>
      <c r="W49" s="777">
        <f>+VLOOKUP($A117,Datos!F$11:K$138,6,FALSE)*1000</f>
        <v>1514.9046767103277</v>
      </c>
      <c r="X49" s="1308">
        <f t="shared" si="2"/>
        <v>0</v>
      </c>
      <c r="Y49" s="789">
        <f t="shared" si="3"/>
        <v>1242.5683631909333</v>
      </c>
      <c r="Z49" s="788">
        <f>+IF(VLOOKUP($A117,Datos!$F$11:$N$138,9,FALSE)="CR",Datos!$R$5,S49)</f>
        <v>0.81380221875326608</v>
      </c>
      <c r="AA49" s="1495" t="str">
        <f>+IF(VLOOKUP($A117,Datos!$F$11:$N$138,9,FALSE)="CR","(*)","")</f>
        <v/>
      </c>
      <c r="AB49" s="762"/>
      <c r="AC49" s="760"/>
      <c r="AD49" s="760"/>
      <c r="AG49" s="1488"/>
      <c r="AI49" s="1569"/>
    </row>
    <row r="50" spans="1:35">
      <c r="A50" s="378">
        <v>39</v>
      </c>
      <c r="B50" s="378">
        <v>1.4009364400000002E-2</v>
      </c>
      <c r="C50" s="378" t="s">
        <v>1594</v>
      </c>
      <c r="D50" s="766" t="s">
        <v>563</v>
      </c>
      <c r="E50" s="1568"/>
      <c r="F50" s="703" t="str">
        <f>+VLOOKUP($A50,Datos!$F$11:$N$138,2,FALSE)</f>
        <v>C.H. OROYA</v>
      </c>
      <c r="G50" s="687" t="str">
        <f>+VLOOKUP($A50,Datos!$F$11:$N$138,3,FALSE)</f>
        <v xml:space="preserve"> </v>
      </c>
      <c r="H50" s="793">
        <f>+VLOOKUP($A50,Datos!$F$11:$N$138,7,FALSE)</f>
        <v>1.4009364400000002E-2</v>
      </c>
      <c r="I50" s="792">
        <f>+VLOOKUP($A50,Datos!$F$11:$N$138,5,FALSE)*1000</f>
        <v>9480</v>
      </c>
      <c r="J50" s="791">
        <f t="shared" si="4"/>
        <v>1787144.06</v>
      </c>
      <c r="K50" s="790">
        <f t="shared" si="5"/>
        <v>1</v>
      </c>
      <c r="L50" s="777">
        <f>+VLOOKUP($A50,Datos!F$11:K$138,6,FALSE)*1000</f>
        <v>9480</v>
      </c>
      <c r="M50" s="1308">
        <f t="shared" si="0"/>
        <v>9480</v>
      </c>
      <c r="N50" s="789">
        <f t="shared" si="1"/>
        <v>7775.7685114747801</v>
      </c>
      <c r="O50" s="788">
        <f>+IF(VLOOKUP($A50,Datos!$F$11:$N$138,9,FALSE)="CR",Datos!$R$5,H50)</f>
        <v>1.4009364400000002E-2</v>
      </c>
      <c r="P50" s="1495" t="str">
        <f>+IF(VLOOKUP($A50,Datos!$F$11:$N$138,9,FALSE)="CR","(*)","")</f>
        <v/>
      </c>
      <c r="Q50" s="703" t="str">
        <f>+VLOOKUP($A118,Datos!$F$11:$N$138,2,FALSE)</f>
        <v>C.T. ILO1</v>
      </c>
      <c r="R50" s="687" t="str">
        <f>+VLOOKUP($A118,Datos!$F$11:$N$138,3,FALSE)</f>
        <v>TG-2</v>
      </c>
      <c r="S50" s="793">
        <f>+VLOOKUP($A118,Datos!$F$11:$N$138,7,FALSE)</f>
        <v>0.88531585972477056</v>
      </c>
      <c r="T50" s="792">
        <f>+VLOOKUP($A118,Datos!$F$11:$N$138,5,FALSE)*1000</f>
        <v>30724.799999999999</v>
      </c>
      <c r="U50" s="791">
        <f t="shared" si="6"/>
        <v>6753619.1800000016</v>
      </c>
      <c r="V50" s="790">
        <f t="shared" si="7"/>
        <v>0</v>
      </c>
      <c r="W50" s="777">
        <f>+VLOOKUP($A118,Datos!F$11:K$138,6,FALSE)*1000</f>
        <v>30112.545663474692</v>
      </c>
      <c r="X50" s="1308">
        <f t="shared" si="2"/>
        <v>0</v>
      </c>
      <c r="Y50" s="789">
        <f t="shared" si="3"/>
        <v>24699.175566497146</v>
      </c>
      <c r="Z50" s="788">
        <f>+IF(VLOOKUP($A118,Datos!$F$11:$N$138,9,FALSE)="CR",Datos!$R$5,S50)</f>
        <v>1.926172</v>
      </c>
      <c r="AA50" s="1495" t="str">
        <f>+IF(VLOOKUP($A118,Datos!$F$11:$N$138,9,FALSE)="CR","(*)","")</f>
        <v>(*)</v>
      </c>
      <c r="AB50" s="762"/>
      <c r="AC50" s="760"/>
      <c r="AD50" s="760"/>
      <c r="AG50" s="1488"/>
      <c r="AI50" s="1569"/>
    </row>
    <row r="51" spans="1:35">
      <c r="A51" s="378">
        <v>40</v>
      </c>
      <c r="B51" s="378">
        <v>1.4009364400000002E-2</v>
      </c>
      <c r="C51" s="378" t="s">
        <v>1595</v>
      </c>
      <c r="D51" s="766" t="s">
        <v>563</v>
      </c>
      <c r="E51" s="1568"/>
      <c r="F51" s="703" t="str">
        <f>+VLOOKUP($A51,Datos!$F$11:$N$138,2,FALSE)</f>
        <v>C.H. PACHACHACA</v>
      </c>
      <c r="G51" s="687" t="str">
        <f>+VLOOKUP($A51,Datos!$F$11:$N$138,3,FALSE)</f>
        <v xml:space="preserve"> </v>
      </c>
      <c r="H51" s="793">
        <f>+VLOOKUP($A51,Datos!$F$11:$N$138,7,FALSE)</f>
        <v>1.4009364400000002E-2</v>
      </c>
      <c r="I51" s="792">
        <f>+VLOOKUP($A51,Datos!$F$11:$N$138,5,FALSE)*1000</f>
        <v>9650</v>
      </c>
      <c r="J51" s="791">
        <f t="shared" si="4"/>
        <v>1796794.06</v>
      </c>
      <c r="K51" s="790">
        <f t="shared" si="5"/>
        <v>1</v>
      </c>
      <c r="L51" s="777">
        <f>+VLOOKUP($A51,Datos!F$11:K$138,6,FALSE)*1000</f>
        <v>9650</v>
      </c>
      <c r="M51" s="1308">
        <f t="shared" si="0"/>
        <v>9650</v>
      </c>
      <c r="N51" s="789">
        <f t="shared" si="1"/>
        <v>7915.2073982839274</v>
      </c>
      <c r="O51" s="788">
        <f>+IF(VLOOKUP($A51,Datos!$F$11:$N$138,9,FALSE)="CR",Datos!$R$5,H51)</f>
        <v>1.4009364400000002E-2</v>
      </c>
      <c r="P51" s="1495" t="str">
        <f>+IF(VLOOKUP($A51,Datos!$F$11:$N$138,9,FALSE)="CR","(*)","")</f>
        <v/>
      </c>
      <c r="Q51" s="703" t="str">
        <f>+VLOOKUP($A119,Datos!$F$11:$N$138,2,FALSE)</f>
        <v>C.T. BELLAVISTA</v>
      </c>
      <c r="R51" s="687" t="str">
        <f>+VLOOKUP($A119,Datos!$F$11:$N$138,3,FALSE)</f>
        <v>ALCO</v>
      </c>
      <c r="S51" s="793">
        <f>+VLOOKUP($A119,Datos!$F$11:$N$138,7,FALSE)</f>
        <v>0.91863276961829377</v>
      </c>
      <c r="T51" s="792">
        <f>+VLOOKUP($A119,Datos!$F$11:$N$138,5,FALSE)*1000</f>
        <v>1740.6</v>
      </c>
      <c r="U51" s="791">
        <f t="shared" si="6"/>
        <v>6755359.7800000012</v>
      </c>
      <c r="V51" s="790">
        <f t="shared" si="7"/>
        <v>0</v>
      </c>
      <c r="W51" s="777">
        <f>+VLOOKUP($A119,Datos!F$11:K$138,6,FALSE)*1000</f>
        <v>1678.1513193481562</v>
      </c>
      <c r="X51" s="1308">
        <f t="shared" si="2"/>
        <v>0</v>
      </c>
      <c r="Y51" s="789">
        <f t="shared" si="3"/>
        <v>1376.4679521600476</v>
      </c>
      <c r="Z51" s="788">
        <f>+IF(VLOOKUP($A119,Datos!$F$11:$N$138,9,FALSE)="CR",Datos!$R$5,S51)</f>
        <v>1.926172</v>
      </c>
      <c r="AA51" s="1495" t="str">
        <f>+IF(VLOOKUP($A119,Datos!$F$11:$N$138,9,FALSE)="CR","(*)","")</f>
        <v>(*)</v>
      </c>
      <c r="AC51" s="760"/>
      <c r="AD51" s="760"/>
      <c r="AG51" s="1488"/>
      <c r="AI51" s="1569"/>
    </row>
    <row r="52" spans="1:35">
      <c r="A52" s="378">
        <v>41</v>
      </c>
      <c r="B52" s="378">
        <v>1.4009364400000002E-2</v>
      </c>
      <c r="C52" s="378" t="s">
        <v>1596</v>
      </c>
      <c r="D52" s="766" t="s">
        <v>563</v>
      </c>
      <c r="E52" s="1568"/>
      <c r="F52" s="703" t="str">
        <f>+VLOOKUP($A52,Datos!$F$11:$N$138,2,FALSE)</f>
        <v>C.H. YAUPI</v>
      </c>
      <c r="G52" s="687" t="str">
        <f>+VLOOKUP($A52,Datos!$F$11:$N$138,3,FALSE)</f>
        <v xml:space="preserve"> </v>
      </c>
      <c r="H52" s="793">
        <f>+VLOOKUP($A52,Datos!$F$11:$N$138,7,FALSE)</f>
        <v>1.4009364400000002E-2</v>
      </c>
      <c r="I52" s="792">
        <f>+VLOOKUP($A52,Datos!$F$11:$N$138,5,FALSE)*1000</f>
        <v>112679</v>
      </c>
      <c r="J52" s="791">
        <f t="shared" si="4"/>
        <v>1909473.06</v>
      </c>
      <c r="K52" s="790">
        <f t="shared" si="5"/>
        <v>1</v>
      </c>
      <c r="L52" s="777">
        <f>+VLOOKUP($A52,Datos!F$11:K$138,6,FALSE)*1000</f>
        <v>112679</v>
      </c>
      <c r="M52" s="1308">
        <f t="shared" si="0"/>
        <v>112679</v>
      </c>
      <c r="N52" s="789">
        <f t="shared" si="1"/>
        <v>92422.554863340381</v>
      </c>
      <c r="O52" s="788">
        <f>+IF(VLOOKUP($A52,Datos!$F$11:$N$138,9,FALSE)="CR",Datos!$R$5,H52)</f>
        <v>1.4009364400000002E-2</v>
      </c>
      <c r="P52" s="1495" t="str">
        <f>+IF(VLOOKUP($A52,Datos!$F$11:$N$138,9,FALSE)="CR","(*)","")</f>
        <v/>
      </c>
      <c r="Q52" s="703" t="str">
        <f>+VLOOKUP($A120,Datos!$F$11:$N$138,2,FALSE)</f>
        <v>C.T. ILO1</v>
      </c>
      <c r="R52" s="687" t="str">
        <f>+VLOOKUP($A120,Datos!$F$11:$N$138,3,FALSE)</f>
        <v>TG-1</v>
      </c>
      <c r="S52" s="793">
        <f>+VLOOKUP($A120,Datos!$F$11:$N$138,7,FALSE)</f>
        <v>0.94865453735884175</v>
      </c>
      <c r="T52" s="792">
        <f>+VLOOKUP($A120,Datos!$F$11:$N$138,5,FALSE)*1000</f>
        <v>34928.9</v>
      </c>
      <c r="U52" s="791">
        <f t="shared" si="6"/>
        <v>6790288.6800000016</v>
      </c>
      <c r="V52" s="790">
        <f t="shared" si="7"/>
        <v>0</v>
      </c>
      <c r="W52" s="777">
        <f>+VLOOKUP($A120,Datos!F$11:K$138,6,FALSE)*1000</f>
        <v>34928.9</v>
      </c>
      <c r="X52" s="1308">
        <f t="shared" si="2"/>
        <v>0</v>
      </c>
      <c r="Y52" s="789">
        <f t="shared" si="3"/>
        <v>28649.687843929478</v>
      </c>
      <c r="Z52" s="788">
        <f>+IF(VLOOKUP($A120,Datos!$F$11:$N$138,9,FALSE)="CR",Datos!$R$5,S52)</f>
        <v>0.94865453735884175</v>
      </c>
      <c r="AA52" s="1495" t="str">
        <f>+IF(VLOOKUP($A120,Datos!$F$11:$N$138,9,FALSE)="CR","(*)","")</f>
        <v/>
      </c>
      <c r="AB52" s="762"/>
      <c r="AC52" s="760"/>
      <c r="AD52" s="760"/>
      <c r="AG52" s="1488"/>
      <c r="AI52" s="1569"/>
    </row>
    <row r="53" spans="1:35">
      <c r="A53" s="378">
        <v>42</v>
      </c>
      <c r="B53" s="378">
        <v>1.4009364400000002E-2</v>
      </c>
      <c r="C53" s="378" t="s">
        <v>1597</v>
      </c>
      <c r="D53" s="766" t="s">
        <v>563</v>
      </c>
      <c r="E53" s="1568"/>
      <c r="F53" s="703" t="str">
        <f>+VLOOKUP($A53,Datos!$F$11:$N$138,2,FALSE)</f>
        <v>C.H. MANTARO</v>
      </c>
      <c r="G53" s="687" t="str">
        <f>+VLOOKUP($A53,Datos!$F$11:$N$138,3,FALSE)</f>
        <v xml:space="preserve"> </v>
      </c>
      <c r="H53" s="793">
        <f>+VLOOKUP($A53,Datos!$F$11:$N$138,7,FALSE)</f>
        <v>1.4009364400000002E-2</v>
      </c>
      <c r="I53" s="792">
        <f>+VLOOKUP($A53,Datos!$F$11:$N$138,5,FALSE)*1000</f>
        <v>670657</v>
      </c>
      <c r="J53" s="791">
        <f t="shared" si="4"/>
        <v>2580130.06</v>
      </c>
      <c r="K53" s="790">
        <f t="shared" si="5"/>
        <v>1</v>
      </c>
      <c r="L53" s="777">
        <f>+VLOOKUP($A53,Datos!F$11:K$138,6,FALSE)*1000</f>
        <v>670656.99999999988</v>
      </c>
      <c r="M53" s="1308">
        <f t="shared" si="0"/>
        <v>670656.99999999988</v>
      </c>
      <c r="N53" s="789">
        <f t="shared" si="1"/>
        <v>550092.15006330598</v>
      </c>
      <c r="O53" s="788">
        <f>+IF(VLOOKUP($A53,Datos!$F$11:$N$138,9,FALSE)="CR",Datos!$R$5,H53)</f>
        <v>1.4009364400000002E-2</v>
      </c>
      <c r="P53" s="1495" t="str">
        <f>+IF(VLOOKUP($A53,Datos!$F$11:$N$138,9,FALSE)="CR","(*)","")</f>
        <v/>
      </c>
      <c r="Q53" s="703" t="str">
        <f>+VLOOKUP($A121,Datos!$F$11:$N$138,2,FALSE)</f>
        <v>C.T. PIURA</v>
      </c>
      <c r="R53" s="687" t="str">
        <f>+VLOOKUP($A121,Datos!$F$11:$N$138,3,FALSE)</f>
        <v>TG</v>
      </c>
      <c r="S53" s="793">
        <f>+VLOOKUP($A121,Datos!$F$11:$N$138,7,FALSE)</f>
        <v>0.95307718188159263</v>
      </c>
      <c r="T53" s="792">
        <f>+VLOOKUP($A121,Datos!$F$11:$N$138,5,FALSE)*1000</f>
        <v>16815</v>
      </c>
      <c r="U53" s="791">
        <f t="shared" ref="U53:U55" si="8">+U52+T53</f>
        <v>6807103.6800000016</v>
      </c>
      <c r="V53" s="790">
        <f t="shared" ref="V53:V55" si="9">+IF(U53&lt;=$X$81,1,IF(($X$81-U52)/T53&gt;0,($X$81-U52)/T53,0))</f>
        <v>0</v>
      </c>
      <c r="W53" s="777">
        <f>+VLOOKUP($A121,Datos!F$11:K$138,6,FALSE)*1000</f>
        <v>16169.963150645295</v>
      </c>
      <c r="X53" s="1308">
        <f t="shared" ref="X53:X55" si="10">+W53*V53</f>
        <v>0</v>
      </c>
      <c r="Y53" s="789">
        <f t="shared" ref="Y53:Y55" si="11">+W53/X$83</f>
        <v>13263.068596887681</v>
      </c>
      <c r="Z53" s="788">
        <f>+IF(VLOOKUP($A121,Datos!$F$11:$N$138,9,FALSE)="CR",Datos!$R$5,S53)</f>
        <v>0.95307718188159263</v>
      </c>
      <c r="AA53" s="1495" t="str">
        <f>+IF(VLOOKUP($A121,Datos!$F$11:$N$138,9,FALSE)="CR","(*)","")</f>
        <v/>
      </c>
      <c r="AB53" s="762"/>
      <c r="AC53" s="760"/>
      <c r="AD53" s="760"/>
      <c r="AG53" s="1488"/>
      <c r="AI53" s="1569"/>
    </row>
    <row r="54" spans="1:35">
      <c r="A54" s="378">
        <v>43</v>
      </c>
      <c r="B54" s="378">
        <v>1.4009364400000002E-2</v>
      </c>
      <c r="C54" s="378" t="s">
        <v>1598</v>
      </c>
      <c r="D54" s="766" t="s">
        <v>563</v>
      </c>
      <c r="E54" s="1568"/>
      <c r="F54" s="703" t="str">
        <f>+VLOOKUP($A54,Datos!$F$11:$N$138,2,FALSE)</f>
        <v>C.H. RESTITUCION</v>
      </c>
      <c r="G54" s="687" t="str">
        <f>+VLOOKUP($A54,Datos!$F$11:$N$138,3,FALSE)</f>
        <v xml:space="preserve"> </v>
      </c>
      <c r="H54" s="793">
        <f>+VLOOKUP($A54,Datos!$F$11:$N$138,7,FALSE)</f>
        <v>1.4009364400000002E-2</v>
      </c>
      <c r="I54" s="792">
        <f>+VLOOKUP($A54,Datos!$F$11:$N$138,5,FALSE)*1000</f>
        <v>215359</v>
      </c>
      <c r="J54" s="791">
        <f t="shared" si="4"/>
        <v>2795489.06</v>
      </c>
      <c r="K54" s="790">
        <f t="shared" si="5"/>
        <v>1</v>
      </c>
      <c r="L54" s="777">
        <f>+VLOOKUP($A54,Datos!F$11:K$138,6,FALSE)*1000</f>
        <v>215359</v>
      </c>
      <c r="M54" s="1308">
        <f t="shared" si="0"/>
        <v>215359</v>
      </c>
      <c r="N54" s="789">
        <f t="shared" si="1"/>
        <v>176643.64249606509</v>
      </c>
      <c r="O54" s="788">
        <f>+IF(VLOOKUP($A54,Datos!$F$11:$N$138,9,FALSE)="CR",Datos!$R$5,H54)</f>
        <v>1.4009364400000002E-2</v>
      </c>
      <c r="P54" s="1495" t="str">
        <f>+IF(VLOOKUP($A54,Datos!$F$11:$N$138,9,FALSE)="CR","(*)","")</f>
        <v/>
      </c>
      <c r="Q54" s="703" t="str">
        <f>+VLOOKUP($A122,Datos!$F$11:$N$138,2,FALSE)</f>
        <v>C.T. CHILINA</v>
      </c>
      <c r="R54" s="687" t="str">
        <f>+VLOOKUP($A122,Datos!$F$11:$N$138,3,FALSE)</f>
        <v xml:space="preserve">C. COMBINADO </v>
      </c>
      <c r="S54" s="793">
        <f>+VLOOKUP($A122,Datos!$F$11:$N$138,7,FALSE)</f>
        <v>0.96690567506288705</v>
      </c>
      <c r="T54" s="792">
        <f>+VLOOKUP($A122,Datos!$F$11:$N$138,5,FALSE)*1000</f>
        <v>15753.7</v>
      </c>
      <c r="U54" s="791">
        <f t="shared" si="8"/>
        <v>6822857.3800000018</v>
      </c>
      <c r="V54" s="790">
        <f t="shared" si="9"/>
        <v>0</v>
      </c>
      <c r="W54" s="777">
        <f>+VLOOKUP($A122,Datos!F$11:K$138,6,FALSE)*1000</f>
        <v>15468.551033902411</v>
      </c>
      <c r="X54" s="1308">
        <f t="shared" si="10"/>
        <v>0</v>
      </c>
      <c r="Y54" s="789">
        <f t="shared" si="11"/>
        <v>12687.750215987238</v>
      </c>
      <c r="Z54" s="788">
        <f>+IF(VLOOKUP($A122,Datos!$F$11:$N$138,9,FALSE)="CR",Datos!$R$5,S54)</f>
        <v>0.96690567506288705</v>
      </c>
      <c r="AA54" s="1495" t="str">
        <f>+IF(VLOOKUP($A122,Datos!$F$11:$N$138,9,FALSE)="CR","(*)","")</f>
        <v/>
      </c>
      <c r="AB54" s="762"/>
      <c r="AC54" s="760"/>
      <c r="AD54" s="760"/>
      <c r="AG54" s="1488"/>
      <c r="AI54" s="1569"/>
    </row>
    <row r="55" spans="1:35">
      <c r="A55" s="378">
        <v>52</v>
      </c>
      <c r="B55" s="378">
        <v>1.4009364400000002E-2</v>
      </c>
      <c r="C55" s="378" t="s">
        <v>1603</v>
      </c>
      <c r="D55" s="766" t="s">
        <v>563</v>
      </c>
      <c r="E55" s="1568"/>
      <c r="F55" s="703" t="str">
        <f>+VLOOKUP($A55,Datos!$F$11:$N$138,2,FALSE)</f>
        <v>C.H. CHARCANI I</v>
      </c>
      <c r="G55" s="687" t="str">
        <f>+VLOOKUP($A55,Datos!$F$11:$N$138,3,FALSE)</f>
        <v xml:space="preserve"> </v>
      </c>
      <c r="H55" s="793">
        <f>+VLOOKUP($A55,Datos!$F$11:$N$138,7,FALSE)</f>
        <v>1.4009364400000002E-2</v>
      </c>
      <c r="I55" s="792">
        <f>+VLOOKUP($A55,Datos!$F$11:$N$138,5,FALSE)*1000</f>
        <v>1729</v>
      </c>
      <c r="J55" s="791">
        <f t="shared" si="4"/>
        <v>2797218.06</v>
      </c>
      <c r="K55" s="790">
        <f t="shared" si="5"/>
        <v>1</v>
      </c>
      <c r="L55" s="777">
        <f>+VLOOKUP($A55,Datos!F$11:K$138,6,FALSE)*1000</f>
        <v>1212</v>
      </c>
      <c r="M55" s="1308">
        <f t="shared" si="0"/>
        <v>1212</v>
      </c>
      <c r="N55" s="789">
        <f t="shared" si="1"/>
        <v>994.11724007462374</v>
      </c>
      <c r="O55" s="788">
        <f>+IF(VLOOKUP($A55,Datos!$F$11:$N$138,9,FALSE)="CR",Datos!$R$5,H55)</f>
        <v>1.926172</v>
      </c>
      <c r="P55" s="1495" t="str">
        <f>+IF(VLOOKUP($A55,Datos!$F$11:$N$138,9,FALSE)="CR","(*)","")</f>
        <v>(*)</v>
      </c>
      <c r="Q55" s="703" t="str">
        <f>+VLOOKUP($A123,Datos!$F$11:$N$138,2,FALSE)</f>
        <v>C.T. CHIMBOTE</v>
      </c>
      <c r="R55" s="687" t="str">
        <f>+VLOOKUP($A123,Datos!$F$11:$N$138,3,FALSE)</f>
        <v>TG-3</v>
      </c>
      <c r="S55" s="793">
        <f>+VLOOKUP($A123,Datos!$F$11:$N$138,7,FALSE)</f>
        <v>1.1341941644808051</v>
      </c>
      <c r="T55" s="792">
        <f>+VLOOKUP($A123,Datos!$F$11:$N$138,5,FALSE)*1000</f>
        <v>20201.899999999998</v>
      </c>
      <c r="U55" s="791">
        <f t="shared" si="8"/>
        <v>6843059.2800000021</v>
      </c>
      <c r="V55" s="790">
        <f t="shared" si="9"/>
        <v>0</v>
      </c>
      <c r="W55" s="777">
        <f>+VLOOKUP($A123,Datos!F$11:K$138,6,FALSE)*1000</f>
        <v>19901.020767161543</v>
      </c>
      <c r="X55" s="1308">
        <f t="shared" si="10"/>
        <v>0</v>
      </c>
      <c r="Y55" s="789">
        <f t="shared" si="11"/>
        <v>16323.389306698355</v>
      </c>
      <c r="Z55" s="788">
        <f>+IF(VLOOKUP($A123,Datos!$F$11:$N$138,9,FALSE)="CR",Datos!$R$5,S55)</f>
        <v>1.926172</v>
      </c>
      <c r="AA55" s="1495" t="str">
        <f>+IF(VLOOKUP($A123,Datos!$F$11:$N$138,9,FALSE)="CR","(*)","")</f>
        <v>(*)</v>
      </c>
      <c r="AB55" s="762"/>
      <c r="AC55" s="760"/>
      <c r="AD55" s="760"/>
      <c r="AG55" s="1488"/>
      <c r="AI55" s="1569"/>
    </row>
    <row r="56" spans="1:35">
      <c r="A56" s="378">
        <v>53</v>
      </c>
      <c r="B56" s="378">
        <v>1.4009364400000002E-2</v>
      </c>
      <c r="C56" s="378" t="s">
        <v>1604</v>
      </c>
      <c r="D56" s="766" t="s">
        <v>563</v>
      </c>
      <c r="E56" s="1568"/>
      <c r="F56" s="703" t="str">
        <f>+VLOOKUP($A56,Datos!$F$11:$N$138,2,FALSE)</f>
        <v>C.H. CHARCANI II</v>
      </c>
      <c r="G56" s="687" t="str">
        <f>+VLOOKUP($A56,Datos!$F$11:$N$138,3,FALSE)</f>
        <v xml:space="preserve"> </v>
      </c>
      <c r="H56" s="793">
        <f>+VLOOKUP($A56,Datos!$F$11:$N$138,7,FALSE)</f>
        <v>1.4009364400000002E-2</v>
      </c>
      <c r="I56" s="792">
        <f>+VLOOKUP($A56,Datos!$F$11:$N$138,5,FALSE)*1000</f>
        <v>600</v>
      </c>
      <c r="J56" s="791">
        <f t="shared" si="4"/>
        <v>2797818.06</v>
      </c>
      <c r="K56" s="790">
        <f t="shared" si="5"/>
        <v>1</v>
      </c>
      <c r="L56" s="777">
        <f>+VLOOKUP($A56,Datos!F$11:K$138,6,FALSE)*1000</f>
        <v>600</v>
      </c>
      <c r="M56" s="1308">
        <f t="shared" si="0"/>
        <v>600</v>
      </c>
      <c r="N56" s="789">
        <f t="shared" si="1"/>
        <v>492.13724756169495</v>
      </c>
      <c r="O56" s="788">
        <f>+IF(VLOOKUP($A56,Datos!$F$11:$N$138,9,FALSE)="CR",Datos!$R$5,H56)</f>
        <v>1.4009364400000002E-2</v>
      </c>
      <c r="P56" s="1495" t="str">
        <f>+IF(VLOOKUP($A56,Datos!$F$11:$N$138,9,FALSE)="CR","(*)","")</f>
        <v/>
      </c>
      <c r="Q56" s="703"/>
      <c r="R56" s="687"/>
      <c r="S56" s="793"/>
      <c r="T56" s="792"/>
      <c r="U56" s="791"/>
      <c r="V56" s="790"/>
      <c r="W56" s="777"/>
      <c r="X56" s="1308"/>
      <c r="Y56" s="789"/>
      <c r="Z56" s="788"/>
      <c r="AA56" s="1495"/>
      <c r="AB56" s="762"/>
      <c r="AC56" s="760"/>
      <c r="AD56" s="760"/>
      <c r="AG56" s="1488"/>
      <c r="AI56" s="1569"/>
    </row>
    <row r="57" spans="1:35">
      <c r="A57" s="378">
        <v>54</v>
      </c>
      <c r="B57" s="378">
        <v>1.4009364400000002E-2</v>
      </c>
      <c r="C57" s="378" t="s">
        <v>1605</v>
      </c>
      <c r="D57" s="766" t="s">
        <v>563</v>
      </c>
      <c r="E57" s="1568"/>
      <c r="F57" s="703" t="str">
        <f>+VLOOKUP($A57,Datos!$F$11:$N$138,2,FALSE)</f>
        <v>C.H. CHARCANI III</v>
      </c>
      <c r="G57" s="687" t="str">
        <f>+VLOOKUP($A57,Datos!$F$11:$N$138,3,FALSE)</f>
        <v xml:space="preserve"> </v>
      </c>
      <c r="H57" s="793">
        <f>+VLOOKUP($A57,Datos!$F$11:$N$138,7,FALSE)</f>
        <v>1.4009364400000002E-2</v>
      </c>
      <c r="I57" s="792">
        <f>+VLOOKUP($A57,Datos!$F$11:$N$138,5,FALSE)*1000</f>
        <v>4580</v>
      </c>
      <c r="J57" s="791">
        <f t="shared" si="4"/>
        <v>2802398.06</v>
      </c>
      <c r="K57" s="790">
        <f t="shared" si="5"/>
        <v>1</v>
      </c>
      <c r="L57" s="777">
        <f>+VLOOKUP($A57,Datos!F$11:K$138,6,FALSE)*1000</f>
        <v>3774</v>
      </c>
      <c r="M57" s="1308">
        <f t="shared" si="0"/>
        <v>3774</v>
      </c>
      <c r="N57" s="789">
        <f t="shared" si="1"/>
        <v>3095.543287163061</v>
      </c>
      <c r="O57" s="788">
        <f>+IF(VLOOKUP($A57,Datos!$F$11:$N$138,9,FALSE)="CR",Datos!$R$5,H57)</f>
        <v>1.4009364400000002E-2</v>
      </c>
      <c r="P57" s="1495" t="str">
        <f>+IF(VLOOKUP($A57,Datos!$F$11:$N$138,9,FALSE)="CR","(*)","")</f>
        <v/>
      </c>
      <c r="Q57" s="703"/>
      <c r="R57" s="687"/>
      <c r="S57" s="793"/>
      <c r="T57" s="792"/>
      <c r="U57" s="791"/>
      <c r="V57" s="790"/>
      <c r="W57" s="777"/>
      <c r="X57" s="1308"/>
      <c r="Y57" s="789"/>
      <c r="Z57" s="788"/>
      <c r="AA57" s="1495"/>
      <c r="AB57" s="762"/>
      <c r="AC57" s="760"/>
      <c r="AD57" s="760"/>
      <c r="AG57" s="1488"/>
      <c r="AI57" s="1569"/>
    </row>
    <row r="58" spans="1:35">
      <c r="A58" s="378">
        <v>55</v>
      </c>
      <c r="B58" s="378">
        <v>1.4009364400000002E-2</v>
      </c>
      <c r="C58" s="378" t="s">
        <v>1606</v>
      </c>
      <c r="D58" s="766" t="s">
        <v>563</v>
      </c>
      <c r="E58" s="1568"/>
      <c r="F58" s="703" t="str">
        <f>+VLOOKUP($A58,Datos!$F$11:$N$138,2,FALSE)</f>
        <v>C.H. CHARCANI IV</v>
      </c>
      <c r="G58" s="687" t="str">
        <f>+VLOOKUP($A58,Datos!$F$11:$N$138,3,FALSE)</f>
        <v xml:space="preserve"> </v>
      </c>
      <c r="H58" s="793">
        <f>+VLOOKUP($A58,Datos!$F$11:$N$138,7,FALSE)</f>
        <v>1.4009364400000002E-2</v>
      </c>
      <c r="I58" s="792">
        <f>+VLOOKUP($A58,Datos!$F$11:$N$138,5,FALSE)*1000</f>
        <v>15301</v>
      </c>
      <c r="J58" s="791">
        <f t="shared" si="4"/>
        <v>2817699.06</v>
      </c>
      <c r="K58" s="790">
        <f t="shared" si="5"/>
        <v>1</v>
      </c>
      <c r="L58" s="777">
        <f>+VLOOKUP($A58,Datos!F$11:K$138,6,FALSE)*1000</f>
        <v>15301</v>
      </c>
      <c r="M58" s="1308">
        <f t="shared" si="0"/>
        <v>15301</v>
      </c>
      <c r="N58" s="789">
        <f t="shared" si="1"/>
        <v>12550.320041569157</v>
      </c>
      <c r="O58" s="788">
        <f>+IF(VLOOKUP($A58,Datos!$F$11:$N$138,9,FALSE)="CR",Datos!$R$5,H58)</f>
        <v>1.4009364400000002E-2</v>
      </c>
      <c r="P58" s="1495" t="str">
        <f>+IF(VLOOKUP($A58,Datos!$F$11:$N$138,9,FALSE)="CR","(*)","")</f>
        <v/>
      </c>
      <c r="Q58" s="703"/>
      <c r="R58" s="687"/>
      <c r="S58" s="793"/>
      <c r="T58" s="792"/>
      <c r="U58" s="791"/>
      <c r="V58" s="790"/>
      <c r="W58" s="777"/>
      <c r="X58" s="1308"/>
      <c r="Y58" s="789"/>
      <c r="Z58" s="788"/>
      <c r="AA58" s="1495"/>
      <c r="AB58" s="762"/>
      <c r="AD58" s="760"/>
      <c r="AG58" s="1488"/>
      <c r="AI58" s="1569"/>
    </row>
    <row r="59" spans="1:35">
      <c r="A59" s="378">
        <v>56</v>
      </c>
      <c r="B59" s="378">
        <v>1.4009364400000002E-2</v>
      </c>
      <c r="C59" s="378" t="s">
        <v>1607</v>
      </c>
      <c r="D59" s="766" t="s">
        <v>563</v>
      </c>
      <c r="E59" s="1568"/>
      <c r="F59" s="703" t="str">
        <f>+VLOOKUP($A59,Datos!$F$11:$N$138,2,FALSE)</f>
        <v>C.H. CHARCANI V</v>
      </c>
      <c r="G59" s="687" t="str">
        <f>+VLOOKUP($A59,Datos!$F$11:$N$138,3,FALSE)</f>
        <v xml:space="preserve"> </v>
      </c>
      <c r="H59" s="793">
        <f>+VLOOKUP($A59,Datos!$F$11:$N$138,7,FALSE)</f>
        <v>1.4009364400000002E-2</v>
      </c>
      <c r="I59" s="792">
        <f>+VLOOKUP($A59,Datos!$F$11:$N$138,5,FALSE)*1000</f>
        <v>144622</v>
      </c>
      <c r="J59" s="791">
        <f t="shared" si="4"/>
        <v>2962321.06</v>
      </c>
      <c r="K59" s="790">
        <f t="shared" si="5"/>
        <v>1</v>
      </c>
      <c r="L59" s="777">
        <f>+VLOOKUP($A59,Datos!F$11:K$138,6,FALSE)*1000</f>
        <v>123826</v>
      </c>
      <c r="M59" s="1308">
        <f t="shared" si="0"/>
        <v>123826</v>
      </c>
      <c r="N59" s="789">
        <f t="shared" si="1"/>
        <v>101565.64469429074</v>
      </c>
      <c r="O59" s="788">
        <f>+IF(VLOOKUP($A59,Datos!$F$11:$N$138,9,FALSE)="CR",Datos!$R$5,H59)</f>
        <v>1.4009364400000002E-2</v>
      </c>
      <c r="P59" s="1495" t="str">
        <f>+IF(VLOOKUP($A59,Datos!$F$11:$N$138,9,FALSE)="CR","(*)","")</f>
        <v/>
      </c>
      <c r="Q59" s="703"/>
      <c r="R59" s="687"/>
      <c r="S59" s="793"/>
      <c r="T59" s="792"/>
      <c r="U59" s="791"/>
      <c r="V59" s="790"/>
      <c r="W59" s="777"/>
      <c r="X59" s="1308"/>
      <c r="Y59" s="789"/>
      <c r="Z59" s="788"/>
      <c r="AA59" s="1495"/>
      <c r="AB59" s="762"/>
      <c r="AC59" s="760"/>
      <c r="AD59" s="760"/>
      <c r="AG59" s="1488"/>
      <c r="AI59" s="1569"/>
    </row>
    <row r="60" spans="1:35">
      <c r="A60" s="378">
        <v>57</v>
      </c>
      <c r="B60" s="378">
        <v>1.4009364400000002E-2</v>
      </c>
      <c r="C60" s="378" t="s">
        <v>1608</v>
      </c>
      <c r="D60" s="766" t="s">
        <v>563</v>
      </c>
      <c r="E60" s="1568"/>
      <c r="F60" s="703" t="str">
        <f>+VLOOKUP($A60,Datos!$F$11:$N$138,2,FALSE)</f>
        <v>C.H. CHARCANI VI</v>
      </c>
      <c r="G60" s="687" t="str">
        <f>+VLOOKUP($A60,Datos!$F$11:$N$138,3,FALSE)</f>
        <v xml:space="preserve"> </v>
      </c>
      <c r="H60" s="793">
        <f>+VLOOKUP($A60,Datos!$F$11:$N$138,7,FALSE)</f>
        <v>1.4009364400000002E-2</v>
      </c>
      <c r="I60" s="792">
        <f>+VLOOKUP($A60,Datos!$F$11:$N$138,5,FALSE)*1000</f>
        <v>8947</v>
      </c>
      <c r="J60" s="791">
        <f t="shared" si="4"/>
        <v>2971268.06</v>
      </c>
      <c r="K60" s="790">
        <f t="shared" si="5"/>
        <v>1</v>
      </c>
      <c r="L60" s="777">
        <f>+VLOOKUP($A60,Datos!F$11:K$138,6,FALSE)*1000</f>
        <v>8947</v>
      </c>
      <c r="M60" s="1308">
        <f t="shared" si="0"/>
        <v>8947</v>
      </c>
      <c r="N60" s="789">
        <f t="shared" si="1"/>
        <v>7338.5865898908078</v>
      </c>
      <c r="O60" s="788">
        <f>+IF(VLOOKUP($A60,Datos!$F$11:$N$138,9,FALSE)="CR",Datos!$R$5,H60)</f>
        <v>1.4009364400000002E-2</v>
      </c>
      <c r="P60" s="1495" t="str">
        <f>+IF(VLOOKUP($A60,Datos!$F$11:$N$138,9,FALSE)="CR","(*)","")</f>
        <v/>
      </c>
      <c r="Q60" s="703"/>
      <c r="R60" s="687"/>
      <c r="S60" s="793"/>
      <c r="T60" s="792"/>
      <c r="U60" s="791"/>
      <c r="V60" s="790"/>
      <c r="W60" s="777"/>
      <c r="X60" s="1308"/>
      <c r="Y60" s="789"/>
      <c r="Z60" s="788"/>
      <c r="AA60" s="1495"/>
      <c r="AB60" s="762"/>
      <c r="AC60" s="760"/>
      <c r="AD60" s="760"/>
      <c r="AG60" s="1488"/>
      <c r="AI60" s="1569"/>
    </row>
    <row r="61" spans="1:35">
      <c r="A61" s="378">
        <v>68</v>
      </c>
      <c r="B61" s="378">
        <v>1.4009364400000002E-2</v>
      </c>
      <c r="C61" s="378" t="s">
        <v>1612</v>
      </c>
      <c r="D61" s="766" t="s">
        <v>563</v>
      </c>
      <c r="E61" s="1568"/>
      <c r="F61" s="703" t="str">
        <f>+VLOOKUP($A61,Datos!$F$11:$N$138,2,FALSE)</f>
        <v>C.H. MACHUPICCHU</v>
      </c>
      <c r="G61" s="687" t="str">
        <f>+VLOOKUP($A61,Datos!$F$11:$N$138,3,FALSE)</f>
        <v xml:space="preserve"> </v>
      </c>
      <c r="H61" s="793">
        <f>+VLOOKUP($A61,Datos!$F$11:$N$138,7,FALSE)</f>
        <v>1.4009364400000002E-2</v>
      </c>
      <c r="I61" s="792">
        <f>+VLOOKUP($A61,Datos!$F$11:$N$138,5,FALSE)*1000</f>
        <v>88800.4</v>
      </c>
      <c r="J61" s="791">
        <f t="shared" si="4"/>
        <v>3060068.46</v>
      </c>
      <c r="K61" s="790">
        <f t="shared" si="5"/>
        <v>1</v>
      </c>
      <c r="L61" s="777">
        <f>+VLOOKUP($A61,Datos!F$11:K$138,6,FALSE)*1000</f>
        <v>88800</v>
      </c>
      <c r="M61" s="1308">
        <f t="shared" si="0"/>
        <v>88800</v>
      </c>
      <c r="N61" s="789">
        <f t="shared" si="1"/>
        <v>72836.312639130847</v>
      </c>
      <c r="O61" s="788">
        <f>+IF(VLOOKUP($A61,Datos!$F$11:$N$138,9,FALSE)="CR",Datos!$R$5,H61)</f>
        <v>1.4009364400000002E-2</v>
      </c>
      <c r="P61" s="1495" t="str">
        <f>+IF(VLOOKUP($A61,Datos!$F$11:$N$138,9,FALSE)="CR","(*)","")</f>
        <v/>
      </c>
      <c r="Q61" s="703"/>
      <c r="R61" s="687"/>
      <c r="S61" s="793"/>
      <c r="T61" s="792"/>
      <c r="U61" s="791"/>
      <c r="V61" s="790"/>
      <c r="W61" s="777"/>
      <c r="X61" s="1308"/>
      <c r="Y61" s="789"/>
      <c r="Z61" s="788"/>
      <c r="AA61" s="1495"/>
      <c r="AB61" s="762"/>
      <c r="AC61" s="760"/>
      <c r="AD61" s="760"/>
      <c r="AG61" s="1488"/>
      <c r="AI61" s="1569"/>
    </row>
    <row r="62" spans="1:35">
      <c r="A62" s="378">
        <v>69</v>
      </c>
      <c r="B62" s="378">
        <v>1.4009364400000002E-2</v>
      </c>
      <c r="C62" s="378" t="s">
        <v>1613</v>
      </c>
      <c r="D62" s="766" t="s">
        <v>563</v>
      </c>
      <c r="E62" s="1568"/>
      <c r="F62" s="703" t="str">
        <f>+VLOOKUP($A62,Datos!$F$11:$N$138,2,FALSE)</f>
        <v>C.H. SAN GABAN II</v>
      </c>
      <c r="G62" s="687" t="str">
        <f>+VLOOKUP($A62,Datos!$F$11:$N$138,3,FALSE)</f>
        <v xml:space="preserve"> </v>
      </c>
      <c r="H62" s="793">
        <f>+VLOOKUP($A62,Datos!$F$11:$N$138,7,FALSE)</f>
        <v>1.4009364400000002E-2</v>
      </c>
      <c r="I62" s="792">
        <f>+VLOOKUP($A62,Datos!$F$11:$N$138,5,FALSE)*1000</f>
        <v>113098</v>
      </c>
      <c r="J62" s="791">
        <f t="shared" si="4"/>
        <v>3173166.46</v>
      </c>
      <c r="K62" s="790">
        <f t="shared" si="5"/>
        <v>1</v>
      </c>
      <c r="L62" s="777">
        <f>+VLOOKUP($A62,Datos!F$11:K$138,6,FALSE)*1000</f>
        <v>113098</v>
      </c>
      <c r="M62" s="1308">
        <f t="shared" si="0"/>
        <v>113098</v>
      </c>
      <c r="N62" s="789">
        <f t="shared" si="1"/>
        <v>92766.230707887618</v>
      </c>
      <c r="O62" s="788">
        <f>+IF(VLOOKUP($A62,Datos!$F$11:$N$138,9,FALSE)="CR",Datos!$R$5,H62)</f>
        <v>1.4009364400000002E-2</v>
      </c>
      <c r="P62" s="1495" t="str">
        <f>+IF(VLOOKUP($A62,Datos!$F$11:$N$138,9,FALSE)="CR","(*)","")</f>
        <v/>
      </c>
      <c r="Q62" s="703"/>
      <c r="R62" s="687"/>
      <c r="S62" s="793"/>
      <c r="T62" s="792"/>
      <c r="U62" s="791"/>
      <c r="V62" s="790"/>
      <c r="W62" s="777"/>
      <c r="X62" s="1308"/>
      <c r="Y62" s="789"/>
      <c r="Z62" s="788"/>
      <c r="AA62" s="1495"/>
      <c r="AB62" s="762"/>
      <c r="AC62" s="760"/>
      <c r="AD62" s="760"/>
      <c r="AG62" s="1488"/>
      <c r="AI62" s="1569"/>
    </row>
    <row r="63" spans="1:35">
      <c r="A63" s="378">
        <v>75</v>
      </c>
      <c r="B63" s="378">
        <v>1.4009364400000002E-2</v>
      </c>
      <c r="C63" s="378" t="s">
        <v>1616</v>
      </c>
      <c r="D63" s="766" t="s">
        <v>563</v>
      </c>
      <c r="E63" s="1568"/>
      <c r="F63" s="703" t="str">
        <f>+VLOOKUP($A63,Datos!$F$11:$N$138,2,FALSE)</f>
        <v>C.H. ARICOTA I</v>
      </c>
      <c r="G63" s="687" t="str">
        <f>+VLOOKUP($A63,Datos!$F$11:$N$138,3,FALSE)</f>
        <v xml:space="preserve"> </v>
      </c>
      <c r="H63" s="793">
        <f>+VLOOKUP($A63,Datos!$F$11:$N$138,7,FALSE)</f>
        <v>1.4009364400000002E-2</v>
      </c>
      <c r="I63" s="792">
        <f>+VLOOKUP($A63,Datos!$F$11:$N$138,5,FALSE)*1000</f>
        <v>22500</v>
      </c>
      <c r="J63" s="791">
        <f t="shared" si="4"/>
        <v>3195666.46</v>
      </c>
      <c r="K63" s="790">
        <f t="shared" si="5"/>
        <v>1</v>
      </c>
      <c r="L63" s="777">
        <f>+VLOOKUP($A63,Datos!F$11:K$138,6,FALSE)*1000</f>
        <v>22412</v>
      </c>
      <c r="M63" s="1308">
        <f t="shared" si="0"/>
        <v>22412</v>
      </c>
      <c r="N63" s="789">
        <f t="shared" si="1"/>
        <v>18382.966653921179</v>
      </c>
      <c r="O63" s="788">
        <f>+IF(VLOOKUP($A63,Datos!$F$11:$N$138,9,FALSE)="CR",Datos!$R$5,H63)</f>
        <v>1.4009364400000002E-2</v>
      </c>
      <c r="P63" s="1495" t="str">
        <f>+IF(VLOOKUP($A63,Datos!$F$11:$N$138,9,FALSE)="CR","(*)","")</f>
        <v/>
      </c>
      <c r="Q63" s="703"/>
      <c r="R63" s="687"/>
      <c r="S63" s="793"/>
      <c r="T63" s="792"/>
      <c r="U63" s="791"/>
      <c r="V63" s="790"/>
      <c r="W63" s="777"/>
      <c r="X63" s="1308"/>
      <c r="Y63" s="789"/>
      <c r="Z63" s="788"/>
      <c r="AA63" s="1495"/>
      <c r="AB63" s="762"/>
      <c r="AC63" s="760"/>
      <c r="AD63" s="760"/>
      <c r="AG63" s="1488"/>
      <c r="AI63" s="1569"/>
    </row>
    <row r="64" spans="1:35">
      <c r="A64" s="378">
        <v>76</v>
      </c>
      <c r="B64" s="378">
        <v>1.4009364400000002E-2</v>
      </c>
      <c r="C64" s="378" t="s">
        <v>1617</v>
      </c>
      <c r="D64" s="766" t="s">
        <v>563</v>
      </c>
      <c r="E64" s="1568"/>
      <c r="F64" s="703" t="str">
        <f>+VLOOKUP($A64,Datos!$F$11:$N$138,2,FALSE)</f>
        <v>C.H. ARICOTA II</v>
      </c>
      <c r="G64" s="687" t="str">
        <f>+VLOOKUP($A64,Datos!$F$11:$N$138,3,FALSE)</f>
        <v xml:space="preserve"> </v>
      </c>
      <c r="H64" s="793">
        <f>+VLOOKUP($A64,Datos!$F$11:$N$138,7,FALSE)</f>
        <v>1.4009364400000002E-2</v>
      </c>
      <c r="I64" s="792">
        <f>+VLOOKUP($A64,Datos!$F$11:$N$138,5,FALSE)*1000</f>
        <v>12400</v>
      </c>
      <c r="J64" s="791">
        <f t="shared" si="4"/>
        <v>3208066.46</v>
      </c>
      <c r="K64" s="790">
        <f t="shared" si="5"/>
        <v>1</v>
      </c>
      <c r="L64" s="777">
        <f>+VLOOKUP($A64,Datos!F$11:K$138,6,FALSE)*1000</f>
        <v>12400</v>
      </c>
      <c r="M64" s="1308">
        <f t="shared" si="0"/>
        <v>12400</v>
      </c>
      <c r="N64" s="789">
        <f t="shared" si="1"/>
        <v>10170.836449608361</v>
      </c>
      <c r="O64" s="788">
        <f>+IF(VLOOKUP($A64,Datos!$F$11:$N$138,9,FALSE)="CR",Datos!$R$5,H64)</f>
        <v>1.4009364400000002E-2</v>
      </c>
      <c r="P64" s="1495" t="str">
        <f>+IF(VLOOKUP($A64,Datos!$F$11:$N$138,9,FALSE)="CR","(*)","")</f>
        <v/>
      </c>
      <c r="Q64" s="703"/>
      <c r="R64" s="687"/>
      <c r="S64" s="793"/>
      <c r="T64" s="792"/>
      <c r="U64" s="791"/>
      <c r="V64" s="790"/>
      <c r="W64" s="777"/>
      <c r="X64" s="1308"/>
      <c r="Y64" s="789"/>
      <c r="Z64" s="788"/>
      <c r="AA64" s="1495"/>
      <c r="AB64" s="762"/>
      <c r="AC64" s="760"/>
      <c r="AD64" s="760"/>
      <c r="AG64" s="1488"/>
      <c r="AI64" s="1569"/>
    </row>
    <row r="65" spans="1:35">
      <c r="A65" s="378">
        <v>88</v>
      </c>
      <c r="B65" s="378">
        <v>1.4009364400000002E-2</v>
      </c>
      <c r="C65" s="378" t="s">
        <v>1625</v>
      </c>
      <c r="D65" s="766" t="s">
        <v>563</v>
      </c>
      <c r="E65" s="1568"/>
      <c r="F65" s="703" t="str">
        <f>+VLOOKUP($A65,Datos!$F$11:$N$138,2,FALSE)</f>
        <v>C.H. YUNCAN</v>
      </c>
      <c r="G65" s="687" t="str">
        <f>+VLOOKUP($A65,Datos!$F$11:$N$138,3,FALSE)</f>
        <v xml:space="preserve"> </v>
      </c>
      <c r="H65" s="793">
        <f>+VLOOKUP($A65,Datos!$F$11:$N$138,7,FALSE)</f>
        <v>1.4009364400000002E-2</v>
      </c>
      <c r="I65" s="792">
        <f>+VLOOKUP($A65,Datos!$F$11:$N$138,5,FALSE)*1000</f>
        <v>136760</v>
      </c>
      <c r="J65" s="791">
        <f t="shared" si="4"/>
        <v>3344826.46</v>
      </c>
      <c r="K65" s="790">
        <f t="shared" si="5"/>
        <v>1</v>
      </c>
      <c r="L65" s="777">
        <f>+VLOOKUP($A65,Datos!F$11:K$138,6,FALSE)*1000</f>
        <v>136760</v>
      </c>
      <c r="M65" s="1308">
        <f t="shared" si="0"/>
        <v>136760</v>
      </c>
      <c r="N65" s="789">
        <f t="shared" si="1"/>
        <v>112174.48329422899</v>
      </c>
      <c r="O65" s="788">
        <f>+IF(VLOOKUP($A65,Datos!$F$11:$N$138,9,FALSE)="CR",Datos!$R$5,H65)</f>
        <v>1.4009364400000002E-2</v>
      </c>
      <c r="P65" s="1495" t="str">
        <f>+IF(VLOOKUP($A65,Datos!$F$11:$N$138,9,FALSE)="CR","(*)","")</f>
        <v/>
      </c>
      <c r="Q65" s="703"/>
      <c r="R65" s="687"/>
      <c r="S65" s="793"/>
      <c r="T65" s="792"/>
      <c r="U65" s="791"/>
      <c r="V65" s="790"/>
      <c r="W65" s="777"/>
      <c r="X65" s="1308"/>
      <c r="Y65" s="789"/>
      <c r="Z65" s="788"/>
      <c r="AA65" s="1495"/>
      <c r="AB65" s="762"/>
      <c r="AC65" s="760"/>
      <c r="AD65" s="760"/>
      <c r="AG65" s="1488"/>
      <c r="AI65" s="1569"/>
    </row>
    <row r="66" spans="1:35">
      <c r="A66" s="378">
        <v>92</v>
      </c>
      <c r="B66" s="378">
        <v>1.4009364400000002E-2</v>
      </c>
      <c r="C66" s="378" t="s">
        <v>1627</v>
      </c>
      <c r="D66" s="766" t="s">
        <v>563</v>
      </c>
      <c r="E66" s="1568"/>
      <c r="F66" s="703" t="str">
        <f>+VLOOKUP($A66,Datos!$F$11:$N$138,2,FALSE)</f>
        <v>C.H. HUANCHOR</v>
      </c>
      <c r="G66" s="687" t="str">
        <f>+VLOOKUP($A66,Datos!$F$11:$N$138,3,FALSE)</f>
        <v xml:space="preserve"> </v>
      </c>
      <c r="H66" s="793">
        <f>+VLOOKUP($A66,Datos!$F$11:$N$138,7,FALSE)</f>
        <v>1.4009364400000002E-2</v>
      </c>
      <c r="I66" s="792">
        <f>+VLOOKUP($A66,Datos!$F$11:$N$138,5,FALSE)*1000</f>
        <v>19632</v>
      </c>
      <c r="J66" s="791">
        <f t="shared" si="4"/>
        <v>3364458.46</v>
      </c>
      <c r="K66" s="790">
        <f t="shared" si="5"/>
        <v>1</v>
      </c>
      <c r="L66" s="777">
        <f>+VLOOKUP($A66,Datos!F$11:K$138,6,FALSE)*1000</f>
        <v>19632</v>
      </c>
      <c r="M66" s="1308">
        <f t="shared" si="0"/>
        <v>19632</v>
      </c>
      <c r="N66" s="789">
        <f t="shared" si="1"/>
        <v>16102.730740218658</v>
      </c>
      <c r="O66" s="788">
        <f>+IF(VLOOKUP($A66,Datos!$F$11:$N$138,9,FALSE)="CR",Datos!$R$5,H66)</f>
        <v>1.4009364400000002E-2</v>
      </c>
      <c r="P66" s="1495" t="str">
        <f>+IF(VLOOKUP($A66,Datos!$F$11:$N$138,9,FALSE)="CR","(*)","")</f>
        <v/>
      </c>
      <c r="Q66" s="703"/>
      <c r="R66" s="687"/>
      <c r="S66" s="793"/>
      <c r="T66" s="792"/>
      <c r="U66" s="791"/>
      <c r="V66" s="790"/>
      <c r="W66" s="777"/>
      <c r="X66" s="1308"/>
      <c r="Y66" s="789"/>
      <c r="Z66" s="788"/>
      <c r="AA66" s="1495"/>
      <c r="AB66" s="762"/>
      <c r="AC66" s="760"/>
      <c r="AD66" s="760"/>
      <c r="AG66" s="1488"/>
      <c r="AI66" s="1569"/>
    </row>
    <row r="67" spans="1:35">
      <c r="A67" s="378">
        <v>98</v>
      </c>
      <c r="B67" s="378">
        <v>1.4009364400000002E-2</v>
      </c>
      <c r="C67" s="378" t="s">
        <v>1635</v>
      </c>
      <c r="D67" s="766" t="s">
        <v>563</v>
      </c>
      <c r="E67" s="1568"/>
      <c r="F67" s="703" t="str">
        <f>+VLOOKUP($A67,Datos!$F$11:$N$138,2,FALSE)</f>
        <v>C.H. PLATANAL</v>
      </c>
      <c r="G67" s="687" t="str">
        <f>+VLOOKUP($A67,Datos!$F$11:$N$138,3,FALSE)</f>
        <v xml:space="preserve"> </v>
      </c>
      <c r="H67" s="793">
        <f>+VLOOKUP($A67,Datos!$F$11:$N$138,7,FALSE)</f>
        <v>1.4009364400000002E-2</v>
      </c>
      <c r="I67" s="792">
        <f>+VLOOKUP($A67,Datos!$F$11:$N$138,5,FALSE)*1000</f>
        <v>217383.41</v>
      </c>
      <c r="J67" s="791">
        <f t="shared" si="4"/>
        <v>3581841.87</v>
      </c>
      <c r="K67" s="790">
        <f t="shared" si="5"/>
        <v>1</v>
      </c>
      <c r="L67" s="777">
        <f>+VLOOKUP($A67,Datos!F$11:K$138,6,FALSE)*1000</f>
        <v>217383</v>
      </c>
      <c r="M67" s="1308">
        <f t="shared" si="0"/>
        <v>217383</v>
      </c>
      <c r="N67" s="789">
        <f t="shared" si="1"/>
        <v>178303.78547783988</v>
      </c>
      <c r="O67" s="788">
        <f>+IF(VLOOKUP($A67,Datos!$F$11:$N$138,9,FALSE)="CR",Datos!$R$5,H67)</f>
        <v>1.4009364400000002E-2</v>
      </c>
      <c r="P67" s="1495" t="str">
        <f>+IF(VLOOKUP($A67,Datos!$F$11:$N$138,9,FALSE)="CR","(*)","")</f>
        <v/>
      </c>
      <c r="Q67" s="703"/>
      <c r="R67" s="687"/>
      <c r="S67" s="793"/>
      <c r="T67" s="792"/>
      <c r="U67" s="791"/>
      <c r="V67" s="790"/>
      <c r="W67" s="777"/>
      <c r="X67" s="1308"/>
      <c r="Y67" s="789"/>
      <c r="Z67" s="788"/>
      <c r="AA67" s="1495"/>
      <c r="AB67" s="762"/>
      <c r="AC67" s="760"/>
      <c r="AD67" s="760"/>
      <c r="AG67" s="1488"/>
      <c r="AI67" s="1569"/>
    </row>
    <row r="68" spans="1:35">
      <c r="A68" s="378">
        <v>105</v>
      </c>
      <c r="B68" s="378">
        <v>1.4009364400000002E-2</v>
      </c>
      <c r="C68" s="378" t="s">
        <v>1640</v>
      </c>
      <c r="D68" s="766" t="s">
        <v>563</v>
      </c>
      <c r="E68" s="1568"/>
      <c r="F68" s="703" t="str">
        <f>+VLOOKUP($A68,Datos!$F$11:$N$138,2,FALSE)</f>
        <v>C.H. PÍAS</v>
      </c>
      <c r="G68" s="687" t="str">
        <f>+VLOOKUP($A68,Datos!$F$11:$N$138,3,FALSE)</f>
        <v xml:space="preserve"> </v>
      </c>
      <c r="H68" s="793">
        <f>+VLOOKUP($A68,Datos!$F$11:$N$138,7,FALSE)</f>
        <v>1.4009364400000002E-2</v>
      </c>
      <c r="I68" s="792">
        <f>+VLOOKUP($A68,Datos!$F$11:$N$138,5,FALSE)*1000</f>
        <v>12600</v>
      </c>
      <c r="J68" s="791">
        <f t="shared" si="4"/>
        <v>3594441.87</v>
      </c>
      <c r="K68" s="790">
        <f t="shared" si="5"/>
        <v>1</v>
      </c>
      <c r="L68" s="777">
        <f>+VLOOKUP($A68,Datos!F$11:K$138,6,FALSE)*1000</f>
        <v>12600</v>
      </c>
      <c r="M68" s="1308">
        <f t="shared" si="0"/>
        <v>12600</v>
      </c>
      <c r="N68" s="789">
        <f t="shared" si="1"/>
        <v>10334.882198795594</v>
      </c>
      <c r="O68" s="788">
        <f>+IF(VLOOKUP($A68,Datos!$F$11:$N$138,9,FALSE)="CR",Datos!$R$5,H68)</f>
        <v>1.4009364400000002E-2</v>
      </c>
      <c r="P68" s="1495" t="str">
        <f>+IF(VLOOKUP($A68,Datos!$F$11:$N$138,9,FALSE)="CR","(*)","")</f>
        <v/>
      </c>
      <c r="Q68" s="703"/>
      <c r="R68" s="687"/>
      <c r="S68" s="793"/>
      <c r="T68" s="792"/>
      <c r="U68" s="791"/>
      <c r="V68" s="790"/>
      <c r="W68" s="777"/>
      <c r="X68" s="1308"/>
      <c r="Y68" s="789"/>
      <c r="Z68" s="788"/>
      <c r="AA68" s="1495"/>
      <c r="AB68" s="762"/>
      <c r="AC68" s="760"/>
      <c r="AD68" s="760"/>
      <c r="AG68" s="1488"/>
      <c r="AI68" s="1569"/>
    </row>
    <row r="69" spans="1:35">
      <c r="A69" s="378">
        <v>27</v>
      </c>
      <c r="B69" s="378">
        <v>1.5397304596460002E-2</v>
      </c>
      <c r="C69" s="378" t="s">
        <v>1588</v>
      </c>
      <c r="D69" s="766" t="s">
        <v>563</v>
      </c>
      <c r="E69" s="1568"/>
      <c r="F69" s="703" t="str">
        <f>+VLOOKUP($A69,Datos!$F$11:$N$138,2,FALSE)</f>
        <v>C.H. CAÑON DEL PATO</v>
      </c>
      <c r="G69" s="687" t="str">
        <f>+VLOOKUP($A69,Datos!$F$11:$N$138,3,FALSE)</f>
        <v xml:space="preserve"> </v>
      </c>
      <c r="H69" s="793">
        <f>+VLOOKUP($A69,Datos!$F$11:$N$138,7,FALSE)</f>
        <v>1.5397304596460002E-2</v>
      </c>
      <c r="I69" s="792">
        <f>+VLOOKUP($A69,Datos!$F$11:$N$138,5,FALSE)*1000</f>
        <v>263491</v>
      </c>
      <c r="J69" s="791">
        <f t="shared" si="4"/>
        <v>3857932.87</v>
      </c>
      <c r="K69" s="790">
        <f t="shared" si="5"/>
        <v>1</v>
      </c>
      <c r="L69" s="777">
        <f>+VLOOKUP($A69,Datos!F$11:K$138,6,FALSE)*1000</f>
        <v>259334</v>
      </c>
      <c r="M69" s="1308">
        <f t="shared" si="0"/>
        <v>259334</v>
      </c>
      <c r="N69" s="789">
        <f t="shared" si="1"/>
        <v>212713.20159860767</v>
      </c>
      <c r="O69" s="788">
        <f>+IF(VLOOKUP($A69,Datos!$F$11:$N$138,9,FALSE)="CR",Datos!$R$5,H69)</f>
        <v>1.5397304596460002E-2</v>
      </c>
      <c r="P69" s="1495" t="str">
        <f>+IF(VLOOKUP($A69,Datos!$F$11:$N$138,9,FALSE)="CR","(*)","")</f>
        <v/>
      </c>
      <c r="Q69" s="703"/>
      <c r="R69" s="687"/>
      <c r="S69" s="793"/>
      <c r="T69" s="792"/>
      <c r="U69" s="791"/>
      <c r="V69" s="790"/>
      <c r="W69" s="777"/>
      <c r="X69" s="1308"/>
      <c r="Y69" s="789"/>
      <c r="Z69" s="788"/>
      <c r="AA69" s="1495"/>
      <c r="AB69" s="762"/>
      <c r="AC69" s="760"/>
      <c r="AD69" s="760"/>
      <c r="AG69" s="1488"/>
      <c r="AI69" s="1569"/>
    </row>
    <row r="70" spans="1:35">
      <c r="A70" s="378">
        <v>61</v>
      </c>
      <c r="B70" s="378">
        <v>1.6172650018362471E-2</v>
      </c>
      <c r="C70" s="378" t="s">
        <v>1610</v>
      </c>
      <c r="D70" s="766" t="s">
        <v>555</v>
      </c>
      <c r="E70" s="1568"/>
      <c r="F70" s="703" t="str">
        <f>+VLOOKUP($A70,Datos!$F$11:$N$138,2,FALSE)</f>
        <v>C.T. PISCO</v>
      </c>
      <c r="G70" s="687" t="str">
        <f>+VLOOKUP($A70,Datos!$F$11:$N$138,3,FALSE)</f>
        <v>TG-1</v>
      </c>
      <c r="H70" s="793">
        <f>+VLOOKUP($A70,Datos!$F$11:$N$138,7,FALSE)</f>
        <v>1.6172650018362471E-2</v>
      </c>
      <c r="I70" s="792">
        <f>+VLOOKUP($A70,Datos!$F$11:$N$138,5,FALSE)*1000</f>
        <v>35376</v>
      </c>
      <c r="J70" s="791">
        <f t="shared" si="4"/>
        <v>3893308.87</v>
      </c>
      <c r="K70" s="790">
        <f t="shared" si="5"/>
        <v>1</v>
      </c>
      <c r="L70" s="777">
        <f>+VLOOKUP($A70,Datos!F$11:K$138,6,FALSE)*1000</f>
        <v>33965.465055096036</v>
      </c>
      <c r="M70" s="1308">
        <f t="shared" si="0"/>
        <v>33965.465055096036</v>
      </c>
      <c r="N70" s="789">
        <f t="shared" si="1"/>
        <v>27859.450807279827</v>
      </c>
      <c r="O70" s="788">
        <f>+IF(VLOOKUP($A70,Datos!$F$11:$N$138,9,FALSE)="CR",Datos!$R$5,H70)</f>
        <v>1.926172</v>
      </c>
      <c r="P70" s="1495" t="str">
        <f>+IF(VLOOKUP($A70,Datos!$F$11:$N$138,9,FALSE)="CR","(*)","")</f>
        <v>(*)</v>
      </c>
      <c r="Q70" s="695" t="s">
        <v>369</v>
      </c>
      <c r="R70" s="807"/>
      <c r="S70" s="804"/>
      <c r="T70" s="806">
        <f>SUM(I10:I77)+SUM(T10:T69)</f>
        <v>6843059.2800000003</v>
      </c>
      <c r="U70" s="805"/>
      <c r="V70" s="804"/>
      <c r="W70" s="803">
        <f>SUM(L10:L77)+SUM(W10:W69)</f>
        <v>6575447.3902528305</v>
      </c>
      <c r="X70" s="802">
        <f>SUM(M10:M77)+SUM(X10:X69)</f>
        <v>6192492.0641532103</v>
      </c>
      <c r="Y70" s="801">
        <f>SUM(N10:N77)+SUM(Y10:Y69)</f>
        <v>5393370.9668762647</v>
      </c>
      <c r="Z70" s="800"/>
      <c r="AA70" s="1495"/>
      <c r="AB70" s="762"/>
      <c r="AC70" s="760"/>
      <c r="AD70" s="760"/>
      <c r="AG70" s="1488"/>
      <c r="AI70" s="1569"/>
    </row>
    <row r="71" spans="1:35">
      <c r="A71" s="378">
        <v>62</v>
      </c>
      <c r="B71" s="378">
        <v>1.6206482890370404E-2</v>
      </c>
      <c r="C71" s="378" t="s">
        <v>1610</v>
      </c>
      <c r="D71" s="766" t="s">
        <v>559</v>
      </c>
      <c r="E71" s="1568"/>
      <c r="F71" s="703" t="str">
        <f>+VLOOKUP($A71,Datos!$F$11:$N$138,2,FALSE)</f>
        <v>C.T. PISCO</v>
      </c>
      <c r="G71" s="687" t="str">
        <f>+VLOOKUP($A71,Datos!$F$11:$N$138,3,FALSE)</f>
        <v>TG-2</v>
      </c>
      <c r="H71" s="793">
        <f>+VLOOKUP($A71,Datos!$F$11:$N$138,7,FALSE)</f>
        <v>1.6206482890370404E-2</v>
      </c>
      <c r="I71" s="792">
        <f>+VLOOKUP($A71,Datos!$F$11:$N$138,5,FALSE)*1000</f>
        <v>35285</v>
      </c>
      <c r="J71" s="791">
        <f t="shared" si="4"/>
        <v>3928593.87</v>
      </c>
      <c r="K71" s="790">
        <f t="shared" si="5"/>
        <v>1</v>
      </c>
      <c r="L71" s="777">
        <f>+VLOOKUP($A71,Datos!F$11:K$138,6,FALSE)*1000</f>
        <v>34394.618052785343</v>
      </c>
      <c r="M71" s="1308">
        <f t="shared" si="0"/>
        <v>34394.618052785343</v>
      </c>
      <c r="N71" s="789">
        <f t="shared" si="1"/>
        <v>28211.45443238927</v>
      </c>
      <c r="O71" s="788">
        <f>+IF(VLOOKUP($A71,Datos!$F$11:$N$138,9,FALSE)="CR",Datos!$R$5,H71)</f>
        <v>1.6206482890370404E-2</v>
      </c>
      <c r="P71" s="1495" t="str">
        <f>+IF(VLOOKUP($A71,Datos!$F$11:$N$138,9,FALSE)="CR","(*)","")</f>
        <v/>
      </c>
      <c r="Q71" s="350"/>
      <c r="R71" s="687"/>
      <c r="S71" s="772"/>
      <c r="T71" s="799"/>
      <c r="U71" s="799"/>
      <c r="V71" s="779"/>
      <c r="W71" s="798"/>
      <c r="X71" s="777"/>
      <c r="Y71" s="777"/>
      <c r="Z71" s="772"/>
      <c r="AA71" s="1495"/>
      <c r="AB71" s="762"/>
      <c r="AC71" s="760"/>
      <c r="AD71" s="760"/>
      <c r="AG71" s="1488"/>
      <c r="AI71" s="1569"/>
    </row>
    <row r="72" spans="1:35">
      <c r="A72" s="378">
        <v>77</v>
      </c>
      <c r="B72" s="378">
        <v>2.709507682124216E-2</v>
      </c>
      <c r="C72" s="378" t="s">
        <v>1618</v>
      </c>
      <c r="D72" s="766" t="s">
        <v>1619</v>
      </c>
      <c r="E72" s="1568"/>
      <c r="F72" s="703" t="str">
        <f>+VLOOKUP($A72,Datos!$F$11:$N$138,2,FALSE)</f>
        <v>C.T. INDEPENDENCIA</v>
      </c>
      <c r="G72" s="687" t="str">
        <f>+VLOOKUP($A72,Datos!$F$11:$N$138,3,FALSE)</f>
        <v>WARTSILA 1</v>
      </c>
      <c r="H72" s="793">
        <f>+VLOOKUP($A72,Datos!$F$11:$N$138,7,FALSE)</f>
        <v>2.709507682124216E-2</v>
      </c>
      <c r="I72" s="792">
        <f>+VLOOKUP($A72,Datos!$F$11:$N$138,5,FALSE)*1000</f>
        <v>5742</v>
      </c>
      <c r="J72" s="791">
        <f t="shared" si="4"/>
        <v>3934335.87</v>
      </c>
      <c r="K72" s="790">
        <f t="shared" si="5"/>
        <v>1</v>
      </c>
      <c r="L72" s="777">
        <f>+VLOOKUP($A72,Datos!F$11:K$138,6,FALSE)*1000</f>
        <v>5705.5650323375421</v>
      </c>
      <c r="M72" s="1308">
        <f t="shared" si="0"/>
        <v>5705.5650323375421</v>
      </c>
      <c r="N72" s="789">
        <f t="shared" si="1"/>
        <v>4679.8684513314183</v>
      </c>
      <c r="O72" s="788">
        <f>+IF(VLOOKUP($A72,Datos!$F$11:$N$138,9,FALSE)="CR",Datos!$R$5,H72)</f>
        <v>2.709507682124216E-2</v>
      </c>
      <c r="P72" s="1495" t="str">
        <f>+IF(VLOOKUP($A72,Datos!$F$11:$N$138,9,FALSE)="CR","(*)","")</f>
        <v/>
      </c>
      <c r="Q72" s="702"/>
      <c r="R72" s="702"/>
      <c r="S72" s="702"/>
      <c r="T72" s="690"/>
      <c r="V72" s="797"/>
      <c r="W72" s="702"/>
      <c r="X72" s="702"/>
      <c r="Y72" s="1303"/>
      <c r="Z72" s="1303"/>
      <c r="AB72" s="762"/>
      <c r="AC72" s="760"/>
      <c r="AD72" s="760"/>
      <c r="AG72" s="1488"/>
      <c r="AI72" s="1569"/>
    </row>
    <row r="73" spans="1:35">
      <c r="A73" s="378">
        <v>78</v>
      </c>
      <c r="B73" s="378">
        <v>2.709507682124216E-2</v>
      </c>
      <c r="C73" s="378" t="s">
        <v>1618</v>
      </c>
      <c r="D73" s="766" t="s">
        <v>1620</v>
      </c>
      <c r="E73" s="1568"/>
      <c r="F73" s="703" t="str">
        <f>+VLOOKUP($A73,Datos!$F$11:$N$138,2,FALSE)</f>
        <v>C.T. INDEPENDENCIA</v>
      </c>
      <c r="G73" s="687" t="str">
        <f>+VLOOKUP($A73,Datos!$F$11:$N$138,3,FALSE)</f>
        <v>WARTSILA 2</v>
      </c>
      <c r="H73" s="793">
        <f>+VLOOKUP($A73,Datos!$F$11:$N$138,7,FALSE)</f>
        <v>2.709507682124216E-2</v>
      </c>
      <c r="I73" s="792">
        <f>+VLOOKUP($A73,Datos!$F$11:$N$138,5,FALSE)*1000</f>
        <v>5750</v>
      </c>
      <c r="J73" s="791">
        <f t="shared" si="4"/>
        <v>3940085.87</v>
      </c>
      <c r="K73" s="790">
        <f t="shared" si="5"/>
        <v>1</v>
      </c>
      <c r="L73" s="777">
        <f>+VLOOKUP($A73,Datos!F$11:K$138,6,FALSE)*1000</f>
        <v>5636.2213404037966</v>
      </c>
      <c r="M73" s="1308">
        <f t="shared" si="0"/>
        <v>5636.2213404037966</v>
      </c>
      <c r="N73" s="789">
        <f t="shared" si="1"/>
        <v>4622.9907618580191</v>
      </c>
      <c r="O73" s="788">
        <f>+IF(VLOOKUP($A73,Datos!$F$11:$N$138,9,FALSE)="CR",Datos!$R$5,H73)</f>
        <v>2.709507682124216E-2</v>
      </c>
      <c r="P73" s="1495" t="str">
        <f>+IF(VLOOKUP($A73,Datos!$F$11:$N$138,9,FALSE)="CR","(*)","")</f>
        <v/>
      </c>
      <c r="Q73" s="702"/>
      <c r="R73" s="702"/>
      <c r="S73" s="702"/>
      <c r="T73" s="1487"/>
      <c r="U73" s="1487"/>
      <c r="V73" s="796"/>
      <c r="W73" s="702"/>
      <c r="X73" s="702"/>
      <c r="Y73" s="1303"/>
      <c r="Z73" s="1303"/>
      <c r="AB73" s="762"/>
      <c r="AC73" s="760"/>
      <c r="AD73" s="760"/>
      <c r="AG73" s="1488"/>
      <c r="AI73" s="1569"/>
    </row>
    <row r="74" spans="1:35">
      <c r="A74" s="378">
        <v>79</v>
      </c>
      <c r="B74" s="378">
        <v>2.709507682124216E-2</v>
      </c>
      <c r="C74" s="378" t="s">
        <v>1618</v>
      </c>
      <c r="D74" s="766" t="s">
        <v>1621</v>
      </c>
      <c r="E74" s="1568"/>
      <c r="F74" s="703" t="str">
        <f>+VLOOKUP($A74,Datos!$F$11:$N$138,2,FALSE)</f>
        <v>C.T. INDEPENDENCIA</v>
      </c>
      <c r="G74" s="687" t="str">
        <f>+VLOOKUP($A74,Datos!$F$11:$N$138,3,FALSE)</f>
        <v>WARTSILA 3</v>
      </c>
      <c r="H74" s="793">
        <f>+VLOOKUP($A74,Datos!$F$11:$N$138,7,FALSE)</f>
        <v>2.709507682124216E-2</v>
      </c>
      <c r="I74" s="792">
        <f>+VLOOKUP($A74,Datos!$F$11:$N$138,5,FALSE)*1000</f>
        <v>5741</v>
      </c>
      <c r="J74" s="791">
        <f t="shared" si="4"/>
        <v>3945826.87</v>
      </c>
      <c r="K74" s="790">
        <f t="shared" si="5"/>
        <v>1</v>
      </c>
      <c r="L74" s="777">
        <f>+VLOOKUP($A74,Datos!F$11:K$138,6,FALSE)*1000</f>
        <v>5696.8392484121696</v>
      </c>
      <c r="M74" s="1308">
        <f t="shared" ref="M74:M77" si="12">+L74*K74</f>
        <v>5696.8392484121696</v>
      </c>
      <c r="N74" s="789">
        <f t="shared" ref="N74:N77" si="13">+L74/X$83</f>
        <v>4672.7113125249998</v>
      </c>
      <c r="O74" s="788">
        <f>+IF(VLOOKUP($A74,Datos!$F$11:$N$138,9,FALSE)="CR",Datos!$R$5,H74)</f>
        <v>2.709507682124216E-2</v>
      </c>
      <c r="P74" s="1495" t="str">
        <f>+IF(VLOOKUP($A74,Datos!$F$11:$N$138,9,FALSE)="CR","(*)","")</f>
        <v/>
      </c>
      <c r="U74" s="795"/>
      <c r="V74" s="794"/>
      <c r="AB74" s="762"/>
      <c r="AC74" s="760"/>
      <c r="AD74" s="760"/>
      <c r="AG74" s="1488"/>
      <c r="AI74" s="1569"/>
    </row>
    <row r="75" spans="1:35">
      <c r="A75" s="378">
        <v>80</v>
      </c>
      <c r="B75" s="378">
        <v>2.709507682124216E-2</v>
      </c>
      <c r="C75" s="378" t="s">
        <v>1618</v>
      </c>
      <c r="D75" s="766" t="s">
        <v>1622</v>
      </c>
      <c r="E75" s="1568"/>
      <c r="F75" s="703" t="str">
        <f>+VLOOKUP($A75,Datos!$F$11:$N$138,2,FALSE)</f>
        <v>C.T. INDEPENDENCIA</v>
      </c>
      <c r="G75" s="687" t="str">
        <f>+VLOOKUP($A75,Datos!$F$11:$N$138,3,FALSE)</f>
        <v>WARTSILA 4</v>
      </c>
      <c r="H75" s="793">
        <f>+VLOOKUP($A75,Datos!$F$11:$N$138,7,FALSE)</f>
        <v>2.709507682124216E-2</v>
      </c>
      <c r="I75" s="792">
        <f>+VLOOKUP($A75,Datos!$F$11:$N$138,5,FALSE)*1000</f>
        <v>5734</v>
      </c>
      <c r="J75" s="791">
        <f t="shared" ref="J75:J77" si="14">+J74+I75</f>
        <v>3951560.87</v>
      </c>
      <c r="K75" s="790">
        <f t="shared" ref="K75:K77" si="15">+IF(J75&lt;=$X$81,1,IF(($X$81-J74)/I75&gt;0,($X$81-J74)/I75,0))</f>
        <v>1</v>
      </c>
      <c r="L75" s="777">
        <f>+VLOOKUP($A75,Datos!F$11:K$138,6,FALSE)*1000</f>
        <v>5665.8812726468477</v>
      </c>
      <c r="M75" s="1308">
        <f t="shared" si="12"/>
        <v>5665.8812726468477</v>
      </c>
      <c r="N75" s="789">
        <f t="shared" si="13"/>
        <v>4647.3186908862881</v>
      </c>
      <c r="O75" s="788">
        <f>+IF(VLOOKUP($A75,Datos!$F$11:$N$138,9,FALSE)="CR",Datos!$R$5,H75)</f>
        <v>2.709507682124216E-2</v>
      </c>
      <c r="P75" s="1495" t="str">
        <f>+IF(VLOOKUP($A75,Datos!$F$11:$N$138,9,FALSE)="CR","(*)","")</f>
        <v/>
      </c>
      <c r="T75" s="794"/>
      <c r="U75" s="794"/>
      <c r="AB75" s="762"/>
      <c r="AC75" s="760"/>
      <c r="AD75" s="760"/>
      <c r="AG75" s="1488"/>
      <c r="AI75" s="1569"/>
    </row>
    <row r="76" spans="1:35">
      <c r="A76" s="378">
        <v>21</v>
      </c>
      <c r="B76" s="378">
        <v>3.4843903129967213E-2</v>
      </c>
      <c r="C76" s="378" t="s">
        <v>1584</v>
      </c>
      <c r="D76" s="766" t="s">
        <v>611</v>
      </c>
      <c r="E76" s="1568"/>
      <c r="F76" s="703" t="str">
        <f>+VLOOKUP($A76,Datos!$F$11:$N$138,2,FALSE)</f>
        <v>C.T. VENTANILLA</v>
      </c>
      <c r="G76" s="687" t="str">
        <f>+VLOOKUP($A76,Datos!$F$11:$N$138,3,FALSE)</f>
        <v>TG3+TG4 CCOMB F.DIREC.</v>
      </c>
      <c r="H76" s="793">
        <f>+VLOOKUP($A76,Datos!$F$11:$N$138,7,FALSE)</f>
        <v>3.4843903129967213E-2</v>
      </c>
      <c r="I76" s="792">
        <f>+VLOOKUP($A76,Datos!$F$11:$N$138,5,FALSE)*1000</f>
        <v>484999.07</v>
      </c>
      <c r="J76" s="791">
        <f t="shared" si="14"/>
        <v>4436559.9400000004</v>
      </c>
      <c r="K76" s="790">
        <f t="shared" si="15"/>
        <v>1</v>
      </c>
      <c r="L76" s="777">
        <f>+VLOOKUP($A76,Datos!F$11:K$138,6,FALSE)*1000</f>
        <v>481553.58139487146</v>
      </c>
      <c r="M76" s="1308">
        <f t="shared" si="12"/>
        <v>481553.58139487146</v>
      </c>
      <c r="N76" s="789">
        <f t="shared" si="13"/>
        <v>394984.09016858111</v>
      </c>
      <c r="O76" s="788">
        <f>+IF(VLOOKUP($A76,Datos!$F$11:$N$138,9,FALSE)="CR",Datos!$R$5,H76)</f>
        <v>3.4843903129967213E-2</v>
      </c>
      <c r="P76" s="1495" t="str">
        <f>+IF(VLOOKUP($A76,Datos!$F$11:$N$138,9,FALSE)="CR","(*)","")</f>
        <v/>
      </c>
      <c r="T76" s="690"/>
      <c r="AB76" s="762"/>
      <c r="AG76" s="1488"/>
      <c r="AI76" s="1569"/>
    </row>
    <row r="77" spans="1:35">
      <c r="A77" s="378">
        <v>93</v>
      </c>
      <c r="B77" s="378">
        <v>3.6986569082741567E-2</v>
      </c>
      <c r="C77" s="378" t="s">
        <v>1628</v>
      </c>
      <c r="D77" s="766" t="s">
        <v>1557</v>
      </c>
      <c r="E77" s="1568"/>
      <c r="F77" s="699" t="str">
        <f>+VLOOKUP($A77,Datos!$F$11:$N$138,2,FALSE)</f>
        <v>C.T. KALLPA</v>
      </c>
      <c r="G77" s="787" t="str">
        <f>+VLOOKUP($A77,Datos!$F$11:$N$138,3,FALSE)</f>
        <v>TG1+TG2+TG3+TV</v>
      </c>
      <c r="H77" s="786">
        <f>+VLOOKUP($A77,Datos!$F$11:$N$138,7,FALSE)</f>
        <v>3.6986569082741567E-2</v>
      </c>
      <c r="I77" s="785">
        <f>+VLOOKUP($A77,Datos!$F$11:$N$138,5,FALSE)*1000</f>
        <v>857410</v>
      </c>
      <c r="J77" s="784">
        <f t="shared" si="14"/>
        <v>5293969.9400000004</v>
      </c>
      <c r="K77" s="783">
        <f t="shared" si="15"/>
        <v>1</v>
      </c>
      <c r="L77" s="782">
        <f>+VLOOKUP($A77,Datos!F$11:K$138,6,FALSE)*1000</f>
        <v>834259.92999999993</v>
      </c>
      <c r="M77" s="1310">
        <f t="shared" si="12"/>
        <v>834259.92999999993</v>
      </c>
      <c r="N77" s="781">
        <f t="shared" si="13"/>
        <v>684283.97616868711</v>
      </c>
      <c r="O77" s="780">
        <f>+IF(VLOOKUP($A77,Datos!$F$11:$N$138,9,FALSE)="CR",Datos!$R$5,H77)</f>
        <v>3.6986569082741567E-2</v>
      </c>
      <c r="P77" s="1495" t="str">
        <f>+IF(VLOOKUP($A77,Datos!$F$11:$N$138,9,FALSE)="CR","(*)","")</f>
        <v/>
      </c>
      <c r="Q77" s="350"/>
      <c r="R77" s="687"/>
      <c r="S77" s="772"/>
      <c r="T77" s="778"/>
      <c r="U77" s="778"/>
      <c r="V77" s="779"/>
      <c r="W77" s="777"/>
      <c r="X77" s="777"/>
      <c r="Y77" s="777"/>
      <c r="Z77" s="772"/>
      <c r="AA77" s="1495"/>
      <c r="AB77" s="762"/>
      <c r="AC77" s="760"/>
      <c r="AD77" s="760"/>
      <c r="AG77" s="1488"/>
      <c r="AI77" s="1569"/>
    </row>
    <row r="78" spans="1:35">
      <c r="A78" s="378">
        <v>20</v>
      </c>
      <c r="B78" s="378">
        <v>7.4250009537353917E-2</v>
      </c>
      <c r="C78" s="378" t="s">
        <v>1581</v>
      </c>
      <c r="D78" s="766" t="s">
        <v>609</v>
      </c>
      <c r="E78" s="1568"/>
      <c r="F78" s="1489"/>
      <c r="G78" s="1489"/>
      <c r="H78" s="1489"/>
      <c r="I78" s="1490"/>
      <c r="J78" s="1489"/>
      <c r="K78" s="1489"/>
      <c r="L78" s="1489"/>
      <c r="M78" s="1489"/>
      <c r="N78" s="1489"/>
      <c r="O78" s="1489"/>
      <c r="P78" s="1489"/>
      <c r="Q78" s="1491"/>
      <c r="R78" s="1492"/>
      <c r="S78" s="772"/>
      <c r="T78" s="778"/>
      <c r="U78" s="778"/>
      <c r="V78" s="779"/>
      <c r="W78" s="778"/>
      <c r="X78" s="777"/>
      <c r="Y78" s="777"/>
      <c r="Z78" s="772"/>
      <c r="AA78" s="1495"/>
      <c r="AB78" s="762"/>
      <c r="AC78" s="760"/>
      <c r="AD78" s="760"/>
      <c r="AG78" s="1488"/>
      <c r="AI78" s="1569"/>
    </row>
    <row r="79" spans="1:35">
      <c r="A79" s="378">
        <v>19</v>
      </c>
      <c r="B79" s="378">
        <v>8.806466272251387E-2</v>
      </c>
      <c r="C79" s="378" t="s">
        <v>1581</v>
      </c>
      <c r="D79" s="766" t="s">
        <v>1582</v>
      </c>
      <c r="E79" s="1568"/>
      <c r="F79" s="1493" t="s">
        <v>826</v>
      </c>
      <c r="G79" s="1489"/>
      <c r="H79" s="1489"/>
      <c r="I79" s="1489"/>
      <c r="J79" s="1489"/>
      <c r="K79" s="1489"/>
      <c r="L79" s="1489"/>
      <c r="M79" s="1489"/>
      <c r="N79" s="1489"/>
      <c r="O79" s="1489"/>
      <c r="P79" s="1489"/>
      <c r="Q79" s="1489"/>
      <c r="R79" s="1489"/>
      <c r="AA79" s="1495"/>
      <c r="AB79" s="762"/>
      <c r="AC79" s="760"/>
      <c r="AD79" s="760"/>
      <c r="AG79" s="1488"/>
      <c r="AI79" s="1569"/>
    </row>
    <row r="80" spans="1:35">
      <c r="A80" s="378">
        <v>37</v>
      </c>
      <c r="B80" s="378">
        <v>9.0441212238163343E-2</v>
      </c>
      <c r="C80" s="378" t="s">
        <v>1592</v>
      </c>
      <c r="D80" s="766" t="s">
        <v>555</v>
      </c>
      <c r="E80" s="1568"/>
      <c r="F80" s="1489" t="s">
        <v>825</v>
      </c>
      <c r="G80" s="1489"/>
      <c r="H80" s="1489"/>
      <c r="I80" s="1489"/>
      <c r="J80" s="1489"/>
      <c r="K80" s="1489"/>
      <c r="L80" s="1489"/>
      <c r="M80" s="1489"/>
      <c r="N80" s="1489"/>
      <c r="O80" s="1489"/>
      <c r="P80" s="1489"/>
      <c r="Q80" s="1494"/>
      <c r="R80" s="1494"/>
      <c r="S80" s="776" t="s">
        <v>824</v>
      </c>
      <c r="T80" s="776"/>
      <c r="U80" s="776"/>
      <c r="V80" s="776"/>
      <c r="W80" s="776"/>
      <c r="X80" s="775">
        <f>+RELACION!C67</f>
        <v>5079260</v>
      </c>
      <c r="Y80" s="774"/>
      <c r="Z80" s="772"/>
      <c r="AA80" s="1495"/>
      <c r="AB80" s="762"/>
      <c r="AC80" s="760"/>
      <c r="AD80" s="760"/>
      <c r="AG80" s="1488"/>
      <c r="AI80" s="1569"/>
    </row>
    <row r="81" spans="1:35">
      <c r="A81" s="378">
        <v>17</v>
      </c>
      <c r="B81" s="378">
        <v>0.10295019117584554</v>
      </c>
      <c r="C81" s="378" t="s">
        <v>1581</v>
      </c>
      <c r="D81" s="766" t="s">
        <v>598</v>
      </c>
      <c r="E81" s="1568"/>
      <c r="F81" s="1489" t="s">
        <v>823</v>
      </c>
      <c r="G81" s="1489"/>
      <c r="H81" s="1489"/>
      <c r="I81" s="1489"/>
      <c r="J81" s="1489"/>
      <c r="K81" s="1489"/>
      <c r="L81" s="1489"/>
      <c r="M81" s="1489"/>
      <c r="N81" s="1489"/>
      <c r="O81" s="1489"/>
      <c r="P81" s="1489"/>
      <c r="Q81" s="1489"/>
      <c r="R81" s="1489"/>
      <c r="S81" s="776" t="s">
        <v>822</v>
      </c>
      <c r="T81" s="776"/>
      <c r="U81" s="776"/>
      <c r="V81" s="776"/>
      <c r="W81" s="776"/>
      <c r="X81" s="775">
        <f>+'6'!H137</f>
        <v>6450660.2000000002</v>
      </c>
      <c r="Y81" s="774"/>
      <c r="Z81" s="772"/>
      <c r="AA81" s="1495"/>
      <c r="AB81" s="762"/>
      <c r="AC81" s="760"/>
      <c r="AD81" s="760"/>
      <c r="AG81" s="1488"/>
      <c r="AI81" s="1569"/>
    </row>
    <row r="82" spans="1:35">
      <c r="A82" s="378">
        <v>18</v>
      </c>
      <c r="B82" s="378">
        <v>0.10819679774949603</v>
      </c>
      <c r="C82" s="378" t="s">
        <v>1581</v>
      </c>
      <c r="D82" s="766" t="s">
        <v>602</v>
      </c>
      <c r="E82" s="1568"/>
      <c r="F82" s="1489" t="s">
        <v>821</v>
      </c>
      <c r="G82" s="1489"/>
      <c r="H82" s="1489"/>
      <c r="I82" s="1489"/>
      <c r="J82" s="1489"/>
      <c r="K82" s="1489"/>
      <c r="L82" s="1489"/>
      <c r="M82" s="1489"/>
      <c r="N82" s="1489"/>
      <c r="O82" s="1489"/>
      <c r="P82" s="1489"/>
      <c r="Q82" s="1489"/>
      <c r="R82" s="1489"/>
      <c r="S82" s="769" t="s">
        <v>1471</v>
      </c>
      <c r="T82" s="769"/>
      <c r="U82" s="769"/>
      <c r="V82" s="769"/>
      <c r="W82" s="769"/>
      <c r="X82" s="773">
        <f>+X70</f>
        <v>6192492.0641532103</v>
      </c>
      <c r="Y82" s="769"/>
      <c r="Z82" s="772"/>
      <c r="AA82" s="1495"/>
      <c r="AB82" s="762"/>
      <c r="AC82" s="760"/>
      <c r="AD82" s="760"/>
      <c r="AG82" s="1488"/>
      <c r="AI82" s="1569"/>
    </row>
    <row r="83" spans="1:35">
      <c r="A83" s="378">
        <v>1</v>
      </c>
      <c r="B83" s="378">
        <v>0.10860051355761169</v>
      </c>
      <c r="C83" s="378" t="s">
        <v>1566</v>
      </c>
      <c r="D83" s="766" t="s">
        <v>555</v>
      </c>
      <c r="E83" s="1568"/>
      <c r="F83" s="1489" t="s">
        <v>820</v>
      </c>
      <c r="G83" s="1489"/>
      <c r="H83" s="1489"/>
      <c r="I83" s="1489"/>
      <c r="J83" s="1489"/>
      <c r="K83" s="1489"/>
      <c r="L83" s="1489"/>
      <c r="M83" s="1489"/>
      <c r="N83" s="1489"/>
      <c r="O83" s="1489"/>
      <c r="P83" s="1489"/>
      <c r="Q83" s="1489"/>
      <c r="R83" s="1489"/>
      <c r="S83" s="769" t="s">
        <v>819</v>
      </c>
      <c r="T83" s="769"/>
      <c r="U83" s="769"/>
      <c r="V83" s="769"/>
      <c r="W83" s="769"/>
      <c r="X83" s="770">
        <f>+X82/X80</f>
        <v>1.2191720967529149</v>
      </c>
      <c r="Y83" s="769"/>
      <c r="AA83" s="1495"/>
      <c r="AC83" s="760"/>
      <c r="AD83" s="760"/>
      <c r="AG83" s="1488"/>
      <c r="AI83" s="1569"/>
    </row>
    <row r="84" spans="1:35">
      <c r="A84" s="378">
        <v>2</v>
      </c>
      <c r="B84" s="378">
        <v>0.10946048114339732</v>
      </c>
      <c r="C84" s="378" t="s">
        <v>1566</v>
      </c>
      <c r="D84" s="766" t="s">
        <v>559</v>
      </c>
      <c r="E84" s="1568"/>
      <c r="X84" s="1488"/>
      <c r="AC84" s="760"/>
      <c r="AD84" s="760"/>
      <c r="AG84" s="1488"/>
      <c r="AI84" s="1569"/>
    </row>
    <row r="85" spans="1:35">
      <c r="A85" s="378">
        <v>87</v>
      </c>
      <c r="B85" s="378">
        <v>0.12146606064789843</v>
      </c>
      <c r="C85" s="378" t="s">
        <v>1624</v>
      </c>
      <c r="D85" s="766" t="s">
        <v>739</v>
      </c>
      <c r="E85" s="1568"/>
      <c r="AC85" s="760"/>
      <c r="AD85" s="760"/>
      <c r="AG85" s="1488"/>
      <c r="AI85" s="1569"/>
    </row>
    <row r="86" spans="1:35">
      <c r="A86" s="378">
        <v>23</v>
      </c>
      <c r="B86" s="378">
        <v>0.27773006709083231</v>
      </c>
      <c r="C86" s="378" t="s">
        <v>1583</v>
      </c>
      <c r="D86" s="766" t="s">
        <v>617</v>
      </c>
      <c r="E86" s="1568"/>
      <c r="AC86" s="760"/>
      <c r="AD86" s="760"/>
      <c r="AG86" s="1488"/>
      <c r="AI86" s="1569"/>
    </row>
    <row r="87" spans="1:35">
      <c r="A87" s="378">
        <v>58</v>
      </c>
      <c r="B87" s="378">
        <v>0.39706942671373757</v>
      </c>
      <c r="C87" s="378" t="s">
        <v>1609</v>
      </c>
      <c r="D87" s="766" t="s">
        <v>688</v>
      </c>
      <c r="E87" s="1568"/>
      <c r="Z87" s="1307"/>
      <c r="AC87" s="760"/>
      <c r="AD87" s="760"/>
      <c r="AG87" s="1488"/>
      <c r="AI87" s="1569"/>
    </row>
    <row r="88" spans="1:35">
      <c r="A88" s="378">
        <v>59</v>
      </c>
      <c r="B88" s="378">
        <v>0.39706942671373757</v>
      </c>
      <c r="C88" s="378" t="s">
        <v>1609</v>
      </c>
      <c r="D88" s="766" t="s">
        <v>690</v>
      </c>
      <c r="E88" s="1568"/>
      <c r="Z88" s="1303"/>
      <c r="AC88" s="760"/>
      <c r="AD88" s="760"/>
      <c r="AG88" s="1488"/>
      <c r="AI88" s="1569"/>
    </row>
    <row r="89" spans="1:35">
      <c r="A89" s="378">
        <v>60</v>
      </c>
      <c r="B89" s="378">
        <v>0.39706942671373757</v>
      </c>
      <c r="C89" s="378" t="s">
        <v>1609</v>
      </c>
      <c r="D89" s="766" t="s">
        <v>691</v>
      </c>
      <c r="E89" s="1568"/>
      <c r="G89" s="330"/>
      <c r="H89" s="330"/>
      <c r="I89" s="330"/>
      <c r="J89" s="330"/>
      <c r="K89" s="330"/>
      <c r="L89" s="330"/>
      <c r="M89" s="330"/>
      <c r="N89" s="330"/>
      <c r="O89" s="330"/>
      <c r="P89" s="764"/>
      <c r="Z89" s="768"/>
      <c r="AC89" s="760"/>
      <c r="AD89" s="760"/>
      <c r="AG89" s="1488"/>
      <c r="AI89" s="1569"/>
    </row>
    <row r="90" spans="1:35">
      <c r="A90" s="378">
        <v>44</v>
      </c>
      <c r="B90" s="378">
        <v>0.44639787766321903</v>
      </c>
      <c r="C90" s="378" t="s">
        <v>1599</v>
      </c>
      <c r="D90" s="766" t="s">
        <v>666</v>
      </c>
      <c r="E90" s="1568"/>
      <c r="G90" s="330"/>
      <c r="H90" s="330"/>
      <c r="I90" s="330"/>
      <c r="J90" s="330"/>
      <c r="K90" s="330"/>
      <c r="L90" s="330"/>
      <c r="M90" s="330"/>
      <c r="N90" s="330"/>
      <c r="O90" s="330"/>
      <c r="P90" s="764"/>
      <c r="U90" s="762"/>
      <c r="Z90" s="768"/>
      <c r="AC90" s="760"/>
      <c r="AD90" s="760"/>
      <c r="AG90" s="1488"/>
      <c r="AI90" s="1569"/>
    </row>
    <row r="91" spans="1:35">
      <c r="A91" s="378">
        <v>45</v>
      </c>
      <c r="B91" s="378">
        <v>0.44639787766321903</v>
      </c>
      <c r="C91" s="378" t="s">
        <v>1599</v>
      </c>
      <c r="D91" s="766" t="s">
        <v>669</v>
      </c>
      <c r="E91" s="1568"/>
      <c r="I91" s="330"/>
      <c r="J91" s="330"/>
      <c r="K91" s="330"/>
      <c r="L91" s="330"/>
      <c r="M91" s="330"/>
      <c r="N91" s="330"/>
      <c r="Q91" s="330"/>
      <c r="T91" s="702"/>
      <c r="U91" s="702"/>
      <c r="V91" s="702"/>
      <c r="W91" s="702"/>
      <c r="X91" s="702"/>
      <c r="Y91" s="1303"/>
      <c r="Z91" s="1303"/>
      <c r="AC91" s="760"/>
      <c r="AD91" s="760"/>
      <c r="AG91" s="1488"/>
      <c r="AI91" s="1569"/>
    </row>
    <row r="92" spans="1:35">
      <c r="A92" s="378">
        <v>66</v>
      </c>
      <c r="B92" s="378">
        <v>0.45882611714203453</v>
      </c>
      <c r="C92" s="378" t="s">
        <v>1611</v>
      </c>
      <c r="D92" s="766" t="s">
        <v>703</v>
      </c>
      <c r="E92" s="1568"/>
      <c r="I92" s="330"/>
      <c r="J92" s="330"/>
      <c r="K92" s="330"/>
      <c r="L92" s="330"/>
      <c r="M92" s="330"/>
      <c r="N92" s="330"/>
      <c r="Q92" s="330"/>
      <c r="S92" s="330"/>
      <c r="AC92" s="760"/>
      <c r="AD92" s="760"/>
      <c r="AG92" s="1488"/>
      <c r="AI92" s="1569"/>
    </row>
    <row r="93" spans="1:35">
      <c r="A93" s="378">
        <v>67</v>
      </c>
      <c r="B93" s="378">
        <v>0.45882611714203453</v>
      </c>
      <c r="C93" s="378" t="s">
        <v>1611</v>
      </c>
      <c r="D93" s="766" t="s">
        <v>706</v>
      </c>
      <c r="E93" s="1568"/>
      <c r="I93" s="330"/>
      <c r="J93" s="330"/>
      <c r="K93" s="330"/>
      <c r="L93" s="330"/>
      <c r="M93" s="330"/>
      <c r="N93" s="330"/>
      <c r="S93" s="330"/>
      <c r="T93" s="767"/>
      <c r="U93" s="767"/>
      <c r="W93" s="690"/>
      <c r="Z93" s="1307"/>
      <c r="AC93" s="760"/>
      <c r="AD93" s="760"/>
      <c r="AG93" s="1488"/>
      <c r="AI93" s="1569"/>
    </row>
    <row r="94" spans="1:35">
      <c r="A94" s="378">
        <v>82</v>
      </c>
      <c r="B94" s="378">
        <v>0.51381838126769641</v>
      </c>
      <c r="C94" s="378" t="s">
        <v>1623</v>
      </c>
      <c r="D94" s="766" t="s">
        <v>698</v>
      </c>
      <c r="E94" s="1568"/>
      <c r="J94" s="330"/>
      <c r="K94" s="330"/>
      <c r="L94" s="330"/>
      <c r="M94" s="330"/>
      <c r="N94" s="330"/>
      <c r="R94" s="330"/>
      <c r="AC94" s="760"/>
      <c r="AD94" s="760"/>
      <c r="AG94" s="1488"/>
      <c r="AI94" s="1569"/>
    </row>
    <row r="95" spans="1:35">
      <c r="A95" s="378">
        <v>22</v>
      </c>
      <c r="B95" s="378">
        <v>0.54041264213835305</v>
      </c>
      <c r="C95" s="378" t="s">
        <v>1583</v>
      </c>
      <c r="D95" s="766" t="s">
        <v>555</v>
      </c>
      <c r="E95" s="1568"/>
      <c r="L95" s="330"/>
      <c r="M95" s="330"/>
      <c r="N95" s="330"/>
      <c r="Q95" s="764"/>
      <c r="R95" s="330"/>
      <c r="Z95" s="1307"/>
      <c r="AC95" s="760"/>
      <c r="AD95" s="760"/>
      <c r="AG95" s="1488"/>
      <c r="AI95" s="1569"/>
    </row>
    <row r="96" spans="1:35">
      <c r="A96" s="378">
        <v>83</v>
      </c>
      <c r="B96" s="378">
        <v>0.54207822385745263</v>
      </c>
      <c r="C96" s="378" t="s">
        <v>1623</v>
      </c>
      <c r="D96" s="766" t="s">
        <v>733</v>
      </c>
      <c r="E96" s="1568"/>
      <c r="L96" s="330"/>
      <c r="M96" s="330"/>
      <c r="N96" s="330"/>
      <c r="O96" s="330"/>
      <c r="P96" s="764"/>
      <c r="R96" s="764"/>
      <c r="S96" s="764"/>
      <c r="T96" s="764"/>
      <c r="U96" s="764"/>
      <c r="V96" s="764"/>
      <c r="W96" s="764"/>
      <c r="X96" s="764"/>
      <c r="Y96" s="1307"/>
      <c r="Z96" s="1307"/>
      <c r="AC96" s="760"/>
      <c r="AD96" s="760"/>
      <c r="AG96" s="1488"/>
      <c r="AI96" s="1569"/>
    </row>
    <row r="97" spans="1:35">
      <c r="A97" s="378">
        <v>81</v>
      </c>
      <c r="B97" s="378">
        <v>0.54544912884797947</v>
      </c>
      <c r="C97" s="378" t="s">
        <v>1623</v>
      </c>
      <c r="D97" s="766" t="s">
        <v>730</v>
      </c>
      <c r="E97" s="1568"/>
      <c r="H97" s="330"/>
      <c r="I97" s="330"/>
      <c r="L97" s="330"/>
      <c r="M97" s="330"/>
      <c r="N97" s="330"/>
      <c r="O97" s="330"/>
      <c r="P97" s="764"/>
      <c r="Q97" s="764"/>
      <c r="R97" s="764"/>
      <c r="S97" s="764"/>
      <c r="T97" s="764"/>
      <c r="U97" s="764"/>
      <c r="V97" s="764"/>
      <c r="W97" s="764"/>
      <c r="X97" s="764"/>
      <c r="Y97" s="1307"/>
      <c r="Z97" s="1307"/>
      <c r="AC97" s="760"/>
      <c r="AD97" s="760"/>
      <c r="AG97" s="1488"/>
      <c r="AI97" s="1569"/>
    </row>
    <row r="98" spans="1:35">
      <c r="A98" s="378">
        <v>28</v>
      </c>
      <c r="B98" s="378">
        <v>0.5779086709407093</v>
      </c>
      <c r="C98" s="378" t="s">
        <v>1589</v>
      </c>
      <c r="D98" s="766" t="s">
        <v>628</v>
      </c>
      <c r="E98" s="1568"/>
      <c r="F98" s="330"/>
      <c r="H98" s="330"/>
      <c r="I98" s="330"/>
      <c r="J98" s="330"/>
      <c r="K98" s="330"/>
      <c r="L98" s="330"/>
      <c r="M98" s="330"/>
      <c r="N98" s="330"/>
      <c r="O98" s="330"/>
      <c r="P98" s="764"/>
      <c r="Q98" s="764"/>
      <c r="R98" s="764"/>
      <c r="S98" s="764"/>
      <c r="T98" s="764"/>
      <c r="U98" s="764"/>
      <c r="V98" s="764"/>
      <c r="W98" s="764"/>
      <c r="X98" s="764"/>
      <c r="Y98" s="1307"/>
      <c r="Z98" s="1307"/>
      <c r="AC98" s="760"/>
      <c r="AD98" s="760"/>
      <c r="AG98" s="1488"/>
      <c r="AI98" s="1569"/>
    </row>
    <row r="99" spans="1:35">
      <c r="A99" s="378">
        <v>29</v>
      </c>
      <c r="B99" s="378">
        <v>0.5779086709407093</v>
      </c>
      <c r="C99" s="378" t="s">
        <v>1589</v>
      </c>
      <c r="D99" s="766" t="s">
        <v>631</v>
      </c>
      <c r="E99" s="1568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764"/>
      <c r="Q99" s="764"/>
      <c r="R99" s="764"/>
      <c r="S99" s="764"/>
      <c r="T99" s="764"/>
      <c r="U99" s="764"/>
      <c r="V99" s="764"/>
      <c r="W99" s="764"/>
      <c r="X99" s="764"/>
      <c r="Y99" s="1307"/>
      <c r="Z99" s="1307"/>
      <c r="AC99" s="760"/>
      <c r="AD99" s="760"/>
      <c r="AG99" s="1488"/>
      <c r="AI99" s="1569"/>
    </row>
    <row r="100" spans="1:35">
      <c r="A100" s="378">
        <v>30</v>
      </c>
      <c r="B100" s="378">
        <v>0.5779086709407093</v>
      </c>
      <c r="C100" s="378" t="s">
        <v>1589</v>
      </c>
      <c r="D100" s="766" t="s">
        <v>635</v>
      </c>
      <c r="E100" s="1568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764"/>
      <c r="Q100" s="764"/>
      <c r="R100" s="764"/>
      <c r="S100" s="764"/>
      <c r="T100" s="764"/>
      <c r="U100" s="764"/>
      <c r="V100" s="764"/>
      <c r="W100" s="764"/>
      <c r="X100" s="764"/>
      <c r="Y100" s="1307"/>
      <c r="Z100" s="1307"/>
      <c r="AC100" s="760"/>
      <c r="AD100" s="760"/>
      <c r="AG100" s="1488"/>
      <c r="AI100" s="1569"/>
    </row>
    <row r="101" spans="1:35">
      <c r="A101" s="378">
        <v>50</v>
      </c>
      <c r="B101" s="378">
        <v>0.60132779145650195</v>
      </c>
      <c r="C101" s="378" t="s">
        <v>1602</v>
      </c>
      <c r="D101" s="766" t="s">
        <v>676</v>
      </c>
      <c r="E101" s="1568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764"/>
      <c r="Q101" s="764"/>
      <c r="R101" s="764"/>
      <c r="S101" s="764"/>
      <c r="T101" s="764"/>
      <c r="U101" s="764"/>
      <c r="V101" s="764"/>
      <c r="W101" s="764"/>
      <c r="X101" s="764"/>
      <c r="Y101" s="1307"/>
      <c r="Z101" s="1307"/>
      <c r="AC101" s="760"/>
      <c r="AD101" s="760"/>
      <c r="AG101" s="1488"/>
      <c r="AI101" s="1569"/>
    </row>
    <row r="102" spans="1:35">
      <c r="A102" s="378">
        <v>34</v>
      </c>
      <c r="B102" s="378">
        <v>0.60680101770595862</v>
      </c>
      <c r="C102" s="378" t="s">
        <v>1590</v>
      </c>
      <c r="D102" s="766" t="s">
        <v>640</v>
      </c>
      <c r="E102" s="1568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764"/>
      <c r="Q102" s="764"/>
      <c r="R102" s="764"/>
      <c r="S102" s="764"/>
      <c r="T102" s="764"/>
      <c r="U102" s="764"/>
      <c r="V102" s="764"/>
      <c r="W102" s="764"/>
      <c r="X102" s="764"/>
      <c r="Y102" s="1307"/>
      <c r="Z102" s="1307"/>
      <c r="AC102" s="760"/>
      <c r="AD102" s="760"/>
      <c r="AG102" s="1488"/>
      <c r="AI102" s="1569"/>
    </row>
    <row r="103" spans="1:35">
      <c r="A103" s="378">
        <v>35</v>
      </c>
      <c r="B103" s="378">
        <v>0.60680101770595862</v>
      </c>
      <c r="C103" s="378" t="s">
        <v>1590</v>
      </c>
      <c r="D103" s="766" t="s">
        <v>643</v>
      </c>
      <c r="E103" s="1568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764"/>
      <c r="Q103" s="764"/>
      <c r="R103" s="764"/>
      <c r="S103" s="764"/>
      <c r="T103" s="764"/>
      <c r="U103" s="764"/>
      <c r="V103" s="764"/>
      <c r="W103" s="764"/>
      <c r="X103" s="764"/>
      <c r="Y103" s="1307"/>
      <c r="Z103" s="1307"/>
      <c r="AC103" s="760"/>
      <c r="AD103" s="760"/>
      <c r="AG103" s="1488"/>
      <c r="AI103" s="1569"/>
    </row>
    <row r="104" spans="1:35">
      <c r="A104" s="378">
        <v>31</v>
      </c>
      <c r="B104" s="378">
        <v>0.61339664798458315</v>
      </c>
      <c r="C104" s="378" t="s">
        <v>1590</v>
      </c>
      <c r="D104" s="766" t="s">
        <v>634</v>
      </c>
      <c r="E104" s="1568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764"/>
      <c r="Q104" s="764"/>
      <c r="R104" s="764"/>
      <c r="S104" s="764"/>
      <c r="T104" s="764"/>
      <c r="U104" s="764"/>
      <c r="V104" s="764"/>
      <c r="W104" s="764"/>
      <c r="X104" s="764"/>
      <c r="Y104" s="1307"/>
      <c r="Z104" s="1307"/>
      <c r="AC104" s="760"/>
      <c r="AD104" s="760"/>
      <c r="AG104" s="1488"/>
      <c r="AI104" s="1569"/>
    </row>
    <row r="105" spans="1:35">
      <c r="A105" s="378">
        <v>32</v>
      </c>
      <c r="B105" s="378">
        <v>0.61339664798458315</v>
      </c>
      <c r="C105" s="378" t="s">
        <v>1590</v>
      </c>
      <c r="D105" s="766" t="s">
        <v>635</v>
      </c>
      <c r="E105" s="1568"/>
      <c r="F105" s="330"/>
      <c r="G105" s="330"/>
      <c r="H105" s="330"/>
      <c r="I105" s="330"/>
      <c r="J105" s="330"/>
      <c r="K105" s="330"/>
      <c r="L105" s="330"/>
      <c r="M105" s="330"/>
      <c r="N105" s="330"/>
      <c r="O105" s="330"/>
      <c r="P105" s="764"/>
      <c r="Q105" s="764"/>
      <c r="R105" s="764"/>
      <c r="S105" s="764"/>
      <c r="T105" s="764"/>
      <c r="U105" s="764"/>
      <c r="V105" s="764"/>
      <c r="W105" s="764"/>
      <c r="X105" s="764"/>
      <c r="Y105" s="1307"/>
      <c r="Z105" s="1307"/>
      <c r="AC105" s="760"/>
      <c r="AD105" s="760"/>
      <c r="AG105" s="1488"/>
      <c r="AI105" s="1569"/>
    </row>
    <row r="106" spans="1:35">
      <c r="A106" s="378">
        <v>49</v>
      </c>
      <c r="B106" s="378">
        <v>0.61829712764141098</v>
      </c>
      <c r="C106" s="378" t="s">
        <v>1602</v>
      </c>
      <c r="D106" s="766" t="s">
        <v>674</v>
      </c>
      <c r="E106" s="1568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764"/>
      <c r="Q106" s="764"/>
      <c r="R106" s="764"/>
      <c r="S106" s="764"/>
      <c r="T106" s="764"/>
      <c r="U106" s="764"/>
      <c r="V106" s="764"/>
      <c r="W106" s="764"/>
      <c r="X106" s="764"/>
      <c r="Y106" s="1307"/>
      <c r="Z106" s="1307"/>
      <c r="AC106" s="760"/>
      <c r="AD106" s="760"/>
      <c r="AG106" s="1488"/>
      <c r="AI106" s="1569"/>
    </row>
    <row r="107" spans="1:35">
      <c r="A107" s="378">
        <v>48</v>
      </c>
      <c r="B107" s="378">
        <v>0.62873666732972022</v>
      </c>
      <c r="C107" s="378" t="s">
        <v>1602</v>
      </c>
      <c r="D107" s="766" t="s">
        <v>671</v>
      </c>
      <c r="E107" s="1568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764"/>
      <c r="Q107" s="764"/>
      <c r="R107" s="764"/>
      <c r="S107" s="764"/>
      <c r="T107" s="764"/>
      <c r="U107" s="764"/>
      <c r="V107" s="764"/>
      <c r="W107" s="764"/>
      <c r="X107" s="764"/>
      <c r="Y107" s="1307"/>
      <c r="Z107" s="1307"/>
      <c r="AC107" s="760"/>
      <c r="AD107" s="760"/>
      <c r="AG107" s="1488"/>
      <c r="AI107" s="1569"/>
    </row>
    <row r="108" spans="1:35">
      <c r="A108" s="378">
        <v>46</v>
      </c>
      <c r="B108" s="378">
        <v>0.69140188054741369</v>
      </c>
      <c r="C108" s="378" t="s">
        <v>1600</v>
      </c>
      <c r="D108" s="766" t="s">
        <v>563</v>
      </c>
      <c r="E108" s="1568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764"/>
      <c r="Q108" s="764"/>
      <c r="R108" s="764"/>
      <c r="S108" s="764"/>
      <c r="T108" s="764"/>
      <c r="U108" s="764"/>
      <c r="V108" s="764"/>
      <c r="W108" s="764"/>
      <c r="X108" s="764"/>
      <c r="Y108" s="1307"/>
      <c r="Z108" s="1307"/>
      <c r="AC108" s="760"/>
      <c r="AD108" s="760"/>
      <c r="AG108" s="1488"/>
      <c r="AI108" s="1569"/>
    </row>
    <row r="109" spans="1:35">
      <c r="A109" s="378">
        <v>86</v>
      </c>
      <c r="B109" s="378">
        <v>0.71584693509762676</v>
      </c>
      <c r="C109" s="378" t="s">
        <v>1623</v>
      </c>
      <c r="D109" s="766" t="s">
        <v>737</v>
      </c>
      <c r="E109" s="1568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764"/>
      <c r="Q109" s="764"/>
      <c r="R109" s="764"/>
      <c r="S109" s="764"/>
      <c r="T109" s="764"/>
      <c r="U109" s="764"/>
      <c r="V109" s="764"/>
      <c r="W109" s="764"/>
      <c r="X109" s="764"/>
      <c r="Y109" s="1307"/>
      <c r="Z109" s="1307"/>
      <c r="AC109" s="760"/>
      <c r="AD109" s="760"/>
      <c r="AG109" s="1488"/>
      <c r="AI109" s="1569"/>
    </row>
    <row r="110" spans="1:35">
      <c r="A110" s="378">
        <v>51</v>
      </c>
      <c r="B110" s="378">
        <v>0.73793884354682759</v>
      </c>
      <c r="C110" s="378" t="s">
        <v>1602</v>
      </c>
      <c r="D110" s="766" t="s">
        <v>678</v>
      </c>
      <c r="E110" s="1568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764"/>
      <c r="Q110" s="764"/>
      <c r="R110" s="764"/>
      <c r="S110" s="764"/>
      <c r="T110" s="764"/>
      <c r="U110" s="764"/>
      <c r="V110" s="764"/>
      <c r="W110" s="764"/>
      <c r="X110" s="764"/>
      <c r="Y110" s="1307"/>
      <c r="Z110" s="1307"/>
      <c r="AC110" s="760"/>
      <c r="AD110" s="760"/>
      <c r="AG110" s="1488"/>
      <c r="AI110" s="1569"/>
    </row>
    <row r="111" spans="1:35">
      <c r="A111" s="378">
        <v>47</v>
      </c>
      <c r="B111" s="378">
        <v>0.74895840576427075</v>
      </c>
      <c r="C111" s="378" t="s">
        <v>1601</v>
      </c>
      <c r="D111" s="766" t="s">
        <v>563</v>
      </c>
      <c r="E111" s="1568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764"/>
      <c r="Q111" s="764"/>
      <c r="R111" s="764"/>
      <c r="S111" s="764"/>
      <c r="T111" s="764"/>
      <c r="U111" s="764"/>
      <c r="V111" s="764"/>
      <c r="W111" s="764"/>
      <c r="X111" s="764"/>
      <c r="Y111" s="1307"/>
      <c r="Z111" s="1307"/>
      <c r="AC111" s="760"/>
      <c r="AD111" s="760"/>
      <c r="AG111" s="1488"/>
      <c r="AI111" s="1569"/>
    </row>
    <row r="112" spans="1:35">
      <c r="A112" s="378">
        <v>64</v>
      </c>
      <c r="B112" s="378">
        <v>0.75454032902172896</v>
      </c>
      <c r="C112" s="378" t="s">
        <v>1611</v>
      </c>
      <c r="D112" s="766" t="s">
        <v>698</v>
      </c>
      <c r="E112" s="1568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764"/>
      <c r="Q112" s="764"/>
      <c r="R112" s="764"/>
      <c r="S112" s="764"/>
      <c r="T112" s="764"/>
      <c r="U112" s="764"/>
      <c r="V112" s="764"/>
      <c r="W112" s="764"/>
      <c r="X112" s="764"/>
      <c r="Y112" s="1307"/>
      <c r="Z112" s="1307"/>
      <c r="AC112" s="760"/>
      <c r="AD112" s="760"/>
      <c r="AG112" s="1488"/>
      <c r="AI112" s="1569"/>
    </row>
    <row r="113" spans="1:35">
      <c r="A113" s="378">
        <v>63</v>
      </c>
      <c r="B113" s="378">
        <v>0.81251941884253065</v>
      </c>
      <c r="C113" s="378" t="s">
        <v>1611</v>
      </c>
      <c r="D113" s="766" t="s">
        <v>696</v>
      </c>
      <c r="E113" s="1568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764"/>
      <c r="Q113" s="764"/>
      <c r="R113" s="764"/>
      <c r="S113" s="764"/>
      <c r="T113" s="764"/>
      <c r="U113" s="764"/>
      <c r="V113" s="764"/>
      <c r="W113" s="764"/>
      <c r="X113" s="764"/>
      <c r="Y113" s="1307"/>
      <c r="Z113" s="1307"/>
      <c r="AC113" s="760"/>
      <c r="AD113" s="760"/>
      <c r="AG113" s="1488"/>
      <c r="AI113" s="1569"/>
    </row>
    <row r="114" spans="1:35">
      <c r="A114" s="378">
        <v>71</v>
      </c>
      <c r="B114" s="378">
        <v>0.81380221875326608</v>
      </c>
      <c r="C114" s="378" t="s">
        <v>1615</v>
      </c>
      <c r="D114" s="766" t="s">
        <v>719</v>
      </c>
      <c r="E114" s="1568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764"/>
      <c r="Q114" s="764"/>
      <c r="R114" s="764"/>
      <c r="S114" s="764"/>
      <c r="T114" s="764"/>
      <c r="U114" s="764"/>
      <c r="V114" s="764"/>
      <c r="W114" s="764"/>
      <c r="X114" s="764"/>
      <c r="Y114" s="1307"/>
      <c r="Z114" s="1307"/>
      <c r="AC114" s="760"/>
      <c r="AD114" s="760"/>
      <c r="AE114" s="808"/>
      <c r="AG114" s="1488"/>
      <c r="AI114" s="1569"/>
    </row>
    <row r="115" spans="1:35">
      <c r="A115" s="378">
        <v>72</v>
      </c>
      <c r="B115" s="378">
        <v>0.81380221875326608</v>
      </c>
      <c r="C115" s="378" t="s">
        <v>1615</v>
      </c>
      <c r="D115" s="766" t="s">
        <v>714</v>
      </c>
      <c r="E115" s="1568"/>
      <c r="F115" s="330"/>
      <c r="G115" s="330"/>
      <c r="H115" s="330"/>
      <c r="I115" s="330"/>
      <c r="J115" s="330"/>
      <c r="K115" s="330"/>
      <c r="L115" s="330"/>
      <c r="M115" s="330"/>
      <c r="N115" s="330"/>
      <c r="O115" s="330"/>
      <c r="P115" s="764"/>
      <c r="Q115" s="764"/>
      <c r="R115" s="764"/>
      <c r="S115" s="764"/>
      <c r="T115" s="764"/>
      <c r="U115" s="764"/>
      <c r="V115" s="764"/>
      <c r="W115" s="764"/>
      <c r="X115" s="764"/>
      <c r="Y115" s="1307"/>
      <c r="Z115" s="1307"/>
      <c r="AC115" s="760"/>
      <c r="AD115" s="760"/>
      <c r="AG115" s="1488"/>
      <c r="AI115" s="1569"/>
    </row>
    <row r="116" spans="1:35">
      <c r="A116" s="378">
        <v>73</v>
      </c>
      <c r="B116" s="378">
        <v>0.81380221875326608</v>
      </c>
      <c r="C116" s="378" t="s">
        <v>1615</v>
      </c>
      <c r="D116" s="766" t="s">
        <v>722</v>
      </c>
      <c r="E116" s="1568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764"/>
      <c r="Q116" s="764"/>
      <c r="R116" s="764"/>
      <c r="S116" s="764"/>
      <c r="T116" s="764"/>
      <c r="U116" s="764"/>
      <c r="V116" s="764"/>
      <c r="W116" s="764"/>
      <c r="X116" s="764"/>
      <c r="Y116" s="1307"/>
      <c r="Z116" s="1307"/>
      <c r="AC116" s="760"/>
      <c r="AD116" s="760"/>
      <c r="AG116" s="1488"/>
      <c r="AI116" s="1569"/>
    </row>
    <row r="117" spans="1:35">
      <c r="A117" s="378">
        <v>74</v>
      </c>
      <c r="B117" s="378">
        <v>0.81380221875326608</v>
      </c>
      <c r="C117" s="378" t="s">
        <v>1615</v>
      </c>
      <c r="D117" s="766" t="s">
        <v>724</v>
      </c>
      <c r="E117" s="1568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764"/>
      <c r="Q117" s="764"/>
      <c r="R117" s="764"/>
      <c r="S117" s="764"/>
      <c r="T117" s="764"/>
      <c r="U117" s="764"/>
      <c r="V117" s="764"/>
      <c r="W117" s="764"/>
      <c r="X117" s="764"/>
      <c r="Y117" s="1307"/>
      <c r="Z117" s="1307"/>
      <c r="AC117" s="760"/>
      <c r="AD117" s="760"/>
      <c r="AG117" s="1488"/>
      <c r="AI117" s="1569"/>
    </row>
    <row r="118" spans="1:35">
      <c r="A118" s="378">
        <v>85</v>
      </c>
      <c r="B118" s="378">
        <v>0.88531585972477056</v>
      </c>
      <c r="C118" s="378" t="s">
        <v>1623</v>
      </c>
      <c r="D118" s="766" t="s">
        <v>559</v>
      </c>
      <c r="E118" s="688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764"/>
      <c r="Q118" s="764"/>
      <c r="R118" s="764"/>
      <c r="S118" s="764"/>
      <c r="T118" s="764"/>
      <c r="U118" s="764"/>
      <c r="V118" s="764"/>
      <c r="W118" s="764"/>
      <c r="X118" s="764"/>
      <c r="Y118" s="1307"/>
      <c r="Z118" s="1307"/>
      <c r="AC118" s="760"/>
      <c r="AD118" s="760"/>
    </row>
    <row r="119" spans="1:35">
      <c r="A119" s="378">
        <v>70</v>
      </c>
      <c r="B119" s="378">
        <v>0.91863276961829377</v>
      </c>
      <c r="C119" s="378" t="s">
        <v>1614</v>
      </c>
      <c r="D119" s="766" t="s">
        <v>716</v>
      </c>
      <c r="E119" s="688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764"/>
      <c r="Q119" s="764"/>
      <c r="R119" s="764"/>
      <c r="S119" s="764"/>
      <c r="T119" s="764"/>
      <c r="U119" s="764"/>
      <c r="V119" s="764"/>
      <c r="W119" s="764"/>
      <c r="X119" s="764"/>
      <c r="Y119" s="1307"/>
      <c r="Z119" s="1307"/>
      <c r="AC119" s="760"/>
      <c r="AD119" s="760"/>
    </row>
    <row r="120" spans="1:35">
      <c r="A120" s="378">
        <v>84</v>
      </c>
      <c r="B120" s="378">
        <v>0.94865453735884175</v>
      </c>
      <c r="C120" s="378" t="s">
        <v>1623</v>
      </c>
      <c r="D120" s="766" t="s">
        <v>555</v>
      </c>
      <c r="E120" s="688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764"/>
      <c r="Q120" s="764"/>
      <c r="R120" s="764"/>
      <c r="S120" s="764"/>
      <c r="T120" s="764"/>
      <c r="U120" s="764"/>
      <c r="V120" s="764"/>
      <c r="W120" s="764"/>
      <c r="X120" s="764"/>
      <c r="Y120" s="1307"/>
      <c r="Z120" s="1307"/>
      <c r="AC120" s="760"/>
      <c r="AD120" s="760"/>
    </row>
    <row r="121" spans="1:35">
      <c r="A121" s="378">
        <v>33</v>
      </c>
      <c r="B121" s="378">
        <v>0.95307718188159263</v>
      </c>
      <c r="C121" s="378" t="s">
        <v>1590</v>
      </c>
      <c r="D121" s="766" t="s">
        <v>638</v>
      </c>
      <c r="E121" s="688"/>
      <c r="F121" s="330"/>
      <c r="G121" s="330"/>
      <c r="H121" s="330"/>
      <c r="I121" s="330"/>
      <c r="J121" s="330"/>
      <c r="K121" s="330"/>
      <c r="L121" s="330"/>
      <c r="M121" s="330"/>
      <c r="N121" s="330"/>
      <c r="O121" s="330"/>
      <c r="P121" s="764"/>
      <c r="Q121" s="764"/>
      <c r="R121" s="764"/>
      <c r="S121" s="764"/>
      <c r="T121" s="764"/>
      <c r="U121" s="764"/>
      <c r="V121" s="764"/>
      <c r="W121" s="764"/>
      <c r="X121" s="764"/>
      <c r="Y121" s="1307"/>
      <c r="Z121" s="1307"/>
      <c r="AC121" s="760"/>
      <c r="AD121" s="760"/>
    </row>
    <row r="122" spans="1:35">
      <c r="A122" s="378">
        <v>65</v>
      </c>
      <c r="B122" s="378">
        <v>0.96690567506288705</v>
      </c>
      <c r="C122" s="378" t="s">
        <v>1611</v>
      </c>
      <c r="D122" s="766" t="s">
        <v>700</v>
      </c>
      <c r="E122" s="688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764"/>
      <c r="Q122" s="764"/>
      <c r="R122" s="764"/>
      <c r="S122" s="764"/>
      <c r="T122" s="764"/>
      <c r="U122" s="764"/>
      <c r="V122" s="764"/>
      <c r="W122" s="764"/>
      <c r="X122" s="764"/>
      <c r="Y122" s="1307"/>
      <c r="Z122" s="1307"/>
      <c r="AC122" s="760"/>
      <c r="AD122" s="760"/>
    </row>
    <row r="123" spans="1:35">
      <c r="A123" s="378">
        <v>36</v>
      </c>
      <c r="B123" s="378">
        <v>1.1341941644808051</v>
      </c>
      <c r="C123" s="378" t="s">
        <v>1591</v>
      </c>
      <c r="D123" s="766" t="s">
        <v>645</v>
      </c>
      <c r="E123" s="688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764"/>
      <c r="Q123" s="764"/>
      <c r="R123" s="764"/>
      <c r="S123" s="764"/>
      <c r="T123" s="764"/>
      <c r="U123" s="764"/>
      <c r="V123" s="764"/>
      <c r="W123" s="764"/>
      <c r="X123" s="764"/>
      <c r="Y123" s="1307"/>
      <c r="Z123" s="1307"/>
      <c r="AC123" s="760"/>
      <c r="AD123" s="760"/>
    </row>
    <row r="124" spans="1:35">
      <c r="A124" s="378"/>
      <c r="B124" s="378"/>
      <c r="C124" s="378"/>
      <c r="D124" s="766"/>
      <c r="E124" s="688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764"/>
      <c r="Q124" s="764"/>
      <c r="R124" s="764"/>
      <c r="S124" s="764"/>
      <c r="T124" s="764"/>
      <c r="U124" s="764"/>
      <c r="V124" s="764"/>
      <c r="W124" s="764"/>
      <c r="X124" s="764"/>
      <c r="Y124" s="1307"/>
      <c r="Z124" s="1307"/>
      <c r="AC124" s="760"/>
      <c r="AD124" s="760"/>
    </row>
    <row r="125" spans="1:35">
      <c r="A125" s="378"/>
      <c r="B125" s="378"/>
      <c r="C125" s="378"/>
      <c r="D125" s="766"/>
      <c r="E125" s="688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764"/>
      <c r="Q125" s="764"/>
      <c r="R125" s="764"/>
      <c r="S125" s="764"/>
      <c r="T125" s="764"/>
      <c r="U125" s="764"/>
      <c r="V125" s="764"/>
      <c r="W125" s="764"/>
      <c r="X125" s="764"/>
      <c r="Y125" s="1307"/>
      <c r="Z125" s="1307"/>
      <c r="AC125" s="760"/>
      <c r="AD125" s="760"/>
    </row>
    <row r="126" spans="1:35">
      <c r="A126" s="378"/>
      <c r="B126" s="378"/>
      <c r="C126" s="378"/>
      <c r="D126" s="766"/>
      <c r="E126" s="688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764"/>
      <c r="Q126" s="764"/>
      <c r="R126" s="764"/>
      <c r="S126" s="764"/>
      <c r="T126" s="764"/>
      <c r="U126" s="764"/>
      <c r="V126" s="764"/>
      <c r="W126" s="764"/>
      <c r="X126" s="764"/>
      <c r="Y126" s="1307"/>
      <c r="Z126" s="1307"/>
      <c r="AC126" s="760"/>
      <c r="AD126" s="760"/>
    </row>
    <row r="127" spans="1:35">
      <c r="A127" s="378"/>
      <c r="B127" s="378"/>
      <c r="C127" s="378"/>
      <c r="D127" s="766"/>
      <c r="E127" s="688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764"/>
      <c r="Q127" s="764"/>
      <c r="R127" s="764"/>
      <c r="S127" s="764"/>
      <c r="T127" s="764"/>
      <c r="U127" s="764"/>
      <c r="V127" s="764"/>
      <c r="W127" s="764"/>
      <c r="X127" s="764"/>
      <c r="Y127" s="1307"/>
      <c r="Z127" s="1307"/>
      <c r="AC127" s="760"/>
      <c r="AD127" s="760"/>
    </row>
    <row r="128" spans="1:35">
      <c r="A128" s="378"/>
      <c r="B128" s="378"/>
      <c r="C128" s="378"/>
      <c r="D128" s="766"/>
      <c r="E128" s="688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764"/>
      <c r="Q128" s="764"/>
      <c r="R128" s="764"/>
      <c r="S128" s="764"/>
      <c r="T128" s="764"/>
      <c r="U128" s="764"/>
      <c r="V128" s="764"/>
      <c r="W128" s="764"/>
      <c r="X128" s="764"/>
      <c r="Y128" s="1307"/>
      <c r="Z128" s="1307"/>
      <c r="AC128" s="760"/>
      <c r="AD128" s="760"/>
    </row>
    <row r="129" spans="1:30">
      <c r="A129" s="350"/>
      <c r="B129" s="350"/>
      <c r="C129" s="350"/>
      <c r="D129" s="765"/>
      <c r="E129" s="688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764"/>
      <c r="Q129" s="764"/>
      <c r="R129" s="764"/>
      <c r="S129" s="764"/>
      <c r="T129" s="764"/>
      <c r="U129" s="764"/>
      <c r="V129" s="764"/>
      <c r="W129" s="764"/>
      <c r="X129" s="764"/>
      <c r="Y129" s="1307"/>
      <c r="Z129" s="1307"/>
      <c r="AC129" s="760"/>
      <c r="AD129" s="760"/>
    </row>
    <row r="130" spans="1:30">
      <c r="A130" s="350"/>
      <c r="B130" s="350"/>
      <c r="C130" s="350"/>
      <c r="D130" s="765"/>
      <c r="E130" s="762"/>
      <c r="F130" s="330"/>
      <c r="G130" s="330"/>
      <c r="H130" s="330"/>
      <c r="I130" s="330"/>
      <c r="J130" s="330"/>
      <c r="K130" s="330"/>
      <c r="L130" s="330"/>
      <c r="M130" s="330"/>
      <c r="N130" s="330"/>
      <c r="O130" s="330"/>
      <c r="P130" s="764"/>
      <c r="Q130" s="764"/>
      <c r="R130" s="764"/>
      <c r="S130" s="764"/>
      <c r="T130" s="764"/>
      <c r="U130" s="764"/>
      <c r="V130" s="764"/>
      <c r="W130" s="764"/>
      <c r="X130" s="764"/>
      <c r="Y130" s="1307"/>
      <c r="Z130" s="1307"/>
      <c r="AC130" s="760"/>
      <c r="AD130" s="760"/>
    </row>
    <row r="131" spans="1:30">
      <c r="A131" s="350"/>
      <c r="B131" s="350"/>
      <c r="C131" s="350"/>
      <c r="D131" s="765"/>
      <c r="E131" s="762"/>
      <c r="F131" s="330"/>
      <c r="G131" s="330"/>
      <c r="H131" s="330"/>
      <c r="I131" s="330"/>
      <c r="J131" s="330"/>
      <c r="K131" s="330"/>
      <c r="L131" s="330"/>
      <c r="M131" s="330"/>
      <c r="N131" s="330"/>
      <c r="O131" s="330"/>
      <c r="P131" s="764"/>
      <c r="Q131" s="764"/>
      <c r="R131" s="764"/>
      <c r="S131" s="764"/>
      <c r="T131" s="764"/>
      <c r="U131" s="764"/>
      <c r="V131" s="764"/>
      <c r="W131" s="764"/>
      <c r="X131" s="764"/>
      <c r="Y131" s="1307"/>
      <c r="Z131" s="1307"/>
      <c r="AC131" s="760"/>
      <c r="AD131" s="760"/>
    </row>
    <row r="132" spans="1:30">
      <c r="A132" s="350"/>
      <c r="B132" s="350"/>
      <c r="C132" s="350"/>
      <c r="D132" s="350"/>
      <c r="E132" s="762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764"/>
      <c r="Q132" s="764"/>
      <c r="R132" s="764"/>
      <c r="S132" s="764"/>
      <c r="T132" s="764"/>
      <c r="U132" s="764"/>
      <c r="V132" s="764"/>
      <c r="W132" s="764"/>
      <c r="X132" s="764"/>
      <c r="Y132" s="1307"/>
      <c r="Z132" s="1307"/>
      <c r="AC132" s="760"/>
      <c r="AD132" s="760"/>
    </row>
    <row r="133" spans="1:30">
      <c r="A133" s="350"/>
      <c r="B133" s="350"/>
      <c r="C133" s="350"/>
      <c r="D133" s="350"/>
      <c r="E133" s="762"/>
      <c r="F133" s="330"/>
      <c r="G133" s="330"/>
      <c r="H133" s="330"/>
      <c r="I133" s="330"/>
      <c r="J133" s="330"/>
      <c r="K133" s="330"/>
      <c r="L133" s="330"/>
      <c r="M133" s="330"/>
      <c r="N133" s="330"/>
      <c r="O133" s="330"/>
      <c r="P133" s="764"/>
      <c r="Q133" s="764"/>
      <c r="R133" s="764"/>
      <c r="S133" s="764"/>
      <c r="T133" s="764"/>
      <c r="U133" s="764"/>
      <c r="V133" s="764"/>
      <c r="W133" s="764"/>
      <c r="X133" s="764"/>
      <c r="Y133" s="1307"/>
      <c r="Z133" s="1307"/>
      <c r="AC133" s="760"/>
      <c r="AD133" s="760"/>
    </row>
    <row r="134" spans="1:30">
      <c r="A134" s="350"/>
      <c r="B134" s="350"/>
      <c r="C134" s="350"/>
      <c r="D134" s="350"/>
      <c r="E134" s="762"/>
      <c r="F134" s="330"/>
      <c r="G134" s="330"/>
      <c r="H134" s="330"/>
      <c r="I134" s="330"/>
      <c r="J134" s="330"/>
      <c r="K134" s="330"/>
      <c r="L134" s="330"/>
      <c r="M134" s="330"/>
      <c r="N134" s="330"/>
      <c r="O134" s="330"/>
      <c r="P134" s="764"/>
      <c r="Q134" s="764"/>
      <c r="R134" s="764"/>
      <c r="S134" s="764"/>
      <c r="T134" s="764"/>
      <c r="U134" s="764"/>
      <c r="V134" s="764"/>
      <c r="W134" s="764"/>
      <c r="X134" s="764"/>
      <c r="Y134" s="1307"/>
      <c r="Z134" s="1307"/>
      <c r="AC134" s="760"/>
      <c r="AD134" s="760"/>
    </row>
    <row r="135" spans="1:30">
      <c r="E135" s="762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764"/>
      <c r="Q135" s="764"/>
      <c r="R135" s="764"/>
      <c r="S135" s="764"/>
      <c r="T135" s="764"/>
      <c r="U135" s="764"/>
      <c r="V135" s="764"/>
      <c r="W135" s="764"/>
      <c r="X135" s="764"/>
      <c r="Y135" s="1307"/>
      <c r="Z135" s="1307"/>
      <c r="AC135" s="760"/>
      <c r="AD135" s="760"/>
    </row>
    <row r="136" spans="1:30">
      <c r="E136" s="762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764"/>
      <c r="Q136" s="764"/>
      <c r="R136" s="764"/>
      <c r="S136" s="764"/>
      <c r="T136" s="764"/>
      <c r="U136" s="764"/>
      <c r="V136" s="764"/>
      <c r="W136" s="764"/>
      <c r="X136" s="764"/>
      <c r="Y136" s="1307"/>
      <c r="Z136" s="1307"/>
      <c r="AC136" s="760"/>
      <c r="AD136" s="760"/>
    </row>
    <row r="137" spans="1:30">
      <c r="E137" s="762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764"/>
      <c r="Q137" s="764"/>
      <c r="R137" s="764"/>
      <c r="S137" s="764"/>
      <c r="T137" s="764"/>
      <c r="U137" s="764"/>
      <c r="V137" s="764"/>
      <c r="W137" s="764"/>
      <c r="X137" s="764"/>
      <c r="Y137" s="1307"/>
      <c r="Z137" s="1307"/>
      <c r="AC137" s="760"/>
      <c r="AD137" s="760"/>
    </row>
    <row r="138" spans="1:30">
      <c r="E138" s="762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764"/>
      <c r="Q138" s="764"/>
      <c r="R138" s="764"/>
      <c r="S138" s="764"/>
      <c r="T138" s="764"/>
      <c r="U138" s="764"/>
      <c r="V138" s="764"/>
      <c r="W138" s="764"/>
      <c r="X138" s="764"/>
      <c r="Y138" s="1307"/>
      <c r="Z138" s="1307"/>
      <c r="AC138" s="760"/>
      <c r="AD138" s="760"/>
    </row>
    <row r="139" spans="1:30">
      <c r="E139" s="762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764"/>
      <c r="Q139" s="764"/>
      <c r="R139" s="764"/>
      <c r="S139" s="764"/>
      <c r="T139" s="764"/>
      <c r="U139" s="764"/>
      <c r="V139" s="764"/>
      <c r="W139" s="764"/>
      <c r="X139" s="764"/>
      <c r="Y139" s="1307"/>
      <c r="Z139" s="1307"/>
      <c r="AC139" s="760"/>
      <c r="AD139" s="760"/>
    </row>
    <row r="140" spans="1:30">
      <c r="E140" s="762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764"/>
      <c r="Q140" s="764"/>
      <c r="R140" s="764"/>
      <c r="S140" s="764"/>
      <c r="T140" s="764"/>
      <c r="U140" s="764"/>
      <c r="V140" s="764"/>
      <c r="W140" s="764"/>
      <c r="X140" s="764"/>
      <c r="Y140" s="1307"/>
      <c r="Z140" s="1307"/>
      <c r="AC140" s="760"/>
      <c r="AD140" s="760"/>
    </row>
    <row r="141" spans="1:30">
      <c r="E141" s="762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764"/>
      <c r="Q141" s="764"/>
      <c r="R141" s="764"/>
      <c r="S141" s="764"/>
      <c r="T141" s="764"/>
      <c r="U141" s="764"/>
      <c r="V141" s="764"/>
      <c r="W141" s="764"/>
      <c r="X141" s="764"/>
      <c r="Y141" s="1307"/>
      <c r="Z141" s="1307"/>
      <c r="AC141" s="760"/>
      <c r="AD141" s="760"/>
    </row>
    <row r="142" spans="1:30">
      <c r="E142" s="762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764"/>
      <c r="Q142" s="764"/>
      <c r="R142" s="764"/>
      <c r="S142" s="764"/>
      <c r="T142" s="764"/>
      <c r="U142" s="764"/>
      <c r="V142" s="764"/>
      <c r="W142" s="764"/>
      <c r="X142" s="764"/>
      <c r="Y142" s="1307"/>
      <c r="Z142" s="1307"/>
      <c r="AC142" s="760"/>
      <c r="AD142" s="760"/>
    </row>
    <row r="143" spans="1:30">
      <c r="A143" s="350"/>
      <c r="B143" s="350"/>
      <c r="C143" s="350"/>
      <c r="D143" s="350"/>
      <c r="E143" s="762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764"/>
      <c r="Q143" s="764"/>
      <c r="R143" s="764"/>
      <c r="S143" s="764"/>
      <c r="T143" s="764"/>
      <c r="U143" s="764"/>
      <c r="V143" s="764"/>
      <c r="W143" s="764"/>
      <c r="X143" s="764"/>
      <c r="Y143" s="1307"/>
      <c r="Z143" s="1307"/>
      <c r="AC143" s="760"/>
      <c r="AD143" s="760"/>
    </row>
    <row r="144" spans="1:30">
      <c r="D144" s="702"/>
      <c r="E144" s="762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764"/>
      <c r="Q144" s="764"/>
      <c r="R144" s="764"/>
      <c r="S144" s="764"/>
      <c r="T144" s="764"/>
      <c r="U144" s="764"/>
      <c r="V144" s="764"/>
      <c r="W144" s="764"/>
      <c r="X144" s="764"/>
      <c r="Y144" s="1307"/>
      <c r="Z144" s="1307"/>
      <c r="AC144" s="760"/>
      <c r="AD144" s="760"/>
    </row>
    <row r="145" spans="1:30">
      <c r="A145" s="350"/>
      <c r="B145" s="350"/>
      <c r="C145" s="350"/>
      <c r="D145" s="350"/>
      <c r="E145" s="762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764"/>
      <c r="Q145" s="764"/>
      <c r="R145" s="764"/>
      <c r="S145" s="764"/>
      <c r="T145" s="764"/>
      <c r="U145" s="764"/>
      <c r="V145" s="764"/>
      <c r="W145" s="764"/>
      <c r="X145" s="764"/>
      <c r="Y145" s="1307"/>
      <c r="Z145" s="1307"/>
      <c r="AC145" s="760"/>
      <c r="AD145" s="760"/>
    </row>
    <row r="146" spans="1:30">
      <c r="A146" s="350"/>
      <c r="B146" s="350"/>
      <c r="C146" s="350"/>
      <c r="D146" s="350"/>
      <c r="E146" s="762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764"/>
      <c r="Q146" s="764"/>
      <c r="R146" s="764"/>
      <c r="S146" s="764"/>
      <c r="T146" s="764"/>
      <c r="U146" s="764"/>
      <c r="V146" s="764"/>
      <c r="W146" s="764"/>
      <c r="X146" s="764"/>
      <c r="Y146" s="1307"/>
      <c r="Z146" s="1307"/>
      <c r="AC146" s="760"/>
      <c r="AD146" s="760"/>
    </row>
    <row r="147" spans="1:30">
      <c r="A147" s="350"/>
      <c r="B147" s="350"/>
      <c r="C147" s="350"/>
      <c r="D147" s="350"/>
      <c r="E147" s="762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764"/>
      <c r="Q147" s="764"/>
      <c r="R147" s="764"/>
      <c r="S147" s="764"/>
      <c r="T147" s="764"/>
      <c r="U147" s="764"/>
      <c r="V147" s="764"/>
      <c r="W147" s="764"/>
      <c r="X147" s="764"/>
      <c r="Y147" s="1307"/>
      <c r="Z147" s="1307"/>
      <c r="AC147" s="760"/>
      <c r="AD147" s="760"/>
    </row>
    <row r="148" spans="1:30">
      <c r="A148" s="350"/>
      <c r="B148" s="350"/>
      <c r="D148" s="702"/>
      <c r="E148" s="762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764"/>
      <c r="Q148" s="764"/>
      <c r="R148" s="764"/>
      <c r="S148" s="764"/>
      <c r="T148" s="764"/>
      <c r="U148" s="764"/>
      <c r="V148" s="764"/>
      <c r="W148" s="764"/>
      <c r="X148" s="764"/>
      <c r="Y148" s="1307"/>
      <c r="Z148" s="1307"/>
      <c r="AC148" s="760"/>
      <c r="AD148" s="760"/>
    </row>
    <row r="149" spans="1:30">
      <c r="A149" s="350"/>
      <c r="B149" s="350"/>
      <c r="E149" s="762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50"/>
      <c r="Q149" s="350"/>
      <c r="R149" s="350"/>
      <c r="S149" s="350"/>
      <c r="T149" s="350"/>
      <c r="U149" s="350"/>
      <c r="V149" s="350"/>
      <c r="W149" s="350"/>
      <c r="X149" s="350"/>
      <c r="Y149" s="350"/>
      <c r="Z149" s="350"/>
      <c r="AC149" s="760"/>
      <c r="AD149" s="760"/>
    </row>
    <row r="150" spans="1:30">
      <c r="A150" s="350"/>
      <c r="B150" s="350"/>
      <c r="E150" s="762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  <c r="Z150" s="330"/>
      <c r="AC150" s="760"/>
      <c r="AD150" s="760"/>
    </row>
    <row r="151" spans="1:30">
      <c r="A151" s="350"/>
      <c r="B151" s="350"/>
      <c r="E151" s="762"/>
      <c r="F151" s="330"/>
      <c r="G151" s="330"/>
      <c r="H151" s="330"/>
      <c r="I151" s="330"/>
      <c r="J151" s="330"/>
      <c r="K151" s="330"/>
      <c r="L151" s="330"/>
      <c r="M151" s="330"/>
      <c r="N151" s="763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  <c r="Z151" s="330"/>
      <c r="AC151" s="760"/>
      <c r="AD151" s="760"/>
    </row>
    <row r="152" spans="1:30">
      <c r="E152" s="762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/>
      <c r="T152" s="330"/>
      <c r="U152" s="330"/>
      <c r="V152" s="330"/>
      <c r="W152" s="330"/>
      <c r="X152" s="330"/>
      <c r="Y152" s="330"/>
      <c r="Z152" s="330"/>
      <c r="AC152" s="760"/>
      <c r="AD152" s="760"/>
    </row>
    <row r="153" spans="1:30">
      <c r="E153" s="762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/>
      <c r="T153" s="330"/>
      <c r="U153" s="330"/>
      <c r="V153" s="330"/>
      <c r="W153" s="330"/>
      <c r="X153" s="330"/>
      <c r="Y153" s="330"/>
      <c r="Z153" s="330"/>
      <c r="AC153" s="760"/>
      <c r="AD153" s="760"/>
    </row>
    <row r="154" spans="1:30">
      <c r="E154" s="762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/>
      <c r="T154" s="330"/>
      <c r="U154" s="330"/>
      <c r="V154" s="330"/>
      <c r="W154" s="330"/>
      <c r="X154" s="330"/>
      <c r="Y154" s="330"/>
      <c r="Z154" s="330"/>
      <c r="AC154" s="760"/>
      <c r="AD154" s="760"/>
    </row>
    <row r="155" spans="1:30">
      <c r="E155" s="761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/>
      <c r="T155" s="330"/>
      <c r="U155" s="330"/>
      <c r="V155" s="330"/>
      <c r="W155" s="330"/>
      <c r="X155" s="330"/>
      <c r="Y155" s="330"/>
      <c r="Z155" s="330"/>
      <c r="AC155" s="760"/>
      <c r="AD155" s="760"/>
    </row>
    <row r="156" spans="1:30">
      <c r="F156" s="330"/>
      <c r="G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/>
      <c r="T156" s="330"/>
      <c r="U156" s="330"/>
      <c r="V156" s="330"/>
      <c r="W156" s="330"/>
      <c r="X156" s="330"/>
      <c r="Y156" s="330"/>
      <c r="Z156" s="330"/>
      <c r="AC156" s="760"/>
      <c r="AD156" s="760"/>
    </row>
    <row r="157" spans="1:30"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/>
      <c r="T157" s="330"/>
      <c r="U157" s="330"/>
      <c r="V157" s="330"/>
      <c r="W157" s="330"/>
      <c r="X157" s="330"/>
      <c r="Y157" s="330"/>
      <c r="Z157" s="330"/>
      <c r="AC157" s="760"/>
      <c r="AD157" s="760"/>
    </row>
    <row r="158" spans="1:30"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  <c r="Z158" s="330"/>
      <c r="AC158" s="760"/>
      <c r="AD158" s="760"/>
    </row>
    <row r="159" spans="1:30"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/>
      <c r="T159" s="330"/>
      <c r="U159" s="330"/>
      <c r="V159" s="330"/>
      <c r="W159" s="330"/>
      <c r="X159" s="330"/>
      <c r="Y159" s="330"/>
      <c r="Z159" s="330"/>
      <c r="AC159" s="760"/>
      <c r="AD159" s="760"/>
    </row>
    <row r="160" spans="1:30">
      <c r="A160" s="350"/>
      <c r="B160" s="35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  <c r="P160" s="330"/>
      <c r="Q160" s="330"/>
      <c r="R160" s="330"/>
      <c r="S160" s="330"/>
      <c r="T160" s="330"/>
      <c r="U160" s="330"/>
      <c r="V160" s="330"/>
      <c r="W160" s="330"/>
      <c r="X160" s="330"/>
      <c r="Y160" s="330"/>
      <c r="Z160" s="330"/>
      <c r="AC160" s="760"/>
      <c r="AD160" s="760"/>
    </row>
    <row r="161" spans="1:30">
      <c r="A161" s="350"/>
      <c r="B161" s="350"/>
      <c r="F161" s="330"/>
      <c r="G161" s="330"/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0"/>
      <c r="T161" s="330"/>
      <c r="U161" s="330"/>
      <c r="V161" s="330"/>
      <c r="W161" s="330"/>
      <c r="X161" s="330"/>
      <c r="Y161" s="330"/>
      <c r="Z161" s="330"/>
      <c r="AC161" s="760"/>
      <c r="AD161" s="760"/>
    </row>
    <row r="162" spans="1:30">
      <c r="A162" s="350"/>
      <c r="B162" s="35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  <c r="Z162" s="330"/>
      <c r="AC162" s="760"/>
      <c r="AD162" s="760"/>
    </row>
    <row r="163" spans="1:30">
      <c r="A163" s="350"/>
      <c r="B163" s="350"/>
      <c r="F163" s="330"/>
      <c r="G163" s="330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/>
      <c r="T163" s="330"/>
      <c r="U163" s="330"/>
      <c r="V163" s="330"/>
      <c r="W163" s="330"/>
      <c r="X163" s="330"/>
      <c r="Y163" s="330"/>
      <c r="Z163" s="330"/>
      <c r="AC163" s="760"/>
      <c r="AD163" s="760"/>
    </row>
    <row r="164" spans="1:30">
      <c r="A164" s="350"/>
      <c r="B164" s="350"/>
      <c r="F164" s="330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  <c r="T164" s="330"/>
      <c r="U164" s="330"/>
      <c r="V164" s="330"/>
      <c r="W164" s="330"/>
      <c r="X164" s="330"/>
      <c r="Y164" s="330"/>
      <c r="Z164" s="330"/>
      <c r="AC164" s="760"/>
      <c r="AD164" s="760"/>
    </row>
    <row r="165" spans="1:30">
      <c r="A165" s="350"/>
      <c r="B165" s="350"/>
      <c r="AC165" s="760"/>
      <c r="AD165" s="760"/>
    </row>
    <row r="166" spans="1:30">
      <c r="A166" s="350"/>
      <c r="B166" s="350"/>
      <c r="AC166" s="760"/>
      <c r="AD166" s="760"/>
    </row>
    <row r="167" spans="1:30">
      <c r="A167" s="350"/>
      <c r="B167" s="350"/>
      <c r="AC167" s="760"/>
      <c r="AD167" s="760"/>
    </row>
    <row r="168" spans="1:30">
      <c r="A168" s="350"/>
      <c r="B168" s="350"/>
      <c r="AC168" s="760"/>
      <c r="AD168" s="760"/>
    </row>
    <row r="169" spans="1:30">
      <c r="A169" s="350"/>
      <c r="B169" s="350"/>
      <c r="AC169" s="760"/>
      <c r="AD169" s="760"/>
    </row>
    <row r="170" spans="1:30">
      <c r="A170" s="350"/>
      <c r="B170" s="350"/>
      <c r="AC170" s="760"/>
      <c r="AD170" s="760"/>
    </row>
    <row r="171" spans="1:30">
      <c r="A171" s="350"/>
      <c r="B171" s="350"/>
      <c r="AC171" s="760"/>
      <c r="AD171" s="760"/>
    </row>
    <row r="172" spans="1:30">
      <c r="A172" s="350"/>
      <c r="B172" s="350"/>
      <c r="AC172" s="760"/>
      <c r="AD172" s="760"/>
    </row>
    <row r="173" spans="1:30">
      <c r="A173" s="350"/>
      <c r="B173" s="350"/>
      <c r="AC173" s="760"/>
      <c r="AD173" s="760"/>
    </row>
    <row r="174" spans="1:30">
      <c r="A174" s="350"/>
      <c r="B174" s="350"/>
      <c r="AC174" s="760"/>
      <c r="AD174" s="760"/>
    </row>
    <row r="175" spans="1:30">
      <c r="A175" s="350"/>
      <c r="B175" s="350"/>
      <c r="AC175" s="760"/>
      <c r="AD175" s="760"/>
    </row>
    <row r="176" spans="1:30">
      <c r="A176" s="350"/>
      <c r="B176" s="350"/>
      <c r="AC176" s="760"/>
      <c r="AD176" s="760"/>
    </row>
    <row r="177" spans="1:30">
      <c r="A177" s="350"/>
      <c r="B177" s="350"/>
      <c r="AC177" s="760"/>
      <c r="AD177" s="760"/>
    </row>
    <row r="178" spans="1:30">
      <c r="A178" s="350"/>
      <c r="B178" s="350"/>
      <c r="AC178" s="760"/>
      <c r="AD178" s="760"/>
    </row>
    <row r="179" spans="1:30">
      <c r="A179" s="350"/>
      <c r="B179" s="350"/>
      <c r="AC179" s="760"/>
      <c r="AD179" s="760"/>
    </row>
    <row r="180" spans="1:30">
      <c r="A180" s="350"/>
      <c r="B180" s="350"/>
      <c r="AC180" s="760"/>
      <c r="AD180" s="760"/>
    </row>
    <row r="181" spans="1:30">
      <c r="A181" s="350"/>
      <c r="B181" s="350"/>
      <c r="AC181" s="760"/>
      <c r="AD181" s="760"/>
    </row>
    <row r="182" spans="1:30">
      <c r="A182" s="350"/>
      <c r="B182" s="350"/>
      <c r="AC182" s="760"/>
      <c r="AD182" s="760"/>
    </row>
    <row r="183" spans="1:30">
      <c r="A183" s="350"/>
      <c r="B183" s="350"/>
      <c r="AC183" s="760"/>
      <c r="AD183" s="760"/>
    </row>
    <row r="184" spans="1:30">
      <c r="A184" s="350"/>
      <c r="B184" s="350"/>
      <c r="AC184" s="760"/>
      <c r="AD184" s="760"/>
    </row>
    <row r="185" spans="1:30">
      <c r="A185" s="350"/>
      <c r="B185" s="350"/>
      <c r="AC185" s="760"/>
      <c r="AD185" s="760"/>
    </row>
    <row r="186" spans="1:30">
      <c r="A186" s="350"/>
      <c r="B186" s="350"/>
      <c r="AC186" s="760"/>
      <c r="AD186" s="760"/>
    </row>
    <row r="187" spans="1:30">
      <c r="A187" s="350"/>
      <c r="B187" s="350"/>
      <c r="AC187" s="760"/>
      <c r="AD187" s="760"/>
    </row>
    <row r="188" spans="1:30">
      <c r="A188" s="350"/>
      <c r="B188" s="350"/>
      <c r="AC188" s="760"/>
      <c r="AD188" s="760"/>
    </row>
    <row r="189" spans="1:30">
      <c r="A189" s="350"/>
      <c r="B189" s="350"/>
      <c r="AC189" s="760"/>
      <c r="AD189" s="760"/>
    </row>
    <row r="190" spans="1:30">
      <c r="A190" s="350"/>
      <c r="B190" s="350"/>
      <c r="AC190" s="760"/>
      <c r="AD190" s="760"/>
    </row>
    <row r="191" spans="1:30">
      <c r="A191" s="350"/>
      <c r="B191" s="350"/>
      <c r="AC191" s="760"/>
      <c r="AD191" s="760"/>
    </row>
    <row r="192" spans="1:30">
      <c r="A192" s="350"/>
      <c r="B192" s="350"/>
      <c r="AC192" s="760"/>
      <c r="AD192" s="760"/>
    </row>
    <row r="193" spans="1:30">
      <c r="A193" s="350"/>
      <c r="B193" s="350"/>
      <c r="AC193" s="760"/>
      <c r="AD193" s="760"/>
    </row>
    <row r="194" spans="1:30">
      <c r="A194" s="350"/>
      <c r="B194" s="350"/>
      <c r="AC194" s="760"/>
      <c r="AD194" s="760"/>
    </row>
    <row r="195" spans="1:30">
      <c r="A195" s="350"/>
      <c r="B195" s="350"/>
      <c r="AC195" s="760"/>
      <c r="AD195" s="760"/>
    </row>
    <row r="196" spans="1:30">
      <c r="A196" s="350"/>
      <c r="B196" s="350"/>
      <c r="AC196" s="760"/>
      <c r="AD196" s="760"/>
    </row>
    <row r="197" spans="1:30">
      <c r="A197" s="350"/>
      <c r="B197" s="350"/>
      <c r="AC197" s="760"/>
      <c r="AD197" s="760"/>
    </row>
    <row r="198" spans="1:30">
      <c r="A198" s="350"/>
      <c r="B198" s="350"/>
      <c r="AC198" s="760"/>
      <c r="AD198" s="760"/>
    </row>
    <row r="199" spans="1:30">
      <c r="A199" s="350"/>
      <c r="B199" s="350"/>
      <c r="AC199" s="760"/>
      <c r="AD199" s="760"/>
    </row>
    <row r="200" spans="1:30">
      <c r="A200" s="350"/>
      <c r="B200" s="350"/>
      <c r="AC200" s="760"/>
      <c r="AD200" s="760"/>
    </row>
    <row r="201" spans="1:30">
      <c r="A201" s="350"/>
      <c r="B201" s="350"/>
      <c r="AC201" s="760"/>
      <c r="AD201" s="760"/>
    </row>
    <row r="202" spans="1:30">
      <c r="A202" s="350"/>
      <c r="B202" s="350"/>
      <c r="AC202" s="760"/>
      <c r="AD202" s="760"/>
    </row>
    <row r="203" spans="1:30">
      <c r="A203" s="350"/>
      <c r="B203" s="350"/>
      <c r="AC203" s="760"/>
      <c r="AD203" s="760"/>
    </row>
    <row r="204" spans="1:30">
      <c r="A204" s="350"/>
      <c r="B204" s="350"/>
      <c r="AC204" s="760"/>
      <c r="AD204" s="760"/>
    </row>
    <row r="205" spans="1:30">
      <c r="A205" s="350"/>
      <c r="B205" s="350"/>
      <c r="AC205" s="760"/>
      <c r="AD205" s="760"/>
    </row>
    <row r="206" spans="1:30">
      <c r="A206" s="350"/>
      <c r="B206" s="350"/>
      <c r="AC206" s="760"/>
      <c r="AD206" s="760"/>
    </row>
    <row r="207" spans="1:30">
      <c r="A207" s="350"/>
      <c r="B207" s="350"/>
      <c r="AC207" s="760"/>
      <c r="AD207" s="760"/>
    </row>
    <row r="208" spans="1:30">
      <c r="A208" s="350"/>
      <c r="B208" s="350"/>
      <c r="AC208" s="760"/>
      <c r="AD208" s="760"/>
    </row>
    <row r="209" spans="1:30">
      <c r="A209" s="350"/>
      <c r="B209" s="350"/>
      <c r="AC209" s="760"/>
      <c r="AD209" s="760"/>
    </row>
    <row r="210" spans="1:30">
      <c r="A210" s="350"/>
      <c r="B210" s="350"/>
      <c r="AC210" s="760"/>
      <c r="AD210" s="760"/>
    </row>
    <row r="211" spans="1:30">
      <c r="A211" s="350"/>
      <c r="B211" s="350"/>
      <c r="AC211" s="760"/>
      <c r="AD211" s="760"/>
    </row>
    <row r="212" spans="1:30">
      <c r="A212" s="350"/>
      <c r="B212" s="350"/>
      <c r="AC212" s="760"/>
      <c r="AD212" s="760"/>
    </row>
    <row r="213" spans="1:30">
      <c r="A213" s="350"/>
      <c r="B213" s="350"/>
      <c r="AC213" s="760"/>
      <c r="AD213" s="760"/>
    </row>
    <row r="214" spans="1:30">
      <c r="A214" s="350"/>
      <c r="B214" s="350"/>
      <c r="AC214" s="760"/>
      <c r="AD214" s="760"/>
    </row>
    <row r="215" spans="1:30">
      <c r="A215" s="350"/>
      <c r="B215" s="350"/>
      <c r="AC215" s="760"/>
      <c r="AD215" s="760"/>
    </row>
    <row r="216" spans="1:30">
      <c r="A216" s="350"/>
      <c r="B216" s="350"/>
      <c r="AC216" s="760"/>
      <c r="AD216" s="760"/>
    </row>
    <row r="217" spans="1:30">
      <c r="A217" s="350"/>
      <c r="B217" s="350"/>
      <c r="AC217" s="760"/>
      <c r="AD217" s="760"/>
    </row>
    <row r="218" spans="1:30">
      <c r="A218" s="350"/>
      <c r="B218" s="350"/>
      <c r="AC218" s="760"/>
      <c r="AD218" s="760"/>
    </row>
    <row r="219" spans="1:30">
      <c r="A219" s="350"/>
      <c r="B219" s="350"/>
      <c r="AC219" s="760"/>
      <c r="AD219" s="760"/>
    </row>
    <row r="220" spans="1:30">
      <c r="A220" s="350"/>
      <c r="B220" s="350"/>
      <c r="AC220" s="760"/>
      <c r="AD220" s="760"/>
    </row>
    <row r="221" spans="1:30">
      <c r="A221" s="350"/>
      <c r="B221" s="350"/>
      <c r="AC221" s="760"/>
      <c r="AD221" s="760"/>
    </row>
    <row r="222" spans="1:30">
      <c r="A222" s="350"/>
      <c r="B222" s="350"/>
      <c r="AC222" s="760"/>
      <c r="AD222" s="760"/>
    </row>
    <row r="223" spans="1:30">
      <c r="A223" s="350"/>
      <c r="B223" s="350"/>
      <c r="AC223" s="760"/>
      <c r="AD223" s="760"/>
    </row>
    <row r="224" spans="1:30">
      <c r="A224" s="350"/>
      <c r="B224" s="350"/>
      <c r="AC224" s="760"/>
      <c r="AD224" s="760"/>
    </row>
    <row r="225" spans="1:30">
      <c r="A225" s="350"/>
      <c r="B225" s="350"/>
      <c r="AC225" s="760"/>
      <c r="AD225" s="760"/>
    </row>
    <row r="226" spans="1:30">
      <c r="A226" s="350"/>
      <c r="B226" s="350"/>
      <c r="AC226" s="760"/>
      <c r="AD226" s="760"/>
    </row>
    <row r="227" spans="1:30">
      <c r="A227" s="350"/>
      <c r="B227" s="350"/>
      <c r="AC227" s="760"/>
      <c r="AD227" s="760"/>
    </row>
    <row r="228" spans="1:30">
      <c r="A228" s="350"/>
      <c r="B228" s="350"/>
      <c r="AC228" s="760"/>
      <c r="AD228" s="760"/>
    </row>
    <row r="229" spans="1:30">
      <c r="A229" s="350"/>
      <c r="B229" s="350"/>
      <c r="AC229" s="760"/>
      <c r="AD229" s="760"/>
    </row>
    <row r="230" spans="1:30">
      <c r="A230" s="350"/>
      <c r="B230" s="350"/>
      <c r="AC230" s="760"/>
      <c r="AD230" s="760"/>
    </row>
    <row r="231" spans="1:30">
      <c r="A231" s="350"/>
      <c r="B231" s="350"/>
      <c r="AC231" s="760"/>
      <c r="AD231" s="760"/>
    </row>
    <row r="232" spans="1:30">
      <c r="A232" s="350"/>
      <c r="B232" s="350"/>
      <c r="AC232" s="760"/>
      <c r="AD232" s="760"/>
    </row>
    <row r="233" spans="1:30">
      <c r="A233" s="350"/>
      <c r="B233" s="350"/>
      <c r="AC233" s="760"/>
      <c r="AD233" s="760"/>
    </row>
    <row r="234" spans="1:30">
      <c r="A234" s="350"/>
      <c r="B234" s="350"/>
      <c r="AC234" s="760"/>
      <c r="AD234" s="760"/>
    </row>
    <row r="235" spans="1:30">
      <c r="A235" s="350"/>
      <c r="B235" s="350"/>
      <c r="AC235" s="760"/>
      <c r="AD235" s="760"/>
    </row>
    <row r="236" spans="1:30">
      <c r="A236" s="350"/>
      <c r="B236" s="350"/>
      <c r="AC236" s="760"/>
      <c r="AD236" s="760"/>
    </row>
    <row r="237" spans="1:30">
      <c r="A237" s="350"/>
      <c r="B237" s="350"/>
      <c r="AC237" s="760"/>
      <c r="AD237" s="760"/>
    </row>
    <row r="238" spans="1:30">
      <c r="A238" s="350"/>
      <c r="B238" s="350"/>
      <c r="AC238" s="760"/>
      <c r="AD238" s="760"/>
    </row>
    <row r="239" spans="1:30">
      <c r="A239" s="350"/>
      <c r="B239" s="350"/>
      <c r="AC239" s="760"/>
      <c r="AD239" s="760"/>
    </row>
    <row r="240" spans="1:30">
      <c r="A240" s="350"/>
      <c r="B240" s="350"/>
      <c r="AC240" s="760"/>
      <c r="AD240" s="760"/>
    </row>
    <row r="241" spans="1:30">
      <c r="A241" s="350"/>
      <c r="B241" s="350"/>
      <c r="AC241" s="760"/>
      <c r="AD241" s="760"/>
    </row>
    <row r="242" spans="1:30">
      <c r="A242" s="350"/>
      <c r="B242" s="350"/>
      <c r="AC242" s="760"/>
      <c r="AD242" s="760"/>
    </row>
    <row r="243" spans="1:30">
      <c r="A243" s="350"/>
      <c r="B243" s="350"/>
      <c r="AC243" s="760"/>
      <c r="AD243" s="760"/>
    </row>
    <row r="244" spans="1:30">
      <c r="A244" s="350"/>
      <c r="B244" s="350"/>
      <c r="AC244" s="760"/>
      <c r="AD244" s="760"/>
    </row>
    <row r="245" spans="1:30">
      <c r="A245" s="350"/>
      <c r="B245" s="350"/>
      <c r="AC245" s="760"/>
      <c r="AD245" s="760"/>
    </row>
    <row r="246" spans="1:30">
      <c r="A246" s="350"/>
      <c r="B246" s="350"/>
      <c r="AC246" s="760"/>
      <c r="AD246" s="760"/>
    </row>
    <row r="247" spans="1:30">
      <c r="A247" s="350"/>
      <c r="B247" s="350"/>
      <c r="AC247" s="760"/>
      <c r="AD247" s="760"/>
    </row>
    <row r="248" spans="1:30">
      <c r="A248" s="350"/>
      <c r="B248" s="350"/>
      <c r="AC248" s="760"/>
      <c r="AD248" s="760"/>
    </row>
    <row r="249" spans="1:30">
      <c r="A249" s="350"/>
      <c r="B249" s="350"/>
      <c r="AC249" s="760"/>
      <c r="AD249" s="760"/>
    </row>
    <row r="250" spans="1:30">
      <c r="A250" s="350"/>
      <c r="B250" s="350"/>
      <c r="AC250" s="760"/>
      <c r="AD250" s="760"/>
    </row>
    <row r="251" spans="1:30">
      <c r="A251" s="350"/>
      <c r="B251" s="350"/>
      <c r="AC251" s="760"/>
      <c r="AD251" s="760"/>
    </row>
    <row r="252" spans="1:30">
      <c r="A252" s="350"/>
      <c r="B252" s="350"/>
      <c r="AC252" s="760"/>
      <c r="AD252" s="760"/>
    </row>
    <row r="253" spans="1:30">
      <c r="A253" s="350"/>
      <c r="B253" s="350"/>
      <c r="AC253" s="760"/>
      <c r="AD253" s="760"/>
    </row>
    <row r="254" spans="1:30">
      <c r="A254" s="350"/>
      <c r="B254" s="350"/>
      <c r="AC254" s="760"/>
      <c r="AD254" s="760"/>
    </row>
    <row r="255" spans="1:30">
      <c r="A255" s="350"/>
      <c r="B255" s="350"/>
      <c r="AC255" s="760"/>
      <c r="AD255" s="760"/>
    </row>
    <row r="256" spans="1:30">
      <c r="A256" s="350"/>
      <c r="B256" s="350"/>
      <c r="AC256" s="760"/>
      <c r="AD256" s="760"/>
    </row>
    <row r="257" spans="1:30">
      <c r="A257" s="350"/>
      <c r="B257" s="350"/>
      <c r="AC257" s="760"/>
      <c r="AD257" s="760"/>
    </row>
    <row r="258" spans="1:30">
      <c r="A258" s="350"/>
      <c r="B258" s="350"/>
      <c r="AC258" s="760"/>
      <c r="AD258" s="760"/>
    </row>
    <row r="259" spans="1:30">
      <c r="A259" s="350"/>
      <c r="B259" s="350"/>
      <c r="AC259" s="760"/>
      <c r="AD259" s="760"/>
    </row>
    <row r="260" spans="1:30">
      <c r="A260" s="350"/>
      <c r="B260" s="350"/>
      <c r="AC260" s="760"/>
      <c r="AD260" s="760"/>
    </row>
    <row r="261" spans="1:30">
      <c r="A261" s="350"/>
      <c r="B261" s="350"/>
      <c r="AC261" s="760"/>
      <c r="AD261" s="760"/>
    </row>
    <row r="262" spans="1:30">
      <c r="A262" s="350"/>
      <c r="B262" s="350"/>
      <c r="AC262" s="760"/>
      <c r="AD262" s="760"/>
    </row>
    <row r="263" spans="1:30">
      <c r="A263" s="350"/>
      <c r="B263" s="350"/>
      <c r="AC263" s="760"/>
      <c r="AD263" s="760"/>
    </row>
    <row r="264" spans="1:30">
      <c r="A264" s="350"/>
      <c r="B264" s="350"/>
      <c r="AC264" s="760"/>
      <c r="AD264" s="760"/>
    </row>
    <row r="265" spans="1:30">
      <c r="A265" s="350"/>
      <c r="B265" s="350"/>
      <c r="AC265" s="760"/>
      <c r="AD265" s="760"/>
    </row>
    <row r="266" spans="1:30">
      <c r="A266" s="350"/>
      <c r="B266" s="350"/>
      <c r="AC266" s="760"/>
      <c r="AD266" s="760"/>
    </row>
    <row r="267" spans="1:30">
      <c r="A267" s="350"/>
      <c r="B267" s="350"/>
      <c r="AC267" s="760"/>
      <c r="AD267" s="760"/>
    </row>
    <row r="268" spans="1:30">
      <c r="A268" s="350"/>
      <c r="B268" s="350"/>
      <c r="AC268" s="760"/>
      <c r="AD268" s="760"/>
    </row>
    <row r="269" spans="1:30">
      <c r="A269" s="350"/>
      <c r="B269" s="350"/>
      <c r="AC269" s="760"/>
      <c r="AD269" s="760"/>
    </row>
    <row r="270" spans="1:30">
      <c r="A270" s="350"/>
      <c r="B270" s="350"/>
      <c r="AC270" s="760"/>
      <c r="AD270" s="760"/>
    </row>
    <row r="271" spans="1:30">
      <c r="A271" s="350"/>
      <c r="B271" s="350"/>
      <c r="AC271" s="760"/>
      <c r="AD271" s="760"/>
    </row>
    <row r="272" spans="1:30">
      <c r="A272" s="350"/>
      <c r="B272" s="350"/>
      <c r="AC272" s="760"/>
      <c r="AD272" s="760"/>
    </row>
    <row r="273" spans="1:30">
      <c r="A273" s="350"/>
      <c r="B273" s="350"/>
      <c r="AC273" s="760"/>
      <c r="AD273" s="760"/>
    </row>
    <row r="274" spans="1:30">
      <c r="A274" s="350"/>
      <c r="B274" s="350"/>
      <c r="AC274" s="760"/>
      <c r="AD274" s="760"/>
    </row>
    <row r="275" spans="1:30">
      <c r="A275" s="350"/>
      <c r="B275" s="350"/>
      <c r="AC275" s="760"/>
      <c r="AD275" s="760"/>
    </row>
    <row r="276" spans="1:30">
      <c r="A276" s="350"/>
      <c r="B276" s="350"/>
      <c r="AC276" s="760"/>
      <c r="AD276" s="760"/>
    </row>
    <row r="277" spans="1:30">
      <c r="A277" s="350"/>
      <c r="B277" s="350"/>
      <c r="AC277" s="760"/>
      <c r="AD277" s="760"/>
    </row>
    <row r="278" spans="1:30">
      <c r="A278" s="350"/>
      <c r="B278" s="350"/>
      <c r="AC278" s="760"/>
      <c r="AD278" s="760"/>
    </row>
    <row r="279" spans="1:30">
      <c r="A279" s="350"/>
      <c r="B279" s="350"/>
      <c r="AC279" s="760"/>
      <c r="AD279" s="760"/>
    </row>
    <row r="280" spans="1:30">
      <c r="A280" s="350"/>
      <c r="B280" s="350"/>
      <c r="AC280" s="760"/>
      <c r="AD280" s="760"/>
    </row>
    <row r="281" spans="1:30">
      <c r="A281" s="350"/>
      <c r="B281" s="350"/>
      <c r="AC281" s="760"/>
      <c r="AD281" s="760"/>
    </row>
    <row r="282" spans="1:30">
      <c r="A282" s="350"/>
      <c r="B282" s="350"/>
      <c r="AC282" s="760"/>
      <c r="AD282" s="760"/>
    </row>
    <row r="283" spans="1:30">
      <c r="A283" s="350"/>
      <c r="B283" s="350"/>
      <c r="AC283" s="760"/>
      <c r="AD283" s="760"/>
    </row>
    <row r="284" spans="1:30">
      <c r="A284" s="350"/>
      <c r="B284" s="350"/>
      <c r="AC284" s="760"/>
      <c r="AD284" s="760"/>
    </row>
    <row r="285" spans="1:30">
      <c r="A285" s="350"/>
      <c r="B285" s="350"/>
      <c r="AC285" s="760"/>
      <c r="AD285" s="760"/>
    </row>
    <row r="286" spans="1:30">
      <c r="A286" s="350"/>
      <c r="B286" s="350"/>
      <c r="AC286" s="760"/>
      <c r="AD286" s="760"/>
    </row>
    <row r="287" spans="1:30">
      <c r="A287" s="350"/>
      <c r="B287" s="350"/>
      <c r="AC287" s="760"/>
      <c r="AD287" s="760"/>
    </row>
    <row r="288" spans="1:30">
      <c r="A288" s="350"/>
      <c r="B288" s="350"/>
      <c r="AC288" s="760"/>
      <c r="AD288" s="760"/>
    </row>
    <row r="289" spans="1:30">
      <c r="A289" s="350"/>
      <c r="B289" s="350"/>
      <c r="AC289" s="760"/>
      <c r="AD289" s="760"/>
    </row>
    <row r="290" spans="1:30">
      <c r="A290" s="350"/>
      <c r="B290" s="350"/>
      <c r="AC290" s="760"/>
      <c r="AD290" s="760"/>
    </row>
    <row r="291" spans="1:30">
      <c r="A291" s="350"/>
      <c r="B291" s="350"/>
      <c r="AC291" s="760"/>
      <c r="AD291" s="760"/>
    </row>
    <row r="292" spans="1:30">
      <c r="AC292" s="760"/>
      <c r="AD292" s="760"/>
    </row>
    <row r="293" spans="1:30">
      <c r="AC293" s="760"/>
      <c r="AD293" s="760"/>
    </row>
    <row r="294" spans="1:30">
      <c r="AC294" s="760"/>
      <c r="AD294" s="760"/>
    </row>
    <row r="295" spans="1:30">
      <c r="AC295" s="760"/>
      <c r="AD295" s="760"/>
    </row>
    <row r="296" spans="1:30">
      <c r="AC296" s="760"/>
      <c r="AD296" s="760"/>
    </row>
    <row r="297" spans="1:30">
      <c r="AC297" s="760"/>
      <c r="AD297" s="760"/>
    </row>
    <row r="298" spans="1:30">
      <c r="AC298" s="760"/>
      <c r="AD298" s="760"/>
    </row>
    <row r="299" spans="1:30">
      <c r="AC299" s="760"/>
      <c r="AD299" s="760"/>
    </row>
  </sheetData>
  <sortState ref="A10:D123">
    <sortCondition ref="B10:B123"/>
  </sortState>
  <mergeCells count="4">
    <mergeCell ref="F2:Z2"/>
    <mergeCell ref="A3:D3"/>
    <mergeCell ref="F3:Z3"/>
    <mergeCell ref="A6:D6"/>
  </mergeCells>
  <pageMargins left="0.70866141732283472" right="0.70866141732283472" top="0.19685039370078741" bottom="0.74803149606299213" header="0.31496062992125984" footer="0.31496062992125984"/>
  <pageSetup paperSize="9" scale="5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59"/>
  <sheetViews>
    <sheetView view="pageBreakPreview" zoomScale="75" zoomScaleNormal="85" workbookViewId="0">
      <selection activeCell="I12" sqref="I12"/>
    </sheetView>
  </sheetViews>
  <sheetFormatPr defaultColWidth="11.42578125" defaultRowHeight="12.75"/>
  <cols>
    <col min="1" max="2" width="12.7109375" style="681" customWidth="1"/>
    <col min="3" max="3" width="21.140625" style="681" customWidth="1"/>
    <col min="4" max="4" width="21.85546875" style="681" bestFit="1" customWidth="1"/>
    <col min="5" max="5" width="11.42578125" style="776" customWidth="1"/>
    <col min="6" max="6" width="10.42578125" style="776" customWidth="1"/>
    <col min="7" max="7" width="12.28515625" style="776" customWidth="1"/>
    <col min="8" max="16" width="11.5703125" style="776" customWidth="1"/>
    <col min="17" max="17" width="12.28515625" style="1520" customWidth="1"/>
    <col min="18" max="19" width="11.42578125" style="1520" customWidth="1"/>
    <col min="20" max="20" width="11.42578125" style="1521" customWidth="1"/>
    <col min="21" max="21" width="11.42578125" style="1520" customWidth="1"/>
    <col min="22" max="22" width="6.85546875" style="1520" customWidth="1"/>
    <col min="23" max="24" width="11.42578125" style="1520" customWidth="1"/>
    <col min="25" max="25" width="11.42578125" style="1522" customWidth="1"/>
    <col min="26" max="26" width="11.42578125" style="1520"/>
    <col min="27" max="28" width="11.42578125" style="1520" customWidth="1"/>
    <col min="29" max="29" width="11.42578125" style="1521" customWidth="1"/>
    <col min="30" max="30" width="11.42578125" style="1520" customWidth="1"/>
    <col min="31" max="31" width="6.85546875" style="1520" customWidth="1"/>
    <col min="32" max="33" width="11.42578125" style="1520" customWidth="1"/>
    <col min="34" max="34" width="11.42578125" style="1522" customWidth="1"/>
    <col min="35" max="35" width="11.42578125" style="681"/>
    <col min="36" max="37" width="11.42578125" style="1520" customWidth="1"/>
    <col min="38" max="38" width="11.42578125" style="1521" customWidth="1"/>
    <col min="39" max="39" width="11.42578125" style="1520" customWidth="1"/>
    <col min="40" max="40" width="6.85546875" style="1520" customWidth="1"/>
    <col min="41" max="42" width="11.42578125" style="1520" customWidth="1"/>
    <col min="43" max="43" width="11.42578125" style="1522" customWidth="1"/>
    <col min="44" max="16384" width="11.42578125" style="681"/>
  </cols>
  <sheetData>
    <row r="2" spans="1:43">
      <c r="C2" s="2392"/>
      <c r="D2" s="2392"/>
      <c r="E2" s="2392"/>
      <c r="F2" s="2392"/>
      <c r="G2" s="2392"/>
      <c r="H2" s="2392"/>
      <c r="I2" s="1770"/>
      <c r="J2" s="1770"/>
      <c r="K2" s="1770"/>
      <c r="L2" s="1770"/>
      <c r="M2" s="1770"/>
      <c r="N2" s="1770"/>
      <c r="O2" s="1770"/>
      <c r="P2" s="1770"/>
      <c r="Q2" s="1518"/>
      <c r="R2" s="1519"/>
      <c r="AA2" s="1519"/>
      <c r="AJ2" s="1519"/>
    </row>
    <row r="3" spans="1:43">
      <c r="C3" s="2393"/>
      <c r="D3" s="2393"/>
      <c r="E3" s="2393"/>
      <c r="F3" s="2393"/>
      <c r="G3" s="2393"/>
      <c r="H3" s="2393"/>
      <c r="I3" s="1771"/>
      <c r="J3" s="1771"/>
      <c r="K3" s="1771"/>
      <c r="L3" s="1771"/>
      <c r="M3" s="1771"/>
      <c r="N3" s="1771"/>
      <c r="O3" s="1771"/>
      <c r="P3" s="1771"/>
      <c r="Q3" s="1523"/>
      <c r="R3" s="1521"/>
      <c r="AA3" s="1521"/>
      <c r="AJ3" s="1521"/>
    </row>
    <row r="4" spans="1:43">
      <c r="C4" s="2418" t="str">
        <f>+RELACION!C65</f>
        <v>COES/D/DO/STR-INF-122-2012 Revision 2</v>
      </c>
      <c r="D4" s="2418"/>
      <c r="E4" s="2418"/>
      <c r="F4" s="2418"/>
      <c r="G4" s="2418"/>
      <c r="H4" s="2418"/>
      <c r="I4" s="1773"/>
      <c r="J4" s="1773"/>
      <c r="K4" s="1773"/>
      <c r="L4" s="1773"/>
      <c r="M4" s="1773"/>
      <c r="N4" s="1773"/>
      <c r="O4" s="1773"/>
      <c r="P4" s="1773"/>
      <c r="Q4" s="1523"/>
      <c r="R4" s="1521"/>
      <c r="AA4" s="1521"/>
      <c r="AJ4" s="1521"/>
    </row>
    <row r="5" spans="1:43">
      <c r="C5" s="759"/>
      <c r="D5" s="759"/>
      <c r="E5" s="1538"/>
      <c r="F5" s="1538"/>
      <c r="G5" s="1538"/>
      <c r="H5" s="1538"/>
      <c r="I5" s="1538"/>
      <c r="J5" s="1538"/>
      <c r="K5" s="1538"/>
      <c r="L5" s="1538"/>
      <c r="M5" s="1538"/>
      <c r="N5" s="1538"/>
      <c r="O5" s="1538"/>
      <c r="P5" s="1538"/>
      <c r="Q5" s="1523"/>
      <c r="R5" s="1521"/>
      <c r="AA5" s="1521"/>
      <c r="AJ5" s="1521"/>
    </row>
    <row r="6" spans="1:43">
      <c r="C6" s="2419" t="s">
        <v>1472</v>
      </c>
      <c r="D6" s="2419"/>
      <c r="E6" s="2419"/>
      <c r="F6" s="2419"/>
      <c r="G6" s="2419"/>
      <c r="H6" s="2419"/>
      <c r="I6" s="1774"/>
      <c r="J6" s="1774"/>
      <c r="K6" s="1774"/>
      <c r="L6" s="1774"/>
      <c r="M6" s="1774"/>
      <c r="N6" s="1774"/>
      <c r="O6" s="1774"/>
      <c r="P6" s="1774"/>
      <c r="Q6" s="1524"/>
      <c r="S6" s="1520">
        <f>SUM(S12:S148)</f>
        <v>5045.6990000000005</v>
      </c>
      <c r="AB6" s="1520">
        <f>SUM(AB12:AB148)</f>
        <v>5044.0169999999989</v>
      </c>
      <c r="AK6" s="1520">
        <f>SUM(AK12:AK148)</f>
        <v>5052.8409999999994</v>
      </c>
    </row>
    <row r="7" spans="1:43" ht="13.5" thickBot="1">
      <c r="C7" s="1277"/>
      <c r="D7" s="1277"/>
      <c r="E7" s="1278"/>
      <c r="F7" s="1278"/>
      <c r="G7" s="1278"/>
      <c r="H7" s="1278"/>
      <c r="I7" s="1774"/>
      <c r="J7" s="1774"/>
      <c r="K7" s="1774"/>
      <c r="L7" s="1774"/>
      <c r="M7" s="1774"/>
      <c r="N7" s="1774"/>
      <c r="O7" s="1774"/>
      <c r="P7" s="1774"/>
      <c r="Q7" s="1524"/>
    </row>
    <row r="8" spans="1:43" ht="13.5" customHeight="1" thickBot="1">
      <c r="C8" s="857"/>
      <c r="D8" s="756"/>
      <c r="E8" s="2415" t="s">
        <v>1820</v>
      </c>
      <c r="F8" s="2416"/>
      <c r="G8" s="2416"/>
      <c r="H8" s="2417"/>
      <c r="I8" s="2415" t="s">
        <v>1821</v>
      </c>
      <c r="J8" s="2416"/>
      <c r="K8" s="2416"/>
      <c r="L8" s="2417"/>
      <c r="M8" s="2415" t="s">
        <v>1823</v>
      </c>
      <c r="N8" s="2416"/>
      <c r="O8" s="2416"/>
      <c r="P8" s="2417"/>
      <c r="Q8" s="1519"/>
      <c r="R8" s="1520" t="s">
        <v>1522</v>
      </c>
      <c r="AA8" s="1520" t="s">
        <v>1840</v>
      </c>
      <c r="AJ8" s="1520" t="s">
        <v>1841</v>
      </c>
    </row>
    <row r="9" spans="1:43">
      <c r="C9" s="755" t="s">
        <v>546</v>
      </c>
      <c r="D9" s="753" t="s">
        <v>547</v>
      </c>
      <c r="E9" s="755" t="s">
        <v>920</v>
      </c>
      <c r="F9" s="1580" t="s">
        <v>919</v>
      </c>
      <c r="G9" s="684" t="s">
        <v>837</v>
      </c>
      <c r="H9" s="1581" t="s">
        <v>918</v>
      </c>
      <c r="I9" s="755" t="s">
        <v>920</v>
      </c>
      <c r="J9" s="1580" t="s">
        <v>919</v>
      </c>
      <c r="K9" s="684" t="s">
        <v>837</v>
      </c>
      <c r="L9" s="1581" t="s">
        <v>918</v>
      </c>
      <c r="M9" s="755" t="s">
        <v>920</v>
      </c>
      <c r="N9" s="1580" t="s">
        <v>919</v>
      </c>
      <c r="O9" s="684" t="s">
        <v>837</v>
      </c>
      <c r="P9" s="1581" t="s">
        <v>918</v>
      </c>
      <c r="Q9" s="1525"/>
    </row>
    <row r="10" spans="1:43">
      <c r="C10" s="755"/>
      <c r="D10" s="753"/>
      <c r="E10" s="755" t="s">
        <v>830</v>
      </c>
      <c r="F10" s="1582" t="s">
        <v>917</v>
      </c>
      <c r="G10" s="684"/>
      <c r="H10" s="753" t="s">
        <v>916</v>
      </c>
      <c r="I10" s="755" t="s">
        <v>830</v>
      </c>
      <c r="J10" s="1582" t="s">
        <v>917</v>
      </c>
      <c r="K10" s="684"/>
      <c r="L10" s="753" t="s">
        <v>916</v>
      </c>
      <c r="M10" s="755" t="s">
        <v>830</v>
      </c>
      <c r="N10" s="1582" t="s">
        <v>917</v>
      </c>
      <c r="O10" s="684"/>
      <c r="P10" s="753" t="s">
        <v>916</v>
      </c>
      <c r="Q10" s="1525"/>
      <c r="S10" s="1520" t="s">
        <v>915</v>
      </c>
      <c r="U10" s="1521" t="s">
        <v>914</v>
      </c>
      <c r="X10" s="1520" t="s">
        <v>913</v>
      </c>
      <c r="AB10" s="1520" t="s">
        <v>915</v>
      </c>
      <c r="AD10" s="1521" t="s">
        <v>914</v>
      </c>
      <c r="AG10" s="1520" t="s">
        <v>913</v>
      </c>
      <c r="AK10" s="1520" t="s">
        <v>915</v>
      </c>
      <c r="AM10" s="1521" t="s">
        <v>914</v>
      </c>
      <c r="AP10" s="1520" t="s">
        <v>913</v>
      </c>
    </row>
    <row r="11" spans="1:43" ht="13.5" thickBot="1">
      <c r="C11" s="856"/>
      <c r="D11" s="855"/>
      <c r="E11" s="1539" t="s">
        <v>11</v>
      </c>
      <c r="F11" s="1540" t="s">
        <v>11</v>
      </c>
      <c r="G11" s="1541" t="s">
        <v>11</v>
      </c>
      <c r="H11" s="1542" t="s">
        <v>11</v>
      </c>
      <c r="I11" s="1539" t="s">
        <v>11</v>
      </c>
      <c r="J11" s="1540" t="s">
        <v>11</v>
      </c>
      <c r="K11" s="1541" t="s">
        <v>11</v>
      </c>
      <c r="L11" s="1542" t="s">
        <v>11</v>
      </c>
      <c r="M11" s="1539" t="s">
        <v>11</v>
      </c>
      <c r="N11" s="1540" t="s">
        <v>11</v>
      </c>
      <c r="O11" s="1541" t="s">
        <v>11</v>
      </c>
      <c r="P11" s="1542" t="s">
        <v>11</v>
      </c>
      <c r="Q11" s="1525"/>
      <c r="S11" s="1520" t="s">
        <v>912</v>
      </c>
      <c r="U11" s="1521" t="s">
        <v>911</v>
      </c>
      <c r="AB11" s="1520" t="s">
        <v>912</v>
      </c>
      <c r="AD11" s="1521" t="s">
        <v>911</v>
      </c>
      <c r="AK11" s="1520" t="s">
        <v>912</v>
      </c>
      <c r="AM11" s="1521" t="s">
        <v>911</v>
      </c>
    </row>
    <row r="12" spans="1:43">
      <c r="A12" s="1488"/>
      <c r="B12" s="794"/>
      <c r="C12" s="848" t="str">
        <f>+Datos!G11</f>
        <v>C.T. AGUAYTIA</v>
      </c>
      <c r="D12" s="850" t="str">
        <f>+Datos!H11</f>
        <v>TG-1</v>
      </c>
      <c r="E12" s="1543">
        <f t="shared" ref="E12:E43" si="0">+G12/E$141</f>
        <v>71727.801166233185</v>
      </c>
      <c r="F12" s="1544">
        <f t="shared" ref="F12:F25" si="1">+Y12</f>
        <v>71728.000000000015</v>
      </c>
      <c r="G12" s="777">
        <f>+Datos!K11*1000</f>
        <v>88273.262874296997</v>
      </c>
      <c r="H12" s="833">
        <f t="shared" ref="H12:H43" si="2">+F12*F$133</f>
        <v>87690.244029240901</v>
      </c>
      <c r="I12" s="1543">
        <f t="shared" ref="I12:I43" si="3">+K12/I$141</f>
        <v>71729.355289406711</v>
      </c>
      <c r="J12" s="1544">
        <f t="shared" ref="J12:J25" si="4">+AH12</f>
        <v>71729</v>
      </c>
      <c r="K12" s="777">
        <f>+G12</f>
        <v>88273.262874296997</v>
      </c>
      <c r="L12" s="833">
        <f t="shared" ref="L12:L43" si="5">+J12*J$133</f>
        <v>87660.335002484979</v>
      </c>
      <c r="M12" s="1543">
        <f t="shared" ref="M12:M43" si="6">+O12/M$141</f>
        <v>72404.267707077466</v>
      </c>
      <c r="N12" s="1544">
        <f t="shared" ref="N12:N25" si="7">+AQ12</f>
        <v>72404</v>
      </c>
      <c r="O12" s="777">
        <f>+K12</f>
        <v>88273.262874296997</v>
      </c>
      <c r="P12" s="833">
        <f t="shared" ref="P12:P43" si="8">+N12*N$133</f>
        <v>87813.798211497866</v>
      </c>
      <c r="Q12" s="1526"/>
      <c r="R12" s="1583" t="s">
        <v>556</v>
      </c>
      <c r="S12" s="1583">
        <v>71.728000000000009</v>
      </c>
      <c r="T12" s="1586" t="s">
        <v>556</v>
      </c>
      <c r="U12" s="1585">
        <v>1</v>
      </c>
      <c r="V12" s="1520">
        <v>1</v>
      </c>
      <c r="W12" s="1528" t="s">
        <v>556</v>
      </c>
      <c r="X12" s="1529">
        <v>71.728000000000009</v>
      </c>
      <c r="Y12" s="1530">
        <f t="shared" ref="Y12:Y73" si="9">+X12*1000</f>
        <v>71728.000000000015</v>
      </c>
      <c r="AA12" s="1583" t="s">
        <v>556</v>
      </c>
      <c r="AB12" s="1646">
        <v>71.728999999999999</v>
      </c>
      <c r="AC12" s="1586" t="s">
        <v>556</v>
      </c>
      <c r="AD12" s="1585">
        <v>1</v>
      </c>
      <c r="AE12" s="1520">
        <v>1</v>
      </c>
      <c r="AF12" s="1528" t="s">
        <v>556</v>
      </c>
      <c r="AG12" s="1529">
        <v>71.728999999999999</v>
      </c>
      <c r="AH12" s="1530">
        <f t="shared" ref="AH12:AH43" si="10">+AG12*1000</f>
        <v>71729</v>
      </c>
      <c r="AJ12" s="1583" t="s">
        <v>556</v>
      </c>
      <c r="AK12" s="1583">
        <v>72.403999999999996</v>
      </c>
      <c r="AL12" s="1586" t="s">
        <v>556</v>
      </c>
      <c r="AM12" s="1585">
        <v>1</v>
      </c>
      <c r="AN12" s="1520">
        <v>1</v>
      </c>
      <c r="AO12" s="1528" t="s">
        <v>556</v>
      </c>
      <c r="AP12" s="1529">
        <v>72.403999999999996</v>
      </c>
      <c r="AQ12" s="1530">
        <f t="shared" ref="AQ12:AQ43" si="11">+AP12*1000</f>
        <v>72404</v>
      </c>
    </row>
    <row r="13" spans="1:43">
      <c r="A13" s="1488"/>
      <c r="B13" s="794"/>
      <c r="C13" s="848" t="str">
        <f>+Datos!G12</f>
        <v>C.T. AGUAYTIA</v>
      </c>
      <c r="D13" s="850" t="str">
        <f>+Datos!H12</f>
        <v>TG-2</v>
      </c>
      <c r="E13" s="1543">
        <f t="shared" si="0"/>
        <v>70631.504760517448</v>
      </c>
      <c r="F13" s="1544">
        <f t="shared" si="1"/>
        <v>70631</v>
      </c>
      <c r="G13" s="777">
        <f>+Datos!K12*1000</f>
        <v>86924.08362669099</v>
      </c>
      <c r="H13" s="833">
        <f t="shared" si="2"/>
        <v>86349.119256487189</v>
      </c>
      <c r="I13" s="1543">
        <f t="shared" si="3"/>
        <v>70633.035130284057</v>
      </c>
      <c r="J13" s="1544">
        <f t="shared" si="4"/>
        <v>70633</v>
      </c>
      <c r="K13" s="777">
        <f t="shared" ref="K13:K76" si="12">+G13</f>
        <v>86924.08362669099</v>
      </c>
      <c r="L13" s="833">
        <f t="shared" si="5"/>
        <v>86320.908450285395</v>
      </c>
      <c r="M13" s="1543">
        <f t="shared" si="6"/>
        <v>71297.632104770499</v>
      </c>
      <c r="N13" s="1544">
        <f t="shared" si="7"/>
        <v>71298</v>
      </c>
      <c r="O13" s="777">
        <f t="shared" ref="O13:O76" si="13">+K13</f>
        <v>86924.08362669099</v>
      </c>
      <c r="P13" s="833">
        <f t="shared" si="8"/>
        <v>86472.407393008325</v>
      </c>
      <c r="Q13" s="1526"/>
      <c r="R13" s="1583" t="s">
        <v>560</v>
      </c>
      <c r="S13" s="1583">
        <v>70.631</v>
      </c>
      <c r="T13" s="1587" t="s">
        <v>560</v>
      </c>
      <c r="U13" s="1585">
        <v>2</v>
      </c>
      <c r="V13" s="1520">
        <v>2</v>
      </c>
      <c r="W13" s="1528" t="s">
        <v>560</v>
      </c>
      <c r="X13" s="1529">
        <v>70.631</v>
      </c>
      <c r="Y13" s="1530">
        <f t="shared" si="9"/>
        <v>70631</v>
      </c>
      <c r="AA13" s="1583" t="s">
        <v>560</v>
      </c>
      <c r="AB13" s="1646">
        <v>70.632999999999996</v>
      </c>
      <c r="AC13" s="1587" t="s">
        <v>560</v>
      </c>
      <c r="AD13" s="1585">
        <v>2</v>
      </c>
      <c r="AE13" s="1520">
        <v>2</v>
      </c>
      <c r="AF13" s="1528" t="s">
        <v>560</v>
      </c>
      <c r="AG13" s="1529">
        <v>70.632999999999996</v>
      </c>
      <c r="AH13" s="1530">
        <f t="shared" si="10"/>
        <v>70633</v>
      </c>
      <c r="AJ13" s="1583" t="s">
        <v>560</v>
      </c>
      <c r="AK13" s="1583">
        <v>71.298000000000002</v>
      </c>
      <c r="AL13" s="1587" t="s">
        <v>560</v>
      </c>
      <c r="AM13" s="1585">
        <v>2</v>
      </c>
      <c r="AN13" s="1520">
        <v>2</v>
      </c>
      <c r="AO13" s="1528" t="s">
        <v>560</v>
      </c>
      <c r="AP13" s="1529">
        <v>71.298000000000002</v>
      </c>
      <c r="AQ13" s="1530">
        <f t="shared" si="11"/>
        <v>71298</v>
      </c>
    </row>
    <row r="14" spans="1:43">
      <c r="A14" s="1488"/>
      <c r="B14" s="794"/>
      <c r="C14" s="847" t="str">
        <f>+Datos!G13</f>
        <v>C.H. CAHUA</v>
      </c>
      <c r="D14" s="846" t="str">
        <f>+Datos!H13</f>
        <v xml:space="preserve"> </v>
      </c>
      <c r="E14" s="1545">
        <f t="shared" si="0"/>
        <v>33271.303800505106</v>
      </c>
      <c r="F14" s="1546">
        <f t="shared" si="1"/>
        <v>33271</v>
      </c>
      <c r="G14" s="845">
        <f>+Datos!K13*1000</f>
        <v>40946</v>
      </c>
      <c r="H14" s="844">
        <f t="shared" si="2"/>
        <v>40675.07959369944</v>
      </c>
      <c r="I14" s="1545">
        <f t="shared" si="3"/>
        <v>33272.024688409227</v>
      </c>
      <c r="J14" s="1546">
        <f t="shared" si="4"/>
        <v>33272</v>
      </c>
      <c r="K14" s="845">
        <f t="shared" si="12"/>
        <v>40946</v>
      </c>
      <c r="L14" s="844">
        <f t="shared" si="5"/>
        <v>40661.861537212004</v>
      </c>
      <c r="M14" s="1545">
        <f t="shared" si="6"/>
        <v>33585.086231101937</v>
      </c>
      <c r="N14" s="1546">
        <f t="shared" si="7"/>
        <v>33585</v>
      </c>
      <c r="O14" s="845">
        <f t="shared" si="13"/>
        <v>40946</v>
      </c>
      <c r="P14" s="844">
        <f t="shared" si="8"/>
        <v>40732.921011728024</v>
      </c>
      <c r="Q14" s="1526"/>
      <c r="R14" s="1583" t="s">
        <v>910</v>
      </c>
      <c r="S14" s="1583">
        <v>0</v>
      </c>
      <c r="T14" s="1587" t="s">
        <v>717</v>
      </c>
      <c r="U14" s="1585">
        <v>70</v>
      </c>
      <c r="V14" s="1520">
        <v>3</v>
      </c>
      <c r="W14" s="1528" t="s">
        <v>564</v>
      </c>
      <c r="X14" s="1529">
        <v>33.271000000000001</v>
      </c>
      <c r="Y14" s="1530">
        <f t="shared" si="9"/>
        <v>33271</v>
      </c>
      <c r="AA14" s="1583" t="s">
        <v>910</v>
      </c>
      <c r="AB14" s="1646">
        <v>0</v>
      </c>
      <c r="AC14" s="1587" t="s">
        <v>717</v>
      </c>
      <c r="AD14" s="1585">
        <v>70</v>
      </c>
      <c r="AE14" s="1520">
        <v>3</v>
      </c>
      <c r="AF14" s="1528" t="s">
        <v>564</v>
      </c>
      <c r="AG14" s="1529">
        <v>33.271999999999998</v>
      </c>
      <c r="AH14" s="1530">
        <f t="shared" si="10"/>
        <v>33272</v>
      </c>
      <c r="AJ14" s="1583" t="s">
        <v>910</v>
      </c>
      <c r="AK14" s="1583">
        <v>0</v>
      </c>
      <c r="AL14" s="1587" t="s">
        <v>717</v>
      </c>
      <c r="AM14" s="1585">
        <v>70</v>
      </c>
      <c r="AN14" s="1520">
        <v>3</v>
      </c>
      <c r="AO14" s="1528" t="s">
        <v>564</v>
      </c>
      <c r="AP14" s="1529">
        <v>33.585000000000001</v>
      </c>
      <c r="AQ14" s="1530">
        <f t="shared" si="11"/>
        <v>33585</v>
      </c>
    </row>
    <row r="15" spans="1:43">
      <c r="A15" s="1488"/>
      <c r="B15" s="794"/>
      <c r="C15" s="848" t="str">
        <f>+Datos!G14</f>
        <v>C.H. PARIAC</v>
      </c>
      <c r="D15" s="850" t="str">
        <f>+Datos!H14</f>
        <v xml:space="preserve"> </v>
      </c>
      <c r="E15" s="1543">
        <f t="shared" si="0"/>
        <v>4023.0114081058168</v>
      </c>
      <c r="F15" s="1544">
        <f t="shared" si="1"/>
        <v>4022.9999999999995</v>
      </c>
      <c r="G15" s="777">
        <f>+Datos!K14*1000</f>
        <v>4951</v>
      </c>
      <c r="H15" s="833">
        <f t="shared" si="2"/>
        <v>4918.272525786806</v>
      </c>
      <c r="I15" s="1543">
        <f t="shared" si="3"/>
        <v>4023.0985745204434</v>
      </c>
      <c r="J15" s="1544">
        <f t="shared" si="4"/>
        <v>4022.9999999999995</v>
      </c>
      <c r="K15" s="777">
        <f t="shared" si="12"/>
        <v>4951</v>
      </c>
      <c r="L15" s="833">
        <f t="shared" si="5"/>
        <v>4916.5264776449831</v>
      </c>
      <c r="M15" s="1543">
        <f t="shared" si="6"/>
        <v>4060.9525211299197</v>
      </c>
      <c r="N15" s="1544">
        <f t="shared" si="7"/>
        <v>4061</v>
      </c>
      <c r="O15" s="777">
        <f t="shared" si="13"/>
        <v>4951</v>
      </c>
      <c r="P15" s="833">
        <f t="shared" si="8"/>
        <v>4925.3057087577045</v>
      </c>
      <c r="Q15" s="1526"/>
      <c r="R15" s="1583" t="s">
        <v>909</v>
      </c>
      <c r="S15" s="1583">
        <v>18.210999999999999</v>
      </c>
      <c r="T15" s="1587" t="s">
        <v>725</v>
      </c>
      <c r="U15" s="1585">
        <v>75</v>
      </c>
      <c r="V15" s="1520">
        <v>4</v>
      </c>
      <c r="W15" s="1528" t="s">
        <v>567</v>
      </c>
      <c r="X15" s="1529">
        <v>4.0229999999999997</v>
      </c>
      <c r="Y15" s="1530">
        <f t="shared" si="9"/>
        <v>4022.9999999999995</v>
      </c>
      <c r="AA15" s="1583" t="s">
        <v>909</v>
      </c>
      <c r="AB15" s="1646">
        <v>18.212</v>
      </c>
      <c r="AC15" s="1587" t="s">
        <v>725</v>
      </c>
      <c r="AD15" s="1585">
        <v>75</v>
      </c>
      <c r="AE15" s="1520">
        <v>4</v>
      </c>
      <c r="AF15" s="1528" t="s">
        <v>567</v>
      </c>
      <c r="AG15" s="1529">
        <v>4.0229999999999997</v>
      </c>
      <c r="AH15" s="1530">
        <f t="shared" si="10"/>
        <v>4022.9999999999995</v>
      </c>
      <c r="AJ15" s="1583" t="s">
        <v>909</v>
      </c>
      <c r="AK15" s="1583">
        <v>18.382999999999999</v>
      </c>
      <c r="AL15" s="1587" t="s">
        <v>725</v>
      </c>
      <c r="AM15" s="1585">
        <v>75</v>
      </c>
      <c r="AN15" s="1520">
        <v>4</v>
      </c>
      <c r="AO15" s="1528" t="s">
        <v>567</v>
      </c>
      <c r="AP15" s="1529">
        <v>4.0609999999999999</v>
      </c>
      <c r="AQ15" s="1530">
        <f t="shared" si="11"/>
        <v>4061</v>
      </c>
    </row>
    <row r="16" spans="1:43">
      <c r="A16" s="1488"/>
      <c r="B16" s="794"/>
      <c r="C16" s="848" t="str">
        <f>+Datos!G15</f>
        <v>C.H. GALLITO CIEGO</v>
      </c>
      <c r="D16" s="850" t="str">
        <f>+Datos!H15</f>
        <v xml:space="preserve"> </v>
      </c>
      <c r="E16" s="1543">
        <f t="shared" si="0"/>
        <v>23387.257998000729</v>
      </c>
      <c r="F16" s="1544">
        <f t="shared" si="1"/>
        <v>23387</v>
      </c>
      <c r="G16" s="777">
        <f>+Datos!K15*1000</f>
        <v>28782</v>
      </c>
      <c r="H16" s="833">
        <f t="shared" si="2"/>
        <v>28591.508715032574</v>
      </c>
      <c r="I16" s="1543">
        <f t="shared" si="3"/>
        <v>23387.764728710848</v>
      </c>
      <c r="J16" s="1544">
        <f t="shared" si="4"/>
        <v>23388</v>
      </c>
      <c r="K16" s="777">
        <f t="shared" si="12"/>
        <v>28782</v>
      </c>
      <c r="L16" s="833">
        <f t="shared" si="5"/>
        <v>28582.580477047199</v>
      </c>
      <c r="M16" s="1543">
        <f t="shared" si="6"/>
        <v>23607.823765534507</v>
      </c>
      <c r="N16" s="1544">
        <f t="shared" si="7"/>
        <v>23608</v>
      </c>
      <c r="O16" s="777">
        <f t="shared" si="13"/>
        <v>28782</v>
      </c>
      <c r="P16" s="833">
        <f t="shared" si="8"/>
        <v>28632.50853788522</v>
      </c>
      <c r="Q16" s="1526"/>
      <c r="R16" s="1583" t="s">
        <v>908</v>
      </c>
      <c r="S16" s="1583">
        <v>10.076000000000001</v>
      </c>
      <c r="T16" s="1587" t="s">
        <v>726</v>
      </c>
      <c r="U16" s="1585">
        <v>76</v>
      </c>
      <c r="V16" s="1520">
        <v>5</v>
      </c>
      <c r="W16" s="1528" t="s">
        <v>568</v>
      </c>
      <c r="X16" s="1529">
        <v>23.387</v>
      </c>
      <c r="Y16" s="1530">
        <f t="shared" si="9"/>
        <v>23387</v>
      </c>
      <c r="AA16" s="1583" t="s">
        <v>908</v>
      </c>
      <c r="AB16" s="1646">
        <v>10.076000000000001</v>
      </c>
      <c r="AC16" s="1587" t="s">
        <v>726</v>
      </c>
      <c r="AD16" s="1585">
        <v>76</v>
      </c>
      <c r="AE16" s="1520">
        <v>5</v>
      </c>
      <c r="AF16" s="1528" t="s">
        <v>568</v>
      </c>
      <c r="AG16" s="1529">
        <v>23.388000000000002</v>
      </c>
      <c r="AH16" s="1530">
        <f t="shared" si="10"/>
        <v>23388</v>
      </c>
      <c r="AJ16" s="1583" t="s">
        <v>908</v>
      </c>
      <c r="AK16" s="1583">
        <v>10.170999999999999</v>
      </c>
      <c r="AL16" s="1587" t="s">
        <v>726</v>
      </c>
      <c r="AM16" s="1585">
        <v>76</v>
      </c>
      <c r="AN16" s="1520">
        <v>5</v>
      </c>
      <c r="AO16" s="1528" t="s">
        <v>568</v>
      </c>
      <c r="AP16" s="1529">
        <v>23.608000000000001</v>
      </c>
      <c r="AQ16" s="1530">
        <f t="shared" si="11"/>
        <v>23608</v>
      </c>
    </row>
    <row r="17" spans="1:43">
      <c r="A17" s="1488"/>
      <c r="B17" s="794"/>
      <c r="C17" s="848" t="str">
        <f>+Datos!G16</f>
        <v>C.H. SAN ANTONIO</v>
      </c>
      <c r="D17" s="850" t="str">
        <f>+Datos!H16</f>
        <v xml:space="preserve"> </v>
      </c>
      <c r="E17" s="1543">
        <f t="shared" si="0"/>
        <v>471.28794520326676</v>
      </c>
      <c r="F17" s="1544">
        <f t="shared" si="1"/>
        <v>471</v>
      </c>
      <c r="G17" s="777">
        <f>+Datos!K16*1000</f>
        <v>580</v>
      </c>
      <c r="H17" s="833">
        <f t="shared" si="2"/>
        <v>575.81564992433164</v>
      </c>
      <c r="I17" s="1543">
        <f t="shared" si="3"/>
        <v>471.2981565788441</v>
      </c>
      <c r="J17" s="1544">
        <f t="shared" si="4"/>
        <v>471</v>
      </c>
      <c r="K17" s="777">
        <f t="shared" si="12"/>
        <v>580</v>
      </c>
      <c r="L17" s="833">
        <f t="shared" si="5"/>
        <v>575.61122818065803</v>
      </c>
      <c r="M17" s="1543">
        <f t="shared" si="6"/>
        <v>475.73267264297181</v>
      </c>
      <c r="N17" s="1544">
        <f t="shared" si="7"/>
        <v>476</v>
      </c>
      <c r="O17" s="777">
        <f t="shared" si="13"/>
        <v>580</v>
      </c>
      <c r="P17" s="833">
        <f t="shared" si="8"/>
        <v>577.30744086891582</v>
      </c>
      <c r="Q17" s="1526"/>
      <c r="R17" s="1583" t="s">
        <v>907</v>
      </c>
      <c r="S17" s="1583">
        <v>210.726</v>
      </c>
      <c r="T17" s="1587" t="s">
        <v>626</v>
      </c>
      <c r="U17" s="1585">
        <v>27</v>
      </c>
      <c r="V17" s="1520">
        <v>6</v>
      </c>
      <c r="W17" s="1528" t="s">
        <v>571</v>
      </c>
      <c r="X17" s="1529">
        <v>0.47099999999999997</v>
      </c>
      <c r="Y17" s="1530">
        <f t="shared" si="9"/>
        <v>471</v>
      </c>
      <c r="AA17" s="1583" t="s">
        <v>907</v>
      </c>
      <c r="AB17" s="1646">
        <v>210.73</v>
      </c>
      <c r="AC17" s="1587" t="s">
        <v>626</v>
      </c>
      <c r="AD17" s="1585">
        <v>27</v>
      </c>
      <c r="AE17" s="1520">
        <v>6</v>
      </c>
      <c r="AF17" s="1528" t="s">
        <v>571</v>
      </c>
      <c r="AG17" s="1529">
        <v>0.47099999999999997</v>
      </c>
      <c r="AH17" s="1530">
        <f t="shared" si="10"/>
        <v>471</v>
      </c>
      <c r="AJ17" s="1583" t="s">
        <v>907</v>
      </c>
      <c r="AK17" s="1583">
        <v>212.71299999999999</v>
      </c>
      <c r="AL17" s="1587" t="s">
        <v>626</v>
      </c>
      <c r="AM17" s="1585">
        <v>27</v>
      </c>
      <c r="AN17" s="1520">
        <v>6</v>
      </c>
      <c r="AO17" s="1528" t="s">
        <v>571</v>
      </c>
      <c r="AP17" s="1529">
        <v>0.47599999999999998</v>
      </c>
      <c r="AQ17" s="1530">
        <f t="shared" si="11"/>
        <v>476</v>
      </c>
    </row>
    <row r="18" spans="1:43">
      <c r="A18" s="1488"/>
      <c r="B18" s="794"/>
      <c r="C18" s="848" t="str">
        <f>+Datos!G17</f>
        <v>C.H. SAN IGNACIO</v>
      </c>
      <c r="D18" s="850" t="str">
        <f>+Datos!H17</f>
        <v xml:space="preserve"> </v>
      </c>
      <c r="E18" s="1543">
        <f t="shared" si="0"/>
        <v>342.90260840651479</v>
      </c>
      <c r="F18" s="1544">
        <f t="shared" si="1"/>
        <v>343</v>
      </c>
      <c r="G18" s="777">
        <f>+Datos!K17*1000</f>
        <v>422</v>
      </c>
      <c r="H18" s="833">
        <f t="shared" si="2"/>
        <v>419.33071746081896</v>
      </c>
      <c r="I18" s="1543">
        <f t="shared" si="3"/>
        <v>342.91003806253832</v>
      </c>
      <c r="J18" s="1544">
        <f t="shared" si="4"/>
        <v>343</v>
      </c>
      <c r="K18" s="777">
        <f t="shared" si="12"/>
        <v>422</v>
      </c>
      <c r="L18" s="833">
        <f t="shared" si="5"/>
        <v>419.18184982158328</v>
      </c>
      <c r="M18" s="1543">
        <f t="shared" si="6"/>
        <v>346.13653078505877</v>
      </c>
      <c r="N18" s="1544">
        <f t="shared" si="7"/>
        <v>346</v>
      </c>
      <c r="O18" s="777">
        <f t="shared" si="13"/>
        <v>422</v>
      </c>
      <c r="P18" s="833">
        <f t="shared" si="8"/>
        <v>419.63944231227919</v>
      </c>
      <c r="Q18" s="1526"/>
      <c r="R18" s="1583" t="s">
        <v>906</v>
      </c>
      <c r="S18" s="1583">
        <v>33.271000000000001</v>
      </c>
      <c r="T18" s="1588" t="s">
        <v>564</v>
      </c>
      <c r="U18" s="1585">
        <v>3</v>
      </c>
      <c r="V18" s="1520">
        <v>7</v>
      </c>
      <c r="W18" s="1528" t="s">
        <v>571</v>
      </c>
      <c r="X18" s="1529">
        <v>0.34300000000000003</v>
      </c>
      <c r="Y18" s="1530">
        <f t="shared" si="9"/>
        <v>343</v>
      </c>
      <c r="AA18" s="1583" t="s">
        <v>906</v>
      </c>
      <c r="AB18" s="1646">
        <v>33.271999999999998</v>
      </c>
      <c r="AC18" s="1588" t="s">
        <v>564</v>
      </c>
      <c r="AD18" s="1585">
        <v>3</v>
      </c>
      <c r="AE18" s="1520">
        <v>7</v>
      </c>
      <c r="AF18" s="1528" t="s">
        <v>571</v>
      </c>
      <c r="AG18" s="1529">
        <v>0.34300000000000003</v>
      </c>
      <c r="AH18" s="1530">
        <f t="shared" si="10"/>
        <v>343</v>
      </c>
      <c r="AJ18" s="1583" t="s">
        <v>906</v>
      </c>
      <c r="AK18" s="1583">
        <v>33.585000000000001</v>
      </c>
      <c r="AL18" s="1588" t="s">
        <v>564</v>
      </c>
      <c r="AM18" s="1585">
        <v>3</v>
      </c>
      <c r="AN18" s="1520">
        <v>7</v>
      </c>
      <c r="AO18" s="1528" t="s">
        <v>571</v>
      </c>
      <c r="AP18" s="1529">
        <v>0.34599999999999997</v>
      </c>
      <c r="AQ18" s="1530">
        <f t="shared" si="11"/>
        <v>346</v>
      </c>
    </row>
    <row r="19" spans="1:43">
      <c r="A19" s="1488"/>
      <c r="B19" s="794"/>
      <c r="C19" s="848" t="str">
        <f>+Datos!G18</f>
        <v>C.H. HUAYLLACHO</v>
      </c>
      <c r="D19" s="850" t="str">
        <f>+Datos!H18</f>
        <v xml:space="preserve"> </v>
      </c>
      <c r="E19" s="1543">
        <f t="shared" si="0"/>
        <v>151.13716863415107</v>
      </c>
      <c r="F19" s="1544">
        <f t="shared" si="1"/>
        <v>151</v>
      </c>
      <c r="G19" s="777">
        <f>+Datos!K18*1000</f>
        <v>186</v>
      </c>
      <c r="H19" s="833">
        <f t="shared" si="2"/>
        <v>184.60331876555006</v>
      </c>
      <c r="I19" s="1543">
        <f t="shared" si="3"/>
        <v>151.14044331666381</v>
      </c>
      <c r="J19" s="1544">
        <f t="shared" si="4"/>
        <v>151</v>
      </c>
      <c r="K19" s="777">
        <f t="shared" si="12"/>
        <v>186</v>
      </c>
      <c r="L19" s="833">
        <f t="shared" si="5"/>
        <v>184.53778228297105</v>
      </c>
      <c r="M19" s="1543">
        <f t="shared" si="6"/>
        <v>152.56254674412543</v>
      </c>
      <c r="N19" s="1544">
        <f t="shared" si="7"/>
        <v>153</v>
      </c>
      <c r="O19" s="777">
        <f t="shared" si="13"/>
        <v>186</v>
      </c>
      <c r="P19" s="833">
        <f t="shared" si="8"/>
        <v>185.56310599358008</v>
      </c>
      <c r="Q19" s="1526"/>
      <c r="R19" s="1583" t="s">
        <v>905</v>
      </c>
      <c r="S19" s="1583">
        <v>65.356999999999999</v>
      </c>
      <c r="T19" s="1587" t="s">
        <v>583</v>
      </c>
      <c r="U19" s="1585">
        <v>12</v>
      </c>
      <c r="V19" s="1520">
        <v>8</v>
      </c>
      <c r="W19" s="1528" t="s">
        <v>571</v>
      </c>
      <c r="X19" s="1529">
        <v>0.151</v>
      </c>
      <c r="Y19" s="1530">
        <f t="shared" si="9"/>
        <v>151</v>
      </c>
      <c r="AA19" s="1583" t="s">
        <v>905</v>
      </c>
      <c r="AB19" s="1646">
        <v>65.358999999999995</v>
      </c>
      <c r="AC19" s="1587" t="s">
        <v>583</v>
      </c>
      <c r="AD19" s="1585">
        <v>12</v>
      </c>
      <c r="AE19" s="1520">
        <v>8</v>
      </c>
      <c r="AF19" s="1528" t="s">
        <v>571</v>
      </c>
      <c r="AG19" s="1529">
        <v>0.151</v>
      </c>
      <c r="AH19" s="1530">
        <f t="shared" si="10"/>
        <v>151</v>
      </c>
      <c r="AJ19" s="1583" t="s">
        <v>905</v>
      </c>
      <c r="AK19" s="1583">
        <v>65.974000000000004</v>
      </c>
      <c r="AL19" s="1587" t="s">
        <v>583</v>
      </c>
      <c r="AM19" s="1585">
        <v>12</v>
      </c>
      <c r="AN19" s="1520">
        <v>8</v>
      </c>
      <c r="AO19" s="1528" t="s">
        <v>571</v>
      </c>
      <c r="AP19" s="1529">
        <v>0.153</v>
      </c>
      <c r="AQ19" s="1530">
        <f t="shared" si="11"/>
        <v>153</v>
      </c>
    </row>
    <row r="20" spans="1:43">
      <c r="A20" s="1488"/>
      <c r="B20" s="794"/>
      <c r="C20" s="848" t="str">
        <f>+Datos!G19</f>
        <v>C.H. MISAPUQUIO</v>
      </c>
      <c r="D20" s="850" t="str">
        <f>+Datos!H19</f>
        <v xml:space="preserve"> </v>
      </c>
      <c r="E20" s="1543">
        <f t="shared" si="0"/>
        <v>3141.3779244066022</v>
      </c>
      <c r="F20" s="1544">
        <f t="shared" si="1"/>
        <v>3141</v>
      </c>
      <c r="G20" s="777">
        <f>+Datos!K19*1000</f>
        <v>3866</v>
      </c>
      <c r="H20" s="833">
        <f t="shared" si="2"/>
        <v>3839.993538030415</v>
      </c>
      <c r="I20" s="1543">
        <f t="shared" si="3"/>
        <v>3141.4459885065712</v>
      </c>
      <c r="J20" s="1544">
        <f t="shared" si="4"/>
        <v>3141</v>
      </c>
      <c r="K20" s="777">
        <f t="shared" si="12"/>
        <v>3866</v>
      </c>
      <c r="L20" s="833">
        <f t="shared" si="5"/>
        <v>3838.6302923894841</v>
      </c>
      <c r="M20" s="1543">
        <f t="shared" si="6"/>
        <v>3171.0043317891877</v>
      </c>
      <c r="N20" s="1544">
        <f t="shared" si="7"/>
        <v>3171</v>
      </c>
      <c r="O20" s="777">
        <f t="shared" si="13"/>
        <v>3866</v>
      </c>
      <c r="P20" s="833">
        <f t="shared" si="8"/>
        <v>3845.8863340238072</v>
      </c>
      <c r="Q20" s="1526"/>
      <c r="R20" s="1583" t="s">
        <v>1523</v>
      </c>
      <c r="S20" s="1583">
        <v>2.0270000000000001</v>
      </c>
      <c r="T20" s="1593" t="s">
        <v>1521</v>
      </c>
      <c r="U20" s="1585">
        <v>109</v>
      </c>
      <c r="V20" s="1520">
        <v>9</v>
      </c>
      <c r="W20" s="1528" t="s">
        <v>571</v>
      </c>
      <c r="X20" s="1529">
        <v>3.141</v>
      </c>
      <c r="Y20" s="1530">
        <f t="shared" si="9"/>
        <v>3141</v>
      </c>
      <c r="AA20" s="1583" t="s">
        <v>1523</v>
      </c>
      <c r="AB20" s="1646">
        <v>2.0270000000000001</v>
      </c>
      <c r="AC20" s="1593" t="s">
        <v>1521</v>
      </c>
      <c r="AD20" s="1585">
        <v>109</v>
      </c>
      <c r="AE20" s="1520">
        <v>9</v>
      </c>
      <c r="AF20" s="1528" t="s">
        <v>571</v>
      </c>
      <c r="AG20" s="1529">
        <v>3.141</v>
      </c>
      <c r="AH20" s="1530">
        <f t="shared" si="10"/>
        <v>3141</v>
      </c>
      <c r="AJ20" s="1583" t="s">
        <v>1523</v>
      </c>
      <c r="AK20" s="1583">
        <v>2.0459999999999998</v>
      </c>
      <c r="AL20" s="1593" t="s">
        <v>1521</v>
      </c>
      <c r="AM20" s="1585">
        <v>109</v>
      </c>
      <c r="AN20" s="1520">
        <v>9</v>
      </c>
      <c r="AO20" s="1528" t="s">
        <v>571</v>
      </c>
      <c r="AP20" s="1529">
        <v>3.1709999999999998</v>
      </c>
      <c r="AQ20" s="1530">
        <f t="shared" si="11"/>
        <v>3171</v>
      </c>
    </row>
    <row r="21" spans="1:43">
      <c r="A21" s="1488"/>
      <c r="B21" s="794"/>
      <c r="C21" s="847" t="str">
        <f>+Datos!G20</f>
        <v>C.H. HUINCO</v>
      </c>
      <c r="D21" s="846" t="str">
        <f>+Datos!H20</f>
        <v xml:space="preserve"> </v>
      </c>
      <c r="E21" s="1545">
        <f t="shared" si="0"/>
        <v>200979.93166651035</v>
      </c>
      <c r="F21" s="1546">
        <f t="shared" si="1"/>
        <v>200980</v>
      </c>
      <c r="G21" s="845">
        <f>+Datos!K20*1000</f>
        <v>247340</v>
      </c>
      <c r="H21" s="844">
        <f t="shared" si="2"/>
        <v>245705.79473841225</v>
      </c>
      <c r="I21" s="1545">
        <f t="shared" si="3"/>
        <v>200984.28629001949</v>
      </c>
      <c r="J21" s="1546">
        <f t="shared" si="4"/>
        <v>200984</v>
      </c>
      <c r="K21" s="845">
        <f t="shared" si="12"/>
        <v>247340</v>
      </c>
      <c r="L21" s="844">
        <f t="shared" si="5"/>
        <v>245623.45453218976</v>
      </c>
      <c r="M21" s="1545">
        <f t="shared" si="6"/>
        <v>202875.37801984939</v>
      </c>
      <c r="N21" s="1546">
        <f t="shared" si="7"/>
        <v>202875</v>
      </c>
      <c r="O21" s="845">
        <f t="shared" si="13"/>
        <v>247340</v>
      </c>
      <c r="P21" s="844">
        <f t="shared" si="8"/>
        <v>246053.04005521283</v>
      </c>
      <c r="Q21" s="1526"/>
      <c r="R21" s="1583" t="s">
        <v>904</v>
      </c>
      <c r="S21" s="1583">
        <v>71.281000000000006</v>
      </c>
      <c r="T21" s="1587" t="s">
        <v>620</v>
      </c>
      <c r="U21" s="1585">
        <v>24</v>
      </c>
      <c r="V21" s="1520">
        <v>10</v>
      </c>
      <c r="W21" s="1528" t="s">
        <v>577</v>
      </c>
      <c r="X21" s="1529">
        <v>200.98</v>
      </c>
      <c r="Y21" s="1530">
        <f t="shared" si="9"/>
        <v>200980</v>
      </c>
      <c r="AA21" s="1583" t="s">
        <v>904</v>
      </c>
      <c r="AB21" s="1646">
        <v>71.281999999999996</v>
      </c>
      <c r="AC21" s="1587" t="s">
        <v>620</v>
      </c>
      <c r="AD21" s="1585">
        <v>24</v>
      </c>
      <c r="AE21" s="1520">
        <v>10</v>
      </c>
      <c r="AF21" s="1528" t="s">
        <v>577</v>
      </c>
      <c r="AG21" s="1529">
        <v>200.98400000000001</v>
      </c>
      <c r="AH21" s="1530">
        <f t="shared" si="10"/>
        <v>200984</v>
      </c>
      <c r="AJ21" s="1583" t="s">
        <v>904</v>
      </c>
      <c r="AK21" s="1583">
        <v>71.953000000000003</v>
      </c>
      <c r="AL21" s="1587" t="s">
        <v>620</v>
      </c>
      <c r="AM21" s="1585">
        <v>24</v>
      </c>
      <c r="AN21" s="1520">
        <v>10</v>
      </c>
      <c r="AO21" s="1528" t="s">
        <v>577</v>
      </c>
      <c r="AP21" s="1529">
        <v>202.875</v>
      </c>
      <c r="AQ21" s="1530">
        <f t="shared" si="11"/>
        <v>202875</v>
      </c>
    </row>
    <row r="22" spans="1:43">
      <c r="A22" s="1488"/>
      <c r="B22" s="794"/>
      <c r="C22" s="848" t="str">
        <f>+Datos!G21</f>
        <v>C.H. MATUCANA</v>
      </c>
      <c r="D22" s="850" t="str">
        <f>+Datos!H21</f>
        <v xml:space="preserve"> </v>
      </c>
      <c r="E22" s="1543">
        <f t="shared" si="0"/>
        <v>104477.89066640603</v>
      </c>
      <c r="F22" s="1544">
        <f t="shared" si="1"/>
        <v>104478</v>
      </c>
      <c r="G22" s="777">
        <f>+Datos!K21*1000</f>
        <v>128577.82</v>
      </c>
      <c r="H22" s="833">
        <f t="shared" si="2"/>
        <v>127728.38104627244</v>
      </c>
      <c r="I22" s="1543">
        <f t="shared" si="3"/>
        <v>104480.15438435593</v>
      </c>
      <c r="J22" s="1544">
        <f t="shared" si="4"/>
        <v>104480</v>
      </c>
      <c r="K22" s="777">
        <f t="shared" si="12"/>
        <v>128577.82</v>
      </c>
      <c r="L22" s="833">
        <f t="shared" si="5"/>
        <v>127685.48008559481</v>
      </c>
      <c r="M22" s="1543">
        <f t="shared" si="6"/>
        <v>105463.2240538051</v>
      </c>
      <c r="N22" s="1544">
        <f t="shared" si="7"/>
        <v>105463</v>
      </c>
      <c r="O22" s="777">
        <f t="shared" si="13"/>
        <v>128577.82</v>
      </c>
      <c r="P22" s="833">
        <f t="shared" si="8"/>
        <v>127908.77024445057</v>
      </c>
      <c r="Q22" s="1526"/>
      <c r="R22" s="1583" t="s">
        <v>904</v>
      </c>
      <c r="S22" s="1583">
        <v>0</v>
      </c>
      <c r="T22" s="1587" t="s">
        <v>620</v>
      </c>
      <c r="U22" s="1585">
        <v>25</v>
      </c>
      <c r="V22" s="1520">
        <v>11</v>
      </c>
      <c r="W22" s="1528" t="s">
        <v>580</v>
      </c>
      <c r="X22" s="1529">
        <v>104.47799999999999</v>
      </c>
      <c r="Y22" s="1530">
        <f t="shared" si="9"/>
        <v>104478</v>
      </c>
      <c r="AA22" s="1583" t="s">
        <v>904</v>
      </c>
      <c r="AB22" s="1646">
        <v>0</v>
      </c>
      <c r="AC22" s="1587" t="s">
        <v>620</v>
      </c>
      <c r="AD22" s="1585">
        <v>25</v>
      </c>
      <c r="AE22" s="1520">
        <v>11</v>
      </c>
      <c r="AF22" s="1528" t="s">
        <v>580</v>
      </c>
      <c r="AG22" s="1529">
        <v>104.48</v>
      </c>
      <c r="AH22" s="1530">
        <f t="shared" si="10"/>
        <v>104480</v>
      </c>
      <c r="AJ22" s="1583" t="s">
        <v>904</v>
      </c>
      <c r="AK22" s="1583">
        <v>0</v>
      </c>
      <c r="AL22" s="1587" t="s">
        <v>620</v>
      </c>
      <c r="AM22" s="1585">
        <v>25</v>
      </c>
      <c r="AN22" s="1520">
        <v>11</v>
      </c>
      <c r="AO22" s="1528" t="s">
        <v>580</v>
      </c>
      <c r="AP22" s="1529">
        <v>105.46299999999999</v>
      </c>
      <c r="AQ22" s="1530">
        <f t="shared" si="11"/>
        <v>105463</v>
      </c>
    </row>
    <row r="23" spans="1:43">
      <c r="A23" s="1488"/>
      <c r="B23" s="794"/>
      <c r="C23" s="848" t="str">
        <f>+Datos!G22</f>
        <v>C.H. CALLAHUANCA</v>
      </c>
      <c r="D23" s="854" t="str">
        <f>+Datos!H22</f>
        <v xml:space="preserve"> </v>
      </c>
      <c r="E23" s="1543">
        <f t="shared" si="0"/>
        <v>65357.399675366272</v>
      </c>
      <c r="F23" s="1544">
        <f t="shared" si="1"/>
        <v>65357</v>
      </c>
      <c r="G23" s="777">
        <f>+Datos!K22*1000</f>
        <v>80433.400000000009</v>
      </c>
      <c r="H23" s="833">
        <f t="shared" si="2"/>
        <v>79901.451023576519</v>
      </c>
      <c r="I23" s="1543">
        <f t="shared" si="3"/>
        <v>65358.815771325528</v>
      </c>
      <c r="J23" s="1544">
        <f t="shared" si="4"/>
        <v>65358.999999999993</v>
      </c>
      <c r="K23" s="777">
        <f t="shared" si="12"/>
        <v>80433.400000000009</v>
      </c>
      <c r="L23" s="833">
        <f t="shared" si="5"/>
        <v>79875.529220084136</v>
      </c>
      <c r="M23" s="1543">
        <f t="shared" si="6"/>
        <v>65973.786813381404</v>
      </c>
      <c r="N23" s="1544">
        <f t="shared" si="7"/>
        <v>65974</v>
      </c>
      <c r="O23" s="777">
        <f t="shared" si="13"/>
        <v>80433.400000000009</v>
      </c>
      <c r="P23" s="833">
        <f t="shared" si="8"/>
        <v>80015.296436734992</v>
      </c>
      <c r="Q23" s="1526"/>
      <c r="R23" s="1583" t="s">
        <v>903</v>
      </c>
      <c r="S23" s="1583">
        <v>2.1429999999999998</v>
      </c>
      <c r="T23" s="1587" t="s">
        <v>763</v>
      </c>
      <c r="U23" s="1585">
        <v>103</v>
      </c>
      <c r="V23" s="1520">
        <v>12</v>
      </c>
      <c r="W23" s="1528" t="s">
        <v>583</v>
      </c>
      <c r="X23" s="1529">
        <v>65.356999999999999</v>
      </c>
      <c r="Y23" s="1530">
        <f t="shared" si="9"/>
        <v>65357</v>
      </c>
      <c r="AA23" s="1583" t="s">
        <v>903</v>
      </c>
      <c r="AB23" s="1646">
        <v>2.1429999999999998</v>
      </c>
      <c r="AC23" s="1587" t="s">
        <v>763</v>
      </c>
      <c r="AD23" s="1585">
        <v>103</v>
      </c>
      <c r="AE23" s="1520">
        <v>12</v>
      </c>
      <c r="AF23" s="1528" t="s">
        <v>583</v>
      </c>
      <c r="AG23" s="1529">
        <v>65.358999999999995</v>
      </c>
      <c r="AH23" s="1530">
        <f t="shared" si="10"/>
        <v>65358.999999999993</v>
      </c>
      <c r="AJ23" s="1583" t="s">
        <v>903</v>
      </c>
      <c r="AK23" s="1583">
        <v>2.1629999999999998</v>
      </c>
      <c r="AL23" s="1587" t="s">
        <v>763</v>
      </c>
      <c r="AM23" s="1585">
        <v>103</v>
      </c>
      <c r="AN23" s="1520">
        <v>12</v>
      </c>
      <c r="AO23" s="1528" t="s">
        <v>583</v>
      </c>
      <c r="AP23" s="1529">
        <v>65.974000000000004</v>
      </c>
      <c r="AQ23" s="1530">
        <f t="shared" si="11"/>
        <v>65974</v>
      </c>
    </row>
    <row r="24" spans="1:43">
      <c r="A24" s="1488"/>
      <c r="B24" s="794"/>
      <c r="C24" s="848" t="str">
        <f>+Datos!G23</f>
        <v>C.H. MOYOPAMPA</v>
      </c>
      <c r="D24" s="850" t="str">
        <f>+Datos!H23</f>
        <v xml:space="preserve"> </v>
      </c>
      <c r="E24" s="1543">
        <f t="shared" si="0"/>
        <v>53732.51371113176</v>
      </c>
      <c r="F24" s="1544">
        <f t="shared" si="1"/>
        <v>53733</v>
      </c>
      <c r="G24" s="777">
        <f>+Datos!K23*1000</f>
        <v>66127</v>
      </c>
      <c r="H24" s="833">
        <f t="shared" si="2"/>
        <v>65690.66309423378</v>
      </c>
      <c r="I24" s="1543">
        <f t="shared" si="3"/>
        <v>53733.677931188322</v>
      </c>
      <c r="J24" s="1544">
        <f t="shared" si="4"/>
        <v>53734</v>
      </c>
      <c r="K24" s="777">
        <f t="shared" si="12"/>
        <v>66127</v>
      </c>
      <c r="L24" s="833">
        <f t="shared" si="5"/>
        <v>65668.564193332233</v>
      </c>
      <c r="M24" s="1543">
        <f t="shared" si="6"/>
        <v>54239.266282520337</v>
      </c>
      <c r="N24" s="1544">
        <f t="shared" si="7"/>
        <v>54239</v>
      </c>
      <c r="O24" s="777">
        <f t="shared" si="13"/>
        <v>66127</v>
      </c>
      <c r="P24" s="833">
        <f t="shared" si="8"/>
        <v>65782.727490103207</v>
      </c>
      <c r="Q24" s="1526"/>
      <c r="R24" s="1583" t="s">
        <v>903</v>
      </c>
      <c r="S24" s="1583">
        <v>2.3610000000000002</v>
      </c>
      <c r="T24" s="1587" t="s">
        <v>763</v>
      </c>
      <c r="U24" s="1585">
        <v>104</v>
      </c>
      <c r="V24" s="1520">
        <v>13</v>
      </c>
      <c r="W24" s="1528" t="s">
        <v>586</v>
      </c>
      <c r="X24" s="1529">
        <v>53.732999999999997</v>
      </c>
      <c r="Y24" s="1530">
        <f t="shared" si="9"/>
        <v>53733</v>
      </c>
      <c r="AA24" s="1583" t="s">
        <v>903</v>
      </c>
      <c r="AB24" s="1646">
        <v>2.3610000000000002</v>
      </c>
      <c r="AC24" s="1587" t="s">
        <v>763</v>
      </c>
      <c r="AD24" s="1585">
        <v>104</v>
      </c>
      <c r="AE24" s="1520">
        <v>13</v>
      </c>
      <c r="AF24" s="1528" t="s">
        <v>586</v>
      </c>
      <c r="AG24" s="1529">
        <v>53.734000000000002</v>
      </c>
      <c r="AH24" s="1530">
        <f t="shared" si="10"/>
        <v>53734</v>
      </c>
      <c r="AJ24" s="1583" t="s">
        <v>903</v>
      </c>
      <c r="AK24" s="1583">
        <v>2.383</v>
      </c>
      <c r="AL24" s="1587" t="s">
        <v>763</v>
      </c>
      <c r="AM24" s="1585">
        <v>104</v>
      </c>
      <c r="AN24" s="1520">
        <v>13</v>
      </c>
      <c r="AO24" s="1528" t="s">
        <v>586</v>
      </c>
      <c r="AP24" s="1529">
        <v>54.238999999999997</v>
      </c>
      <c r="AQ24" s="1530">
        <f t="shared" si="11"/>
        <v>54239</v>
      </c>
    </row>
    <row r="25" spans="1:43">
      <c r="A25" s="1488"/>
      <c r="B25" s="794"/>
      <c r="C25" s="848" t="str">
        <f>+Datos!G24</f>
        <v>C.H. HUAMPANI</v>
      </c>
      <c r="D25" s="850" t="str">
        <f>+Datos!H24</f>
        <v xml:space="preserve"> </v>
      </c>
      <c r="E25" s="1543">
        <f t="shared" si="0"/>
        <v>24520.149711465419</v>
      </c>
      <c r="F25" s="1544">
        <f t="shared" si="1"/>
        <v>24520</v>
      </c>
      <c r="G25" s="777">
        <f>+Datos!K24*1000</f>
        <v>30176.216000000004</v>
      </c>
      <c r="H25" s="833">
        <f t="shared" si="2"/>
        <v>29976.644875041635</v>
      </c>
      <c r="I25" s="1543">
        <f t="shared" si="3"/>
        <v>24520.680988491418</v>
      </c>
      <c r="J25" s="1544">
        <f t="shared" si="4"/>
        <v>24521</v>
      </c>
      <c r="K25" s="777">
        <f t="shared" si="12"/>
        <v>30176.216000000004</v>
      </c>
      <c r="L25" s="833">
        <f t="shared" si="5"/>
        <v>29967.224896428696</v>
      </c>
      <c r="M25" s="1543">
        <f t="shared" si="6"/>
        <v>24751.399806778638</v>
      </c>
      <c r="N25" s="1544">
        <f t="shared" si="7"/>
        <v>24751</v>
      </c>
      <c r="O25" s="777">
        <f t="shared" si="13"/>
        <v>30176.216000000004</v>
      </c>
      <c r="P25" s="833">
        <f t="shared" si="8"/>
        <v>30018.774094425495</v>
      </c>
      <c r="Q25" s="1526"/>
      <c r="R25" s="1583" t="s">
        <v>902</v>
      </c>
      <c r="S25" s="1583">
        <v>2.6589999999999998</v>
      </c>
      <c r="T25" s="1592" t="s">
        <v>738</v>
      </c>
      <c r="U25" s="1585">
        <v>86</v>
      </c>
      <c r="V25" s="1520">
        <v>14</v>
      </c>
      <c r="W25" s="1528" t="s">
        <v>589</v>
      </c>
      <c r="X25" s="1529">
        <v>24.52</v>
      </c>
      <c r="Y25" s="1530">
        <f t="shared" si="9"/>
        <v>24520</v>
      </c>
      <c r="AA25" s="1583" t="s">
        <v>902</v>
      </c>
      <c r="AB25" s="1646">
        <v>2.6579999999999999</v>
      </c>
      <c r="AC25" s="1592" t="s">
        <v>738</v>
      </c>
      <c r="AD25" s="1585">
        <v>86</v>
      </c>
      <c r="AE25" s="1520">
        <v>14</v>
      </c>
      <c r="AF25" s="1528" t="s">
        <v>589</v>
      </c>
      <c r="AG25" s="1529">
        <v>24.521000000000001</v>
      </c>
      <c r="AH25" s="1530">
        <f t="shared" si="10"/>
        <v>24521</v>
      </c>
      <c r="AJ25" s="1583" t="s">
        <v>902</v>
      </c>
      <c r="AK25" s="1583">
        <v>3.0000000000000001E-3</v>
      </c>
      <c r="AL25" s="1592" t="s">
        <v>738</v>
      </c>
      <c r="AM25" s="1585">
        <v>86</v>
      </c>
      <c r="AN25" s="1520">
        <v>14</v>
      </c>
      <c r="AO25" s="1528" t="s">
        <v>589</v>
      </c>
      <c r="AP25" s="1529">
        <v>24.751000000000001</v>
      </c>
      <c r="AQ25" s="1530">
        <f t="shared" si="11"/>
        <v>24751</v>
      </c>
    </row>
    <row r="26" spans="1:43">
      <c r="A26" s="1488"/>
      <c r="B26" s="794"/>
      <c r="C26" s="848" t="str">
        <f>+Datos!G27</f>
        <v>C.T. SANTA ROSA</v>
      </c>
      <c r="D26" s="850" t="str">
        <f>+Datos!H27</f>
        <v>UTI-5</v>
      </c>
      <c r="E26" s="1543">
        <f t="shared" si="0"/>
        <v>42739.606857380168</v>
      </c>
      <c r="F26" s="1544">
        <f>+Y28</f>
        <v>42740</v>
      </c>
      <c r="G26" s="777">
        <f>+Datos!K27*1000</f>
        <v>52598.357818358796</v>
      </c>
      <c r="H26" s="833">
        <f t="shared" si="2"/>
        <v>52251.296980394764</v>
      </c>
      <c r="I26" s="1543">
        <f t="shared" si="3"/>
        <v>42740.53289459816</v>
      </c>
      <c r="J26" s="1544">
        <f t="shared" ref="J26:J57" si="14">+AH28</f>
        <v>42741</v>
      </c>
      <c r="K26" s="777">
        <f t="shared" si="12"/>
        <v>52598.357818358796</v>
      </c>
      <c r="L26" s="833">
        <f t="shared" si="5"/>
        <v>52233.969222228254</v>
      </c>
      <c r="M26" s="1543">
        <f t="shared" si="6"/>
        <v>43142.685071653759</v>
      </c>
      <c r="N26" s="1544">
        <f t="shared" ref="N26:N57" si="15">+AQ28</f>
        <v>43143</v>
      </c>
      <c r="O26" s="777">
        <f t="shared" si="13"/>
        <v>52598.357818358796</v>
      </c>
      <c r="P26" s="833">
        <f t="shared" si="8"/>
        <v>52325.157397915202</v>
      </c>
      <c r="Q26" s="1526"/>
      <c r="R26" s="1583" t="s">
        <v>901</v>
      </c>
      <c r="S26" s="1583">
        <v>0.47099999999999997</v>
      </c>
      <c r="T26" s="1587" t="s">
        <v>571</v>
      </c>
      <c r="U26" s="1585">
        <v>6</v>
      </c>
      <c r="V26" s="1520">
        <v>15</v>
      </c>
      <c r="W26" s="1528" t="s">
        <v>592</v>
      </c>
      <c r="X26" s="1529">
        <v>11.772</v>
      </c>
      <c r="Y26" s="1530">
        <f t="shared" si="9"/>
        <v>11772</v>
      </c>
      <c r="AA26" s="1583" t="s">
        <v>901</v>
      </c>
      <c r="AB26" s="1646">
        <v>0.47099999999999997</v>
      </c>
      <c r="AC26" s="1587" t="s">
        <v>571</v>
      </c>
      <c r="AD26" s="1585">
        <v>6</v>
      </c>
      <c r="AE26" s="1520">
        <v>15</v>
      </c>
      <c r="AF26" s="1528" t="s">
        <v>592</v>
      </c>
      <c r="AG26" s="1529">
        <v>11.772</v>
      </c>
      <c r="AH26" s="1530">
        <f t="shared" si="10"/>
        <v>11772</v>
      </c>
      <c r="AJ26" s="1583" t="s">
        <v>901</v>
      </c>
      <c r="AK26" s="1583">
        <v>0.47599999999999998</v>
      </c>
      <c r="AL26" s="1587" t="s">
        <v>571</v>
      </c>
      <c r="AM26" s="1585">
        <v>6</v>
      </c>
      <c r="AN26" s="1520">
        <v>15</v>
      </c>
      <c r="AO26" s="1528" t="s">
        <v>592</v>
      </c>
      <c r="AP26" s="1529">
        <v>11.882999999999999</v>
      </c>
      <c r="AQ26" s="1530">
        <f t="shared" si="11"/>
        <v>11883</v>
      </c>
    </row>
    <row r="27" spans="1:43">
      <c r="A27" s="1488"/>
      <c r="B27" s="794"/>
      <c r="C27" s="848" t="str">
        <f>+Datos!G28</f>
        <v>C.T. SANTA ROSA</v>
      </c>
      <c r="D27" s="850" t="str">
        <f>+Datos!H28</f>
        <v>UTI-6</v>
      </c>
      <c r="E27" s="1543">
        <f t="shared" si="0"/>
        <v>41911.879850827921</v>
      </c>
      <c r="F27" s="1544">
        <f t="shared" ref="F27:F38" si="16">+Y29</f>
        <v>41912</v>
      </c>
      <c r="G27" s="777">
        <f>+Datos!K28*1000</f>
        <v>51579.69890996418</v>
      </c>
      <c r="H27" s="833">
        <f t="shared" si="2"/>
        <v>51239.035073521416</v>
      </c>
      <c r="I27" s="1543">
        <f t="shared" si="3"/>
        <v>41912.787953720574</v>
      </c>
      <c r="J27" s="1544">
        <f t="shared" si="14"/>
        <v>41913</v>
      </c>
      <c r="K27" s="777">
        <f t="shared" si="12"/>
        <v>51579.69890996418</v>
      </c>
      <c r="L27" s="833">
        <f t="shared" si="5"/>
        <v>51222.06668096799</v>
      </c>
      <c r="M27" s="1543">
        <f t="shared" si="6"/>
        <v>42307.151752684549</v>
      </c>
      <c r="N27" s="1544">
        <f t="shared" si="15"/>
        <v>42307</v>
      </c>
      <c r="O27" s="777">
        <f t="shared" si="13"/>
        <v>51579.69890996418</v>
      </c>
      <c r="P27" s="833">
        <f t="shared" si="8"/>
        <v>51311.230884120218</v>
      </c>
      <c r="Q27" s="1526"/>
      <c r="R27" s="1583" t="s">
        <v>901</v>
      </c>
      <c r="S27" s="1583">
        <v>0.34300000000000003</v>
      </c>
      <c r="T27" s="1587" t="s">
        <v>571</v>
      </c>
      <c r="U27" s="1585">
        <v>7</v>
      </c>
      <c r="V27" s="1520">
        <v>16</v>
      </c>
      <c r="W27" s="1528" t="s">
        <v>595</v>
      </c>
      <c r="X27" s="1529">
        <v>122.616</v>
      </c>
      <c r="Y27" s="1530">
        <f t="shared" si="9"/>
        <v>122616</v>
      </c>
      <c r="AA27" s="1583" t="s">
        <v>901</v>
      </c>
      <c r="AB27" s="1646">
        <v>0.34300000000000003</v>
      </c>
      <c r="AC27" s="1587" t="s">
        <v>571</v>
      </c>
      <c r="AD27" s="1585">
        <v>7</v>
      </c>
      <c r="AE27" s="1520">
        <v>16</v>
      </c>
      <c r="AF27" s="1528" t="s">
        <v>595</v>
      </c>
      <c r="AG27" s="1529">
        <v>122.619</v>
      </c>
      <c r="AH27" s="1530">
        <f t="shared" si="10"/>
        <v>122619</v>
      </c>
      <c r="AJ27" s="1583" t="s">
        <v>901</v>
      </c>
      <c r="AK27" s="1583">
        <v>0.34599999999999997</v>
      </c>
      <c r="AL27" s="1587" t="s">
        <v>571</v>
      </c>
      <c r="AM27" s="1585">
        <v>7</v>
      </c>
      <c r="AN27" s="1520">
        <v>16</v>
      </c>
      <c r="AO27" s="1528" t="s">
        <v>595</v>
      </c>
      <c r="AP27" s="1529">
        <v>123.773</v>
      </c>
      <c r="AQ27" s="1530">
        <f t="shared" si="11"/>
        <v>123773</v>
      </c>
    </row>
    <row r="28" spans="1:43">
      <c r="A28" s="1488"/>
      <c r="B28" s="794"/>
      <c r="C28" s="848" t="str">
        <f>+Datos!G29</f>
        <v>C.T. SANTA ROSA</v>
      </c>
      <c r="D28" s="850" t="str">
        <f>+Datos!H29</f>
        <v>TG7</v>
      </c>
      <c r="E28" s="1543">
        <f t="shared" si="0"/>
        <v>100009.88406580991</v>
      </c>
      <c r="F28" s="1544">
        <f t="shared" si="16"/>
        <v>100010</v>
      </c>
      <c r="G28" s="777">
        <f>+Datos!K29*1000</f>
        <v>123079.17770557836</v>
      </c>
      <c r="H28" s="833">
        <f t="shared" si="2"/>
        <v>122266.07887246794</v>
      </c>
      <c r="I28" s="1543">
        <f t="shared" si="3"/>
        <v>100012.05097565353</v>
      </c>
      <c r="J28" s="1544">
        <f t="shared" si="14"/>
        <v>100012</v>
      </c>
      <c r="K28" s="777">
        <f t="shared" si="12"/>
        <v>123079.17770557836</v>
      </c>
      <c r="L28" s="833">
        <f t="shared" si="5"/>
        <v>122225.11709724835</v>
      </c>
      <c r="M28" s="1543">
        <f t="shared" si="6"/>
        <v>100953.07958030011</v>
      </c>
      <c r="N28" s="1544">
        <f t="shared" si="15"/>
        <v>100953</v>
      </c>
      <c r="O28" s="777">
        <f t="shared" si="13"/>
        <v>123079.17770557836</v>
      </c>
      <c r="P28" s="833">
        <f t="shared" si="8"/>
        <v>122438.90352529341</v>
      </c>
      <c r="Q28" s="1526"/>
      <c r="R28" s="1583" t="s">
        <v>901</v>
      </c>
      <c r="S28" s="1583">
        <v>0.151</v>
      </c>
      <c r="T28" s="1587" t="s">
        <v>571</v>
      </c>
      <c r="U28" s="1585">
        <v>8</v>
      </c>
      <c r="V28" s="1520">
        <v>17</v>
      </c>
      <c r="W28" s="1528" t="s">
        <v>599</v>
      </c>
      <c r="X28" s="1529">
        <v>42.74</v>
      </c>
      <c r="Y28" s="1530">
        <f t="shared" si="9"/>
        <v>42740</v>
      </c>
      <c r="AA28" s="1583" t="s">
        <v>901</v>
      </c>
      <c r="AB28" s="1646">
        <v>0.151</v>
      </c>
      <c r="AC28" s="1587" t="s">
        <v>571</v>
      </c>
      <c r="AD28" s="1585">
        <v>8</v>
      </c>
      <c r="AE28" s="1520">
        <v>17</v>
      </c>
      <c r="AF28" s="1528" t="s">
        <v>599</v>
      </c>
      <c r="AG28" s="1529">
        <v>42.741</v>
      </c>
      <c r="AH28" s="1530">
        <f t="shared" si="10"/>
        <v>42741</v>
      </c>
      <c r="AJ28" s="1583" t="s">
        <v>901</v>
      </c>
      <c r="AK28" s="1583">
        <v>0.153</v>
      </c>
      <c r="AL28" s="1587" t="s">
        <v>571</v>
      </c>
      <c r="AM28" s="1585">
        <v>8</v>
      </c>
      <c r="AN28" s="1520">
        <v>17</v>
      </c>
      <c r="AO28" s="1528" t="s">
        <v>599</v>
      </c>
      <c r="AP28" s="1529">
        <v>43.143000000000001</v>
      </c>
      <c r="AQ28" s="1530">
        <f t="shared" si="11"/>
        <v>43143</v>
      </c>
    </row>
    <row r="29" spans="1:43">
      <c r="A29" s="1488"/>
      <c r="B29" s="794"/>
      <c r="C29" s="848" t="str">
        <f>+Datos!G30</f>
        <v>C.T. SANTA ROSA</v>
      </c>
      <c r="D29" s="850" t="str">
        <f>+Datos!H30</f>
        <v>TG8</v>
      </c>
      <c r="E29" s="1543">
        <f t="shared" si="0"/>
        <v>162189.14428714741</v>
      </c>
      <c r="F29" s="1544">
        <f t="shared" si="16"/>
        <v>162189</v>
      </c>
      <c r="G29" s="777">
        <f>+Datos!K30*1000</f>
        <v>199601.33638888891</v>
      </c>
      <c r="H29" s="833">
        <f t="shared" si="2"/>
        <v>198282.30243222381</v>
      </c>
      <c r="I29" s="1543">
        <f t="shared" si="3"/>
        <v>162192.65843233984</v>
      </c>
      <c r="J29" s="1544">
        <f t="shared" si="14"/>
        <v>162193</v>
      </c>
      <c r="K29" s="777">
        <f t="shared" si="12"/>
        <v>199601.33638888891</v>
      </c>
      <c r="L29" s="833">
        <f t="shared" si="5"/>
        <v>198216.79815776108</v>
      </c>
      <c r="M29" s="1543">
        <f t="shared" si="6"/>
        <v>163718.75383343961</v>
      </c>
      <c r="N29" s="1544">
        <f t="shared" si="15"/>
        <v>163719</v>
      </c>
      <c r="O29" s="777">
        <f t="shared" si="13"/>
        <v>199601.33638888891</v>
      </c>
      <c r="P29" s="833">
        <f t="shared" si="8"/>
        <v>198563.43888995386</v>
      </c>
      <c r="Q29" s="1526"/>
      <c r="R29" s="1583" t="s">
        <v>901</v>
      </c>
      <c r="S29" s="1583">
        <v>3.141</v>
      </c>
      <c r="T29" s="1589" t="s">
        <v>571</v>
      </c>
      <c r="U29" s="1585">
        <v>9</v>
      </c>
      <c r="V29" s="1520">
        <v>18</v>
      </c>
      <c r="W29" s="1528" t="s">
        <v>603</v>
      </c>
      <c r="X29" s="1529">
        <v>41.911999999999999</v>
      </c>
      <c r="Y29" s="1530">
        <f t="shared" si="9"/>
        <v>41912</v>
      </c>
      <c r="AA29" s="1583" t="s">
        <v>901</v>
      </c>
      <c r="AB29" s="1646">
        <v>3.141</v>
      </c>
      <c r="AC29" s="1589" t="s">
        <v>571</v>
      </c>
      <c r="AD29" s="1585">
        <v>9</v>
      </c>
      <c r="AE29" s="1520">
        <v>18</v>
      </c>
      <c r="AF29" s="1528" t="s">
        <v>603</v>
      </c>
      <c r="AG29" s="1529">
        <v>41.912999999999997</v>
      </c>
      <c r="AH29" s="1530">
        <f t="shared" si="10"/>
        <v>41913</v>
      </c>
      <c r="AJ29" s="1583" t="s">
        <v>901</v>
      </c>
      <c r="AK29" s="1583">
        <v>3.1709999999999998</v>
      </c>
      <c r="AL29" s="1589" t="s">
        <v>571</v>
      </c>
      <c r="AM29" s="1585">
        <v>9</v>
      </c>
      <c r="AN29" s="1520">
        <v>18</v>
      </c>
      <c r="AO29" s="1528" t="s">
        <v>603</v>
      </c>
      <c r="AP29" s="1529">
        <v>42.307000000000002</v>
      </c>
      <c r="AQ29" s="1530">
        <f t="shared" si="11"/>
        <v>42307</v>
      </c>
    </row>
    <row r="30" spans="1:43">
      <c r="A30" s="1488"/>
      <c r="B30" s="794"/>
      <c r="C30" s="853" t="str">
        <f>+Datos!G31</f>
        <v>C.T. VENTANILLA</v>
      </c>
      <c r="D30" s="840" t="str">
        <f>+Datos!H31</f>
        <v>TG3+TG4 CCOMB F.DIREC.</v>
      </c>
      <c r="E30" s="1547">
        <f t="shared" si="0"/>
        <v>391293.78944976383</v>
      </c>
      <c r="F30" s="1548">
        <f t="shared" si="16"/>
        <v>391294</v>
      </c>
      <c r="G30" s="782">
        <f>+Datos!K31*1000</f>
        <v>481553.58139487146</v>
      </c>
      <c r="H30" s="842">
        <f t="shared" si="2"/>
        <v>478371.99346388836</v>
      </c>
      <c r="I30" s="1547">
        <f t="shared" si="3"/>
        <v>391302.26759541949</v>
      </c>
      <c r="J30" s="1548">
        <f t="shared" si="14"/>
        <v>391302</v>
      </c>
      <c r="K30" s="782">
        <f t="shared" si="12"/>
        <v>481553.58139487146</v>
      </c>
      <c r="L30" s="842">
        <f t="shared" si="5"/>
        <v>478211.94227080228</v>
      </c>
      <c r="M30" s="1547">
        <f t="shared" si="6"/>
        <v>394984.09016858111</v>
      </c>
      <c r="N30" s="1548">
        <f t="shared" si="15"/>
        <v>394984</v>
      </c>
      <c r="O30" s="782">
        <f t="shared" si="13"/>
        <v>481553.58139487146</v>
      </c>
      <c r="P30" s="842">
        <f t="shared" si="8"/>
        <v>479048.74416841986</v>
      </c>
      <c r="Q30" s="1526"/>
      <c r="R30" s="1583" t="s">
        <v>900</v>
      </c>
      <c r="S30" s="1583">
        <v>4.641</v>
      </c>
      <c r="T30" s="1587" t="s">
        <v>624</v>
      </c>
      <c r="U30" s="1585">
        <v>26</v>
      </c>
      <c r="V30" s="1520">
        <v>19</v>
      </c>
      <c r="W30" s="1528" t="s">
        <v>606</v>
      </c>
      <c r="X30" s="1529">
        <v>100.01</v>
      </c>
      <c r="Y30" s="1530">
        <f t="shared" si="9"/>
        <v>100010</v>
      </c>
      <c r="AA30" s="1583" t="s">
        <v>900</v>
      </c>
      <c r="AB30" s="1646">
        <v>4.641</v>
      </c>
      <c r="AC30" s="1587" t="s">
        <v>624</v>
      </c>
      <c r="AD30" s="1585">
        <v>26</v>
      </c>
      <c r="AE30" s="1520">
        <v>19</v>
      </c>
      <c r="AF30" s="1528" t="s">
        <v>606</v>
      </c>
      <c r="AG30" s="1529">
        <v>100.012</v>
      </c>
      <c r="AH30" s="1530">
        <f t="shared" si="10"/>
        <v>100012</v>
      </c>
      <c r="AJ30" s="1583" t="s">
        <v>900</v>
      </c>
      <c r="AK30" s="1583">
        <v>4.6840000000000002</v>
      </c>
      <c r="AL30" s="1587" t="s">
        <v>624</v>
      </c>
      <c r="AM30" s="1585">
        <v>26</v>
      </c>
      <c r="AN30" s="1520">
        <v>19</v>
      </c>
      <c r="AO30" s="1528" t="s">
        <v>606</v>
      </c>
      <c r="AP30" s="1529">
        <v>100.953</v>
      </c>
      <c r="AQ30" s="1530">
        <f t="shared" si="11"/>
        <v>100953</v>
      </c>
    </row>
    <row r="31" spans="1:43">
      <c r="A31" s="1488"/>
      <c r="B31" s="794"/>
      <c r="C31" s="848" t="str">
        <f>+Datos!G32</f>
        <v>C.T. MALACAS</v>
      </c>
      <c r="D31" s="850" t="str">
        <f>+Datos!H32</f>
        <v>TG-1</v>
      </c>
      <c r="E31" s="1543">
        <f t="shared" si="0"/>
        <v>10524.936699855416</v>
      </c>
      <c r="F31" s="1544">
        <f t="shared" si="16"/>
        <v>0</v>
      </c>
      <c r="G31" s="777">
        <f>+Datos!K32*1000</f>
        <v>12952.725288323008</v>
      </c>
      <c r="H31" s="833">
        <f t="shared" si="2"/>
        <v>0</v>
      </c>
      <c r="I31" s="1543">
        <f t="shared" si="3"/>
        <v>10525.164743204847</v>
      </c>
      <c r="J31" s="1544">
        <f t="shared" si="14"/>
        <v>0</v>
      </c>
      <c r="K31" s="777">
        <f t="shared" si="12"/>
        <v>12952.725288323008</v>
      </c>
      <c r="L31" s="833">
        <f t="shared" si="5"/>
        <v>0</v>
      </c>
      <c r="M31" s="1543">
        <f t="shared" si="6"/>
        <v>10624.197619696744</v>
      </c>
      <c r="N31" s="1544">
        <f t="shared" si="15"/>
        <v>0</v>
      </c>
      <c r="O31" s="777">
        <f t="shared" si="13"/>
        <v>12952.725288323008</v>
      </c>
      <c r="P31" s="833">
        <f t="shared" si="8"/>
        <v>0</v>
      </c>
      <c r="Q31" s="1526"/>
      <c r="R31" s="1583" t="s">
        <v>899</v>
      </c>
      <c r="S31" s="1583">
        <v>0</v>
      </c>
      <c r="T31" s="1587" t="s">
        <v>701</v>
      </c>
      <c r="U31" s="1585">
        <v>65</v>
      </c>
      <c r="V31" s="1520">
        <v>20</v>
      </c>
      <c r="W31" s="1528" t="s">
        <v>609</v>
      </c>
      <c r="X31" s="1529">
        <v>162.18899999999999</v>
      </c>
      <c r="Y31" s="1530">
        <f t="shared" si="9"/>
        <v>162189</v>
      </c>
      <c r="AA31" s="1583" t="s">
        <v>899</v>
      </c>
      <c r="AB31" s="1646">
        <v>0</v>
      </c>
      <c r="AC31" s="1587" t="s">
        <v>701</v>
      </c>
      <c r="AD31" s="1585">
        <v>65</v>
      </c>
      <c r="AE31" s="1520">
        <v>20</v>
      </c>
      <c r="AF31" s="1528" t="s">
        <v>609</v>
      </c>
      <c r="AG31" s="1529">
        <v>162.19300000000001</v>
      </c>
      <c r="AH31" s="1530">
        <f t="shared" si="10"/>
        <v>162193</v>
      </c>
      <c r="AJ31" s="1583" t="s">
        <v>899</v>
      </c>
      <c r="AK31" s="1583">
        <v>0</v>
      </c>
      <c r="AL31" s="1587" t="s">
        <v>701</v>
      </c>
      <c r="AM31" s="1585">
        <v>65</v>
      </c>
      <c r="AN31" s="1520">
        <v>20</v>
      </c>
      <c r="AO31" s="1528" t="s">
        <v>609</v>
      </c>
      <c r="AP31" s="1529">
        <v>163.71899999999999</v>
      </c>
      <c r="AQ31" s="1530">
        <f t="shared" si="11"/>
        <v>163719</v>
      </c>
    </row>
    <row r="32" spans="1:43">
      <c r="A32" s="1488"/>
      <c r="B32" s="794"/>
      <c r="C32" s="848" t="str">
        <f>+Datos!G33</f>
        <v>C.T. MALACAS</v>
      </c>
      <c r="D32" s="850" t="str">
        <f>+Datos!H33</f>
        <v>TG-4</v>
      </c>
      <c r="E32" s="1543">
        <f t="shared" si="0"/>
        <v>83318.785691259734</v>
      </c>
      <c r="F32" s="1544">
        <f t="shared" si="16"/>
        <v>83318.999999999985</v>
      </c>
      <c r="G32" s="777">
        <f>+Datos!K33*1000</f>
        <v>102537.9413854689</v>
      </c>
      <c r="H32" s="833">
        <f t="shared" si="2"/>
        <v>101860.68818693286</v>
      </c>
      <c r="I32" s="1543">
        <f t="shared" si="3"/>
        <v>83320.590955794934</v>
      </c>
      <c r="J32" s="1544">
        <f t="shared" si="14"/>
        <v>83320</v>
      </c>
      <c r="K32" s="777">
        <f t="shared" si="12"/>
        <v>102537.9413854689</v>
      </c>
      <c r="L32" s="833">
        <f t="shared" si="5"/>
        <v>101825.74847561025</v>
      </c>
      <c r="M32" s="1543">
        <f t="shared" si="6"/>
        <v>84104.567073478465</v>
      </c>
      <c r="N32" s="1544">
        <f t="shared" si="15"/>
        <v>84105</v>
      </c>
      <c r="O32" s="777">
        <f t="shared" si="13"/>
        <v>102537.9413854689</v>
      </c>
      <c r="P32" s="833">
        <f t="shared" si="8"/>
        <v>102005.1309123533</v>
      </c>
      <c r="Q32" s="1526"/>
      <c r="R32" s="1583" t="s">
        <v>898</v>
      </c>
      <c r="S32" s="1583">
        <v>0</v>
      </c>
      <c r="T32" s="1587" t="s">
        <v>679</v>
      </c>
      <c r="U32" s="1585">
        <v>52</v>
      </c>
      <c r="V32" s="1520">
        <v>21</v>
      </c>
      <c r="W32" s="1528" t="s">
        <v>612</v>
      </c>
      <c r="X32" s="1529">
        <v>391.29399999999998</v>
      </c>
      <c r="Y32" s="1530">
        <f t="shared" si="9"/>
        <v>391294</v>
      </c>
      <c r="AA32" s="1583" t="s">
        <v>898</v>
      </c>
      <c r="AB32" s="1646">
        <v>0</v>
      </c>
      <c r="AC32" s="1587" t="s">
        <v>679</v>
      </c>
      <c r="AD32" s="1585">
        <v>52</v>
      </c>
      <c r="AE32" s="1520">
        <v>21</v>
      </c>
      <c r="AF32" s="1528" t="s">
        <v>612</v>
      </c>
      <c r="AG32" s="1529">
        <v>391.30200000000002</v>
      </c>
      <c r="AH32" s="1530">
        <f t="shared" si="10"/>
        <v>391302</v>
      </c>
      <c r="AJ32" s="1583" t="s">
        <v>898</v>
      </c>
      <c r="AK32" s="1583">
        <v>0</v>
      </c>
      <c r="AL32" s="1587" t="s">
        <v>679</v>
      </c>
      <c r="AM32" s="1585">
        <v>52</v>
      </c>
      <c r="AN32" s="1520">
        <v>21</v>
      </c>
      <c r="AO32" s="1528" t="s">
        <v>612</v>
      </c>
      <c r="AP32" s="1529">
        <v>394.98399999999998</v>
      </c>
      <c r="AQ32" s="1530">
        <f t="shared" si="11"/>
        <v>394984</v>
      </c>
    </row>
    <row r="33" spans="1:43">
      <c r="A33" s="1488"/>
      <c r="B33" s="794"/>
      <c r="C33" s="847" t="str">
        <f>+Datos!G34</f>
        <v>C.H. CARHUAQUERO</v>
      </c>
      <c r="D33" s="846" t="str">
        <f>+Datos!H34</f>
        <v xml:space="preserve"> </v>
      </c>
      <c r="E33" s="1545">
        <f t="shared" si="0"/>
        <v>71280.676581148567</v>
      </c>
      <c r="F33" s="1546">
        <f t="shared" si="16"/>
        <v>71281</v>
      </c>
      <c r="G33" s="845">
        <f>+Datos!K34*1000</f>
        <v>87723</v>
      </c>
      <c r="H33" s="844">
        <f t="shared" si="2"/>
        <v>87143.769304153466</v>
      </c>
      <c r="I33" s="1545">
        <f t="shared" si="3"/>
        <v>71282.221016493</v>
      </c>
      <c r="J33" s="1546">
        <f t="shared" si="14"/>
        <v>71282</v>
      </c>
      <c r="K33" s="845">
        <f t="shared" si="12"/>
        <v>87723</v>
      </c>
      <c r="L33" s="844">
        <f t="shared" si="5"/>
        <v>87114.054282746642</v>
      </c>
      <c r="M33" s="1545">
        <f t="shared" si="6"/>
        <v>71952.926279757608</v>
      </c>
      <c r="N33" s="1546">
        <f t="shared" si="15"/>
        <v>71953</v>
      </c>
      <c r="O33" s="845">
        <f t="shared" si="13"/>
        <v>87723</v>
      </c>
      <c r="P33" s="844">
        <f t="shared" si="8"/>
        <v>87266.811539582151</v>
      </c>
      <c r="Q33" s="1526"/>
      <c r="R33" s="1583" t="s">
        <v>898</v>
      </c>
      <c r="S33" s="1583">
        <v>0.48799999999999999</v>
      </c>
      <c r="T33" s="1587" t="s">
        <v>679</v>
      </c>
      <c r="U33" s="1585">
        <v>53</v>
      </c>
      <c r="V33" s="1520">
        <v>22</v>
      </c>
      <c r="W33" s="1528" t="s">
        <v>614</v>
      </c>
      <c r="X33" s="1529">
        <v>0</v>
      </c>
      <c r="Y33" s="1530">
        <f t="shared" si="9"/>
        <v>0</v>
      </c>
      <c r="AA33" s="1583" t="s">
        <v>898</v>
      </c>
      <c r="AB33" s="1646">
        <v>0.48799999999999999</v>
      </c>
      <c r="AC33" s="1587" t="s">
        <v>679</v>
      </c>
      <c r="AD33" s="1585">
        <v>53</v>
      </c>
      <c r="AE33" s="1520">
        <v>22</v>
      </c>
      <c r="AF33" s="1528" t="s">
        <v>614</v>
      </c>
      <c r="AG33" s="1529">
        <v>0</v>
      </c>
      <c r="AH33" s="1530">
        <f t="shared" si="10"/>
        <v>0</v>
      </c>
      <c r="AJ33" s="1583" t="s">
        <v>898</v>
      </c>
      <c r="AK33" s="1583">
        <v>0.49199999999999999</v>
      </c>
      <c r="AL33" s="1587" t="s">
        <v>679</v>
      </c>
      <c r="AM33" s="1585">
        <v>53</v>
      </c>
      <c r="AN33" s="1520">
        <v>22</v>
      </c>
      <c r="AO33" s="1528" t="s">
        <v>614</v>
      </c>
      <c r="AP33" s="1529">
        <v>0</v>
      </c>
      <c r="AQ33" s="1530">
        <f t="shared" si="11"/>
        <v>0</v>
      </c>
    </row>
    <row r="34" spans="1:43">
      <c r="A34" s="1488"/>
      <c r="B34" s="794"/>
      <c r="C34" s="848" t="str">
        <f>+Datos!G35</f>
        <v>C.H. CARHUAQUERO IV</v>
      </c>
      <c r="D34" s="850" t="str">
        <f>+Datos!H35</f>
        <v xml:space="preserve"> </v>
      </c>
      <c r="E34" s="1543">
        <f t="shared" si="0"/>
        <v>0</v>
      </c>
      <c r="F34" s="1544">
        <f t="shared" si="16"/>
        <v>0</v>
      </c>
      <c r="G34" s="777">
        <f>+Datos!K35*1000</f>
        <v>0</v>
      </c>
      <c r="H34" s="833">
        <f t="shared" si="2"/>
        <v>0</v>
      </c>
      <c r="I34" s="1543">
        <f t="shared" si="3"/>
        <v>0</v>
      </c>
      <c r="J34" s="1544">
        <f t="shared" si="14"/>
        <v>0</v>
      </c>
      <c r="K34" s="777">
        <f t="shared" si="12"/>
        <v>0</v>
      </c>
      <c r="L34" s="833">
        <f t="shared" si="5"/>
        <v>0</v>
      </c>
      <c r="M34" s="1543">
        <f t="shared" si="6"/>
        <v>0</v>
      </c>
      <c r="N34" s="1544">
        <f t="shared" si="15"/>
        <v>0</v>
      </c>
      <c r="O34" s="777">
        <f t="shared" si="13"/>
        <v>0</v>
      </c>
      <c r="P34" s="833">
        <f t="shared" si="8"/>
        <v>0</v>
      </c>
      <c r="Q34" s="1526"/>
      <c r="R34" s="1583" t="s">
        <v>898</v>
      </c>
      <c r="S34" s="1583">
        <v>3.0670000000000002</v>
      </c>
      <c r="T34" s="1587" t="s">
        <v>679</v>
      </c>
      <c r="U34" s="1585">
        <v>54</v>
      </c>
      <c r="V34" s="1520">
        <v>23</v>
      </c>
      <c r="W34" s="1528" t="s">
        <v>618</v>
      </c>
      <c r="X34" s="1529">
        <v>83.318999999999988</v>
      </c>
      <c r="Y34" s="1530">
        <f t="shared" si="9"/>
        <v>83318.999999999985</v>
      </c>
      <c r="AA34" s="1583" t="s">
        <v>898</v>
      </c>
      <c r="AB34" s="1646">
        <v>3.0670000000000002</v>
      </c>
      <c r="AC34" s="1587" t="s">
        <v>679</v>
      </c>
      <c r="AD34" s="1585">
        <v>54</v>
      </c>
      <c r="AE34" s="1520">
        <v>23</v>
      </c>
      <c r="AF34" s="1528" t="s">
        <v>618</v>
      </c>
      <c r="AG34" s="1529">
        <v>83.32</v>
      </c>
      <c r="AH34" s="1530">
        <f t="shared" si="10"/>
        <v>83320</v>
      </c>
      <c r="AJ34" s="1583" t="s">
        <v>898</v>
      </c>
      <c r="AK34" s="1583">
        <v>3.0960000000000001</v>
      </c>
      <c r="AL34" s="1587" t="s">
        <v>679</v>
      </c>
      <c r="AM34" s="1585">
        <v>54</v>
      </c>
      <c r="AN34" s="1520">
        <v>23</v>
      </c>
      <c r="AO34" s="1528" t="s">
        <v>618</v>
      </c>
      <c r="AP34" s="1529">
        <v>84.105000000000004</v>
      </c>
      <c r="AQ34" s="1530">
        <f t="shared" si="11"/>
        <v>84105</v>
      </c>
    </row>
    <row r="35" spans="1:43">
      <c r="A35" s="1488"/>
      <c r="B35" s="794"/>
      <c r="C35" s="848" t="str">
        <f>+Datos!G36</f>
        <v>C.H. CAÑA BRAVA</v>
      </c>
      <c r="D35" s="850" t="str">
        <f>+Datos!H36</f>
        <v xml:space="preserve"> </v>
      </c>
      <c r="E35" s="1543">
        <f t="shared" si="0"/>
        <v>4640.5611294066493</v>
      </c>
      <c r="F35" s="1544">
        <f t="shared" si="16"/>
        <v>4641</v>
      </c>
      <c r="G35" s="777">
        <f>+Datos!K36*1000</f>
        <v>5711</v>
      </c>
      <c r="H35" s="833">
        <f t="shared" si="2"/>
        <v>5673.8013403372033</v>
      </c>
      <c r="I35" s="1543">
        <f t="shared" si="3"/>
        <v>4640.6616762444464</v>
      </c>
      <c r="J35" s="1544">
        <f t="shared" si="14"/>
        <v>4641</v>
      </c>
      <c r="K35" s="777">
        <f t="shared" si="12"/>
        <v>5711</v>
      </c>
      <c r="L35" s="833">
        <f t="shared" si="5"/>
        <v>5671.7870700348922</v>
      </c>
      <c r="M35" s="1543">
        <f t="shared" si="6"/>
        <v>4684.3263680413993</v>
      </c>
      <c r="N35" s="1544">
        <f t="shared" si="15"/>
        <v>4684</v>
      </c>
      <c r="O35" s="777">
        <f t="shared" si="13"/>
        <v>5711</v>
      </c>
      <c r="P35" s="833">
        <f t="shared" si="8"/>
        <v>5680.8992710714328</v>
      </c>
      <c r="Q35" s="1526"/>
      <c r="R35" s="1583" t="s">
        <v>897</v>
      </c>
      <c r="S35" s="1583">
        <v>12.433</v>
      </c>
      <c r="T35" s="1587" t="s">
        <v>684</v>
      </c>
      <c r="U35" s="1585">
        <v>55</v>
      </c>
      <c r="V35" s="1520">
        <v>24</v>
      </c>
      <c r="W35" s="1528" t="s">
        <v>620</v>
      </c>
      <c r="X35" s="1529">
        <v>71.281000000000006</v>
      </c>
      <c r="Y35" s="1530">
        <f t="shared" si="9"/>
        <v>71281</v>
      </c>
      <c r="AA35" s="1583" t="s">
        <v>897</v>
      </c>
      <c r="AB35" s="1646">
        <v>12.433</v>
      </c>
      <c r="AC35" s="1587" t="s">
        <v>684</v>
      </c>
      <c r="AD35" s="1585">
        <v>55</v>
      </c>
      <c r="AE35" s="1520">
        <v>24</v>
      </c>
      <c r="AF35" s="1528" t="s">
        <v>620</v>
      </c>
      <c r="AG35" s="1529">
        <v>71.281999999999996</v>
      </c>
      <c r="AH35" s="1530">
        <f t="shared" si="10"/>
        <v>71282</v>
      </c>
      <c r="AJ35" s="1583" t="s">
        <v>897</v>
      </c>
      <c r="AK35" s="1583">
        <v>12.55</v>
      </c>
      <c r="AL35" s="1587" t="s">
        <v>684</v>
      </c>
      <c r="AM35" s="1585">
        <v>55</v>
      </c>
      <c r="AN35" s="1520">
        <v>24</v>
      </c>
      <c r="AO35" s="1528" t="s">
        <v>620</v>
      </c>
      <c r="AP35" s="1529">
        <v>71.953000000000003</v>
      </c>
      <c r="AQ35" s="1530">
        <f t="shared" si="11"/>
        <v>71953</v>
      </c>
    </row>
    <row r="36" spans="1:43">
      <c r="A36" s="1488"/>
      <c r="B36" s="794"/>
      <c r="C36" s="848" t="str">
        <f>+Datos!G37</f>
        <v>C.H. CAÑON DEL PATO</v>
      </c>
      <c r="D36" s="852" t="str">
        <f>+Datos!H37</f>
        <v xml:space="preserve"> </v>
      </c>
      <c r="E36" s="1543">
        <f t="shared" si="0"/>
        <v>210725.8413471448</v>
      </c>
      <c r="F36" s="1544">
        <f t="shared" si="16"/>
        <v>210726</v>
      </c>
      <c r="G36" s="777">
        <f>+Datos!K37*1000</f>
        <v>259334</v>
      </c>
      <c r="H36" s="833">
        <f t="shared" si="2"/>
        <v>257620.65529926689</v>
      </c>
      <c r="I36" s="1543">
        <f t="shared" si="3"/>
        <v>210730.40713485854</v>
      </c>
      <c r="J36" s="1544">
        <f t="shared" si="14"/>
        <v>210730</v>
      </c>
      <c r="K36" s="777">
        <f t="shared" si="12"/>
        <v>259334</v>
      </c>
      <c r="L36" s="833">
        <f t="shared" si="5"/>
        <v>257534.0851688112</v>
      </c>
      <c r="M36" s="1543">
        <f t="shared" si="6"/>
        <v>212713.20159860767</v>
      </c>
      <c r="N36" s="1544">
        <f t="shared" si="15"/>
        <v>212713</v>
      </c>
      <c r="O36" s="777">
        <f t="shared" si="13"/>
        <v>259334</v>
      </c>
      <c r="P36" s="833">
        <f t="shared" si="8"/>
        <v>257984.86905367582</v>
      </c>
      <c r="Q36" s="1526"/>
      <c r="R36" s="1583" t="s">
        <v>896</v>
      </c>
      <c r="S36" s="1583">
        <v>23.62</v>
      </c>
      <c r="T36" s="1587" t="s">
        <v>754</v>
      </c>
      <c r="U36" s="1585">
        <v>96</v>
      </c>
      <c r="V36" s="1520">
        <v>25</v>
      </c>
      <c r="W36" s="1528" t="s">
        <v>620</v>
      </c>
      <c r="X36" s="1529">
        <v>0</v>
      </c>
      <c r="Y36" s="1530">
        <f t="shared" si="9"/>
        <v>0</v>
      </c>
      <c r="AA36" s="1583" t="s">
        <v>896</v>
      </c>
      <c r="AB36" s="1646">
        <v>23.62</v>
      </c>
      <c r="AC36" s="1587" t="s">
        <v>754</v>
      </c>
      <c r="AD36" s="1585">
        <v>96</v>
      </c>
      <c r="AE36" s="1520">
        <v>25</v>
      </c>
      <c r="AF36" s="1528" t="s">
        <v>620</v>
      </c>
      <c r="AG36" s="1529">
        <v>0</v>
      </c>
      <c r="AH36" s="1530">
        <f t="shared" si="10"/>
        <v>0</v>
      </c>
      <c r="AJ36" s="1583" t="s">
        <v>896</v>
      </c>
      <c r="AK36" s="1583">
        <v>23.841999999999999</v>
      </c>
      <c r="AL36" s="1587" t="s">
        <v>754</v>
      </c>
      <c r="AM36" s="1585">
        <v>96</v>
      </c>
      <c r="AN36" s="1520">
        <v>25</v>
      </c>
      <c r="AO36" s="1528" t="s">
        <v>620</v>
      </c>
      <c r="AP36" s="1529">
        <v>0</v>
      </c>
      <c r="AQ36" s="1530">
        <f t="shared" si="11"/>
        <v>0</v>
      </c>
    </row>
    <row r="37" spans="1:43">
      <c r="A37" s="1488"/>
      <c r="B37" s="794"/>
      <c r="C37" s="848" t="str">
        <f>+Datos!G38</f>
        <v>C.T. CHICLAYO OESTE</v>
      </c>
      <c r="D37" s="850" t="str">
        <f>+Datos!H38</f>
        <v>SULZER-1</v>
      </c>
      <c r="E37" s="1543">
        <f t="shared" si="0"/>
        <v>2692.3229301979259</v>
      </c>
      <c r="F37" s="1544">
        <f t="shared" si="16"/>
        <v>2692</v>
      </c>
      <c r="G37" s="777">
        <f>+Datos!K38*1000</f>
        <v>3313.3614288421927</v>
      </c>
      <c r="H37" s="833">
        <f t="shared" si="2"/>
        <v>3291.0737358732499</v>
      </c>
      <c r="I37" s="1543">
        <f t="shared" si="3"/>
        <v>2692.3812646427077</v>
      </c>
      <c r="J37" s="1544">
        <f t="shared" si="14"/>
        <v>2692</v>
      </c>
      <c r="K37" s="777">
        <f t="shared" si="12"/>
        <v>3313.3614288421927</v>
      </c>
      <c r="L37" s="833">
        <f t="shared" si="5"/>
        <v>3289.9053636142921</v>
      </c>
      <c r="M37" s="1543">
        <f t="shared" si="6"/>
        <v>2717.7142896124692</v>
      </c>
      <c r="N37" s="1544">
        <f t="shared" si="15"/>
        <v>2718</v>
      </c>
      <c r="O37" s="777">
        <f t="shared" si="13"/>
        <v>3313.3614288421927</v>
      </c>
      <c r="P37" s="833">
        <f t="shared" si="8"/>
        <v>3296.4740005918347</v>
      </c>
      <c r="Q37" s="1526"/>
      <c r="R37" s="1583" t="s">
        <v>895</v>
      </c>
      <c r="S37" s="1583">
        <v>100.617</v>
      </c>
      <c r="T37" s="1587" t="s">
        <v>685</v>
      </c>
      <c r="U37" s="1585">
        <v>56</v>
      </c>
      <c r="V37" s="1520">
        <v>26</v>
      </c>
      <c r="W37" s="1528" t="s">
        <v>624</v>
      </c>
      <c r="X37" s="1529">
        <v>4.641</v>
      </c>
      <c r="Y37" s="1530">
        <f t="shared" si="9"/>
        <v>4641</v>
      </c>
      <c r="AA37" s="1583" t="s">
        <v>895</v>
      </c>
      <c r="AB37" s="1646">
        <v>100.619</v>
      </c>
      <c r="AC37" s="1587" t="s">
        <v>685</v>
      </c>
      <c r="AD37" s="1585">
        <v>56</v>
      </c>
      <c r="AE37" s="1520">
        <v>26</v>
      </c>
      <c r="AF37" s="1528" t="s">
        <v>624</v>
      </c>
      <c r="AG37" s="1529">
        <v>4.641</v>
      </c>
      <c r="AH37" s="1530">
        <f t="shared" si="10"/>
        <v>4641</v>
      </c>
      <c r="AJ37" s="1583" t="s">
        <v>895</v>
      </c>
      <c r="AK37" s="1583">
        <v>101.566</v>
      </c>
      <c r="AL37" s="1587" t="s">
        <v>685</v>
      </c>
      <c r="AM37" s="1585">
        <v>56</v>
      </c>
      <c r="AN37" s="1520">
        <v>26</v>
      </c>
      <c r="AO37" s="1528" t="s">
        <v>624</v>
      </c>
      <c r="AP37" s="1529">
        <v>4.6840000000000002</v>
      </c>
      <c r="AQ37" s="1530">
        <f t="shared" si="11"/>
        <v>4684</v>
      </c>
    </row>
    <row r="38" spans="1:43">
      <c r="A38" s="1488"/>
      <c r="B38" s="794"/>
      <c r="C38" s="848" t="str">
        <f>+Datos!G39</f>
        <v>C.T. CHICLAYO OESTE</v>
      </c>
      <c r="D38" s="850" t="str">
        <f>+Datos!H39</f>
        <v>SULZER-2</v>
      </c>
      <c r="E38" s="1543">
        <f t="shared" si="0"/>
        <v>2509.4154102970051</v>
      </c>
      <c r="F38" s="1544">
        <f t="shared" si="16"/>
        <v>0</v>
      </c>
      <c r="G38" s="777">
        <f>+Datos!K39*1000</f>
        <v>3088.2626063022299</v>
      </c>
      <c r="H38" s="833">
        <f t="shared" si="2"/>
        <v>0</v>
      </c>
      <c r="I38" s="1543">
        <f t="shared" si="3"/>
        <v>2509.469781692444</v>
      </c>
      <c r="J38" s="1544">
        <f t="shared" si="14"/>
        <v>0</v>
      </c>
      <c r="K38" s="777">
        <f t="shared" si="12"/>
        <v>3088.2626063022299</v>
      </c>
      <c r="L38" s="833">
        <f t="shared" si="5"/>
        <v>0</v>
      </c>
      <c r="M38" s="1543">
        <f t="shared" si="6"/>
        <v>2533.0817646888095</v>
      </c>
      <c r="N38" s="1544">
        <f t="shared" si="15"/>
        <v>0</v>
      </c>
      <c r="O38" s="777">
        <f t="shared" si="13"/>
        <v>3088.2626063022299</v>
      </c>
      <c r="P38" s="833">
        <f t="shared" si="8"/>
        <v>0</v>
      </c>
      <c r="Q38" s="1526"/>
      <c r="R38" s="1583" t="s">
        <v>894</v>
      </c>
      <c r="S38" s="1583">
        <v>7.27</v>
      </c>
      <c r="T38" s="1590" t="s">
        <v>686</v>
      </c>
      <c r="U38" s="1585">
        <v>57</v>
      </c>
      <c r="V38" s="1520">
        <v>27</v>
      </c>
      <c r="W38" s="1528" t="s">
        <v>626</v>
      </c>
      <c r="X38" s="1529">
        <v>210.726</v>
      </c>
      <c r="Y38" s="1530">
        <f t="shared" si="9"/>
        <v>210726</v>
      </c>
      <c r="AA38" s="1583" t="s">
        <v>894</v>
      </c>
      <c r="AB38" s="1646">
        <v>7.27</v>
      </c>
      <c r="AC38" s="1590" t="s">
        <v>686</v>
      </c>
      <c r="AD38" s="1585">
        <v>57</v>
      </c>
      <c r="AE38" s="1520">
        <v>27</v>
      </c>
      <c r="AF38" s="1528" t="s">
        <v>626</v>
      </c>
      <c r="AG38" s="1529">
        <v>210.73</v>
      </c>
      <c r="AH38" s="1530">
        <f t="shared" si="10"/>
        <v>210730</v>
      </c>
      <c r="AJ38" s="1583" t="s">
        <v>894</v>
      </c>
      <c r="AK38" s="1583">
        <v>7.3390000000000004</v>
      </c>
      <c r="AL38" s="1590" t="s">
        <v>686</v>
      </c>
      <c r="AM38" s="1585">
        <v>57</v>
      </c>
      <c r="AN38" s="1520">
        <v>27</v>
      </c>
      <c r="AO38" s="1528" t="s">
        <v>626</v>
      </c>
      <c r="AP38" s="1529">
        <v>212.71299999999999</v>
      </c>
      <c r="AQ38" s="1530">
        <f t="shared" si="11"/>
        <v>212713</v>
      </c>
    </row>
    <row r="39" spans="1:43">
      <c r="A39" s="1488"/>
      <c r="B39" s="794"/>
      <c r="C39" s="848" t="str">
        <f>+Datos!G40</f>
        <v>C.T. CHICLAYO OESTE</v>
      </c>
      <c r="D39" s="850" t="str">
        <f>+Datos!H40</f>
        <v>GMT-2</v>
      </c>
      <c r="E39" s="1543">
        <f t="shared" si="0"/>
        <v>2308.2684253529519</v>
      </c>
      <c r="F39" s="1544">
        <f t="shared" ref="F39:F77" si="17">+Y41</f>
        <v>2308</v>
      </c>
      <c r="G39" s="777">
        <f>+Datos!K40*1000</f>
        <v>2840.7170188223017</v>
      </c>
      <c r="H39" s="833">
        <f t="shared" si="2"/>
        <v>2821.6189384827121</v>
      </c>
      <c r="I39" s="1543">
        <f t="shared" si="3"/>
        <v>2308.3184385053455</v>
      </c>
      <c r="J39" s="1544">
        <f t="shared" si="14"/>
        <v>2308</v>
      </c>
      <c r="K39" s="777">
        <f t="shared" si="12"/>
        <v>2840.7170188223017</v>
      </c>
      <c r="L39" s="833">
        <f t="shared" si="5"/>
        <v>2820.6172285370676</v>
      </c>
      <c r="M39" s="1543">
        <f t="shared" si="6"/>
        <v>2330.0377579081187</v>
      </c>
      <c r="N39" s="1544">
        <f t="shared" si="15"/>
        <v>2330</v>
      </c>
      <c r="O39" s="777">
        <f t="shared" si="13"/>
        <v>2840.7170188223017</v>
      </c>
      <c r="P39" s="833">
        <f t="shared" si="8"/>
        <v>2825.8956664381803</v>
      </c>
      <c r="Q39" s="1526"/>
      <c r="R39" s="1583" t="s">
        <v>893</v>
      </c>
      <c r="S39" s="1583">
        <v>2.6920000000000002</v>
      </c>
      <c r="T39" s="1587" t="s">
        <v>629</v>
      </c>
      <c r="U39" s="1585">
        <v>28</v>
      </c>
      <c r="V39" s="1520">
        <v>28</v>
      </c>
      <c r="W39" s="1528" t="s">
        <v>629</v>
      </c>
      <c r="X39" s="1529">
        <v>2.6920000000000002</v>
      </c>
      <c r="Y39" s="1530">
        <f t="shared" si="9"/>
        <v>2692</v>
      </c>
      <c r="AA39" s="1583" t="s">
        <v>893</v>
      </c>
      <c r="AB39" s="1646">
        <v>2.6920000000000002</v>
      </c>
      <c r="AC39" s="1587" t="s">
        <v>629</v>
      </c>
      <c r="AD39" s="1585">
        <v>28</v>
      </c>
      <c r="AE39" s="1520">
        <v>28</v>
      </c>
      <c r="AF39" s="1528" t="s">
        <v>629</v>
      </c>
      <c r="AG39" s="1529">
        <v>2.6920000000000002</v>
      </c>
      <c r="AH39" s="1530">
        <f t="shared" si="10"/>
        <v>2692</v>
      </c>
      <c r="AJ39" s="1583" t="s">
        <v>893</v>
      </c>
      <c r="AK39" s="1583">
        <v>2.718</v>
      </c>
      <c r="AL39" s="1587" t="s">
        <v>629</v>
      </c>
      <c r="AM39" s="1585">
        <v>28</v>
      </c>
      <c r="AN39" s="1520">
        <v>28</v>
      </c>
      <c r="AO39" s="1528" t="s">
        <v>629</v>
      </c>
      <c r="AP39" s="1529">
        <v>2.718</v>
      </c>
      <c r="AQ39" s="1530">
        <f t="shared" si="11"/>
        <v>2718</v>
      </c>
    </row>
    <row r="40" spans="1:43">
      <c r="A40" s="1488"/>
      <c r="B40" s="794"/>
      <c r="C40" s="848" t="str">
        <f>+Datos!G41</f>
        <v>C.T. PIURA</v>
      </c>
      <c r="D40" s="850" t="str">
        <f>+Datos!H41</f>
        <v>GMT-1</v>
      </c>
      <c r="E40" s="1543">
        <f t="shared" si="0"/>
        <v>2337.8665537331772</v>
      </c>
      <c r="F40" s="1544">
        <f t="shared" si="17"/>
        <v>0</v>
      </c>
      <c r="G40" s="777">
        <f>+Datos!K41*1000</f>
        <v>2877.1425515253</v>
      </c>
      <c r="H40" s="833">
        <f t="shared" si="2"/>
        <v>0</v>
      </c>
      <c r="I40" s="1543">
        <f t="shared" si="3"/>
        <v>2337.917208186941</v>
      </c>
      <c r="J40" s="1544">
        <f t="shared" si="14"/>
        <v>0</v>
      </c>
      <c r="K40" s="777">
        <f t="shared" si="12"/>
        <v>2877.1425515253</v>
      </c>
      <c r="L40" s="833">
        <f t="shared" si="5"/>
        <v>0</v>
      </c>
      <c r="M40" s="1543">
        <f t="shared" si="6"/>
        <v>2359.9150269171555</v>
      </c>
      <c r="N40" s="1544">
        <f t="shared" si="15"/>
        <v>0</v>
      </c>
      <c r="O40" s="777">
        <f t="shared" si="13"/>
        <v>2877.1425515253</v>
      </c>
      <c r="P40" s="833">
        <f t="shared" si="8"/>
        <v>0</v>
      </c>
      <c r="Q40" s="1526"/>
      <c r="R40" s="1583" t="s">
        <v>893</v>
      </c>
      <c r="S40" s="1583">
        <v>0</v>
      </c>
      <c r="T40" s="1587" t="s">
        <v>629</v>
      </c>
      <c r="U40" s="1585">
        <v>29</v>
      </c>
      <c r="V40" s="1520">
        <v>29</v>
      </c>
      <c r="W40" s="1528" t="s">
        <v>629</v>
      </c>
      <c r="X40" s="1529">
        <v>0</v>
      </c>
      <c r="Y40" s="1530">
        <f t="shared" si="9"/>
        <v>0</v>
      </c>
      <c r="AA40" s="1583" t="s">
        <v>893</v>
      </c>
      <c r="AB40" s="1646">
        <v>0</v>
      </c>
      <c r="AC40" s="1587" t="s">
        <v>629</v>
      </c>
      <c r="AD40" s="1585">
        <v>29</v>
      </c>
      <c r="AE40" s="1520">
        <v>29</v>
      </c>
      <c r="AF40" s="1528" t="s">
        <v>629</v>
      </c>
      <c r="AG40" s="1529">
        <v>0</v>
      </c>
      <c r="AH40" s="1530">
        <f t="shared" si="10"/>
        <v>0</v>
      </c>
      <c r="AJ40" s="1583" t="s">
        <v>893</v>
      </c>
      <c r="AK40" s="1583">
        <v>0</v>
      </c>
      <c r="AL40" s="1587" t="s">
        <v>629</v>
      </c>
      <c r="AM40" s="1585">
        <v>29</v>
      </c>
      <c r="AN40" s="1520">
        <v>29</v>
      </c>
      <c r="AO40" s="1528" t="s">
        <v>629</v>
      </c>
      <c r="AP40" s="1529">
        <v>0</v>
      </c>
      <c r="AQ40" s="1530">
        <f t="shared" si="11"/>
        <v>0</v>
      </c>
    </row>
    <row r="41" spans="1:43">
      <c r="A41" s="1488"/>
      <c r="B41" s="794"/>
      <c r="C41" s="848" t="str">
        <f>+Datos!G42</f>
        <v>C.T. PIURA</v>
      </c>
      <c r="D41" s="850" t="str">
        <f>+Datos!H42</f>
        <v>GMT-2</v>
      </c>
      <c r="E41" s="1543">
        <f t="shared" si="0"/>
        <v>2228.4094376762446</v>
      </c>
      <c r="F41" s="1544">
        <f t="shared" si="17"/>
        <v>0</v>
      </c>
      <c r="G41" s="777">
        <f>+Datos!K42*1000</f>
        <v>2742.4369475327353</v>
      </c>
      <c r="H41" s="833">
        <f t="shared" si="2"/>
        <v>0</v>
      </c>
      <c r="I41" s="1543">
        <f t="shared" si="3"/>
        <v>2228.4577205273972</v>
      </c>
      <c r="J41" s="1544">
        <f t="shared" si="14"/>
        <v>0</v>
      </c>
      <c r="K41" s="777">
        <f t="shared" si="12"/>
        <v>2742.4369475327353</v>
      </c>
      <c r="L41" s="833">
        <f t="shared" si="5"/>
        <v>0</v>
      </c>
      <c r="M41" s="1543">
        <f t="shared" si="6"/>
        <v>2249.4256182837612</v>
      </c>
      <c r="N41" s="1544">
        <f t="shared" si="15"/>
        <v>0</v>
      </c>
      <c r="O41" s="777">
        <f t="shared" si="13"/>
        <v>2742.4369475327353</v>
      </c>
      <c r="P41" s="833">
        <f t="shared" si="8"/>
        <v>0</v>
      </c>
      <c r="Q41" s="1526"/>
      <c r="R41" s="1583" t="s">
        <v>893</v>
      </c>
      <c r="S41" s="1583">
        <v>2.3079999999999998</v>
      </c>
      <c r="T41" s="1587" t="s">
        <v>629</v>
      </c>
      <c r="U41" s="1585">
        <v>30</v>
      </c>
      <c r="V41" s="1520">
        <v>30</v>
      </c>
      <c r="W41" s="1528" t="s">
        <v>629</v>
      </c>
      <c r="X41" s="1529">
        <v>2.3079999999999998</v>
      </c>
      <c r="Y41" s="1530">
        <f t="shared" si="9"/>
        <v>2308</v>
      </c>
      <c r="AA41" s="1583" t="s">
        <v>893</v>
      </c>
      <c r="AB41" s="1646">
        <v>2.3079999999999998</v>
      </c>
      <c r="AC41" s="1587" t="s">
        <v>629</v>
      </c>
      <c r="AD41" s="1585">
        <v>30</v>
      </c>
      <c r="AE41" s="1520">
        <v>30</v>
      </c>
      <c r="AF41" s="1528" t="s">
        <v>629</v>
      </c>
      <c r="AG41" s="1529">
        <v>2.3079999999999998</v>
      </c>
      <c r="AH41" s="1530">
        <f t="shared" si="10"/>
        <v>2308</v>
      </c>
      <c r="AJ41" s="1583" t="s">
        <v>893</v>
      </c>
      <c r="AK41" s="1583">
        <v>2.33</v>
      </c>
      <c r="AL41" s="1587" t="s">
        <v>629</v>
      </c>
      <c r="AM41" s="1585">
        <v>30</v>
      </c>
      <c r="AN41" s="1520">
        <v>30</v>
      </c>
      <c r="AO41" s="1528" t="s">
        <v>629</v>
      </c>
      <c r="AP41" s="1529">
        <v>2.33</v>
      </c>
      <c r="AQ41" s="1530">
        <f t="shared" si="11"/>
        <v>2330</v>
      </c>
    </row>
    <row r="42" spans="1:43">
      <c r="A42" s="1488"/>
      <c r="B42" s="794"/>
      <c r="C42" s="848" t="str">
        <f>+Datos!G43</f>
        <v>C.T. PIURA</v>
      </c>
      <c r="D42" s="850" t="str">
        <f>+Datos!H43</f>
        <v>TG</v>
      </c>
      <c r="E42" s="1543">
        <f t="shared" si="0"/>
        <v>13139.152943586487</v>
      </c>
      <c r="F42" s="1544">
        <f t="shared" si="17"/>
        <v>0</v>
      </c>
      <c r="G42" s="777">
        <f>+Datos!K43*1000</f>
        <v>16169.963150645295</v>
      </c>
      <c r="H42" s="833">
        <f t="shared" si="2"/>
        <v>0</v>
      </c>
      <c r="I42" s="1543">
        <f t="shared" si="3"/>
        <v>13139.437629046493</v>
      </c>
      <c r="J42" s="1544">
        <f t="shared" si="14"/>
        <v>0</v>
      </c>
      <c r="K42" s="777">
        <f t="shared" si="12"/>
        <v>16169.963150645295</v>
      </c>
      <c r="L42" s="833">
        <f t="shared" si="5"/>
        <v>0</v>
      </c>
      <c r="M42" s="1543">
        <f t="shared" si="6"/>
        <v>13263.068596887681</v>
      </c>
      <c r="N42" s="1544">
        <f t="shared" si="15"/>
        <v>0</v>
      </c>
      <c r="O42" s="777">
        <f t="shared" si="13"/>
        <v>16169.963150645295</v>
      </c>
      <c r="P42" s="833">
        <f t="shared" si="8"/>
        <v>0</v>
      </c>
      <c r="Q42" s="1526"/>
      <c r="R42" s="1583" t="s">
        <v>744</v>
      </c>
      <c r="S42" s="1583">
        <v>139.13499999999999</v>
      </c>
      <c r="T42" s="1587" t="s">
        <v>744</v>
      </c>
      <c r="U42" s="1585">
        <v>89</v>
      </c>
      <c r="V42" s="1520">
        <v>31</v>
      </c>
      <c r="W42" s="1528" t="s">
        <v>636</v>
      </c>
      <c r="X42" s="1529">
        <v>0</v>
      </c>
      <c r="Y42" s="1530">
        <f t="shared" si="9"/>
        <v>0</v>
      </c>
      <c r="AA42" s="1583" t="s">
        <v>744</v>
      </c>
      <c r="AB42" s="1646">
        <v>139.13800000000001</v>
      </c>
      <c r="AC42" s="1587" t="s">
        <v>744</v>
      </c>
      <c r="AD42" s="1585">
        <v>89</v>
      </c>
      <c r="AE42" s="1520">
        <v>31</v>
      </c>
      <c r="AF42" s="1528" t="s">
        <v>636</v>
      </c>
      <c r="AG42" s="1529">
        <v>0</v>
      </c>
      <c r="AH42" s="1530">
        <f t="shared" si="10"/>
        <v>0</v>
      </c>
      <c r="AJ42" s="1583" t="s">
        <v>744</v>
      </c>
      <c r="AK42" s="1583">
        <v>140.447</v>
      </c>
      <c r="AL42" s="1587" t="s">
        <v>744</v>
      </c>
      <c r="AM42" s="1585">
        <v>89</v>
      </c>
      <c r="AN42" s="1520">
        <v>31</v>
      </c>
      <c r="AO42" s="1528" t="s">
        <v>636</v>
      </c>
      <c r="AP42" s="1529">
        <v>0</v>
      </c>
      <c r="AQ42" s="1530">
        <f t="shared" si="11"/>
        <v>0</v>
      </c>
    </row>
    <row r="43" spans="1:43">
      <c r="A43" s="1488"/>
      <c r="B43" s="794"/>
      <c r="C43" s="848" t="str">
        <f>+Datos!G44</f>
        <v>C.T. PIURA</v>
      </c>
      <c r="D43" s="850" t="str">
        <f>+Datos!H44</f>
        <v>MIRLEES-1</v>
      </c>
      <c r="E43" s="1543">
        <f t="shared" si="0"/>
        <v>476.27699583705743</v>
      </c>
      <c r="F43" s="1544">
        <f t="shared" si="17"/>
        <v>0</v>
      </c>
      <c r="G43" s="777">
        <f>+Datos!K44*1000</f>
        <v>586.139875626037</v>
      </c>
      <c r="H43" s="833">
        <f t="shared" si="2"/>
        <v>0</v>
      </c>
      <c r="I43" s="1543">
        <f t="shared" si="3"/>
        <v>476.28731531017968</v>
      </c>
      <c r="J43" s="1544">
        <f t="shared" si="14"/>
        <v>0</v>
      </c>
      <c r="K43" s="777">
        <f t="shared" si="12"/>
        <v>586.139875626037</v>
      </c>
      <c r="L43" s="833">
        <f t="shared" si="5"/>
        <v>0</v>
      </c>
      <c r="M43" s="1543">
        <f t="shared" si="6"/>
        <v>480.76877512792009</v>
      </c>
      <c r="N43" s="1544">
        <f t="shared" si="15"/>
        <v>0</v>
      </c>
      <c r="O43" s="777">
        <f t="shared" si="13"/>
        <v>586.139875626037</v>
      </c>
      <c r="P43" s="833">
        <f t="shared" si="8"/>
        <v>0</v>
      </c>
      <c r="Q43" s="1526"/>
      <c r="R43" s="1583" t="s">
        <v>745</v>
      </c>
      <c r="S43" s="1583">
        <v>137.67500000000001</v>
      </c>
      <c r="T43" s="1587" t="s">
        <v>745</v>
      </c>
      <c r="U43" s="1585">
        <v>90</v>
      </c>
      <c r="V43" s="1520">
        <v>32</v>
      </c>
      <c r="W43" s="1528" t="s">
        <v>636</v>
      </c>
      <c r="X43" s="1529">
        <v>0</v>
      </c>
      <c r="Y43" s="1530">
        <f t="shared" si="9"/>
        <v>0</v>
      </c>
      <c r="AA43" s="1583" t="s">
        <v>745</v>
      </c>
      <c r="AB43" s="1646">
        <v>137.678</v>
      </c>
      <c r="AC43" s="1587" t="s">
        <v>745</v>
      </c>
      <c r="AD43" s="1585">
        <v>90</v>
      </c>
      <c r="AE43" s="1520">
        <v>32</v>
      </c>
      <c r="AF43" s="1528" t="s">
        <v>636</v>
      </c>
      <c r="AG43" s="1529">
        <v>0</v>
      </c>
      <c r="AH43" s="1530">
        <f t="shared" si="10"/>
        <v>0</v>
      </c>
      <c r="AJ43" s="1583" t="s">
        <v>745</v>
      </c>
      <c r="AK43" s="1583">
        <v>138.97300000000001</v>
      </c>
      <c r="AL43" s="1587" t="s">
        <v>745</v>
      </c>
      <c r="AM43" s="1585">
        <v>90</v>
      </c>
      <c r="AN43" s="1520">
        <v>32</v>
      </c>
      <c r="AO43" s="1528" t="s">
        <v>636</v>
      </c>
      <c r="AP43" s="1529">
        <v>0</v>
      </c>
      <c r="AQ43" s="1530">
        <f t="shared" si="11"/>
        <v>0</v>
      </c>
    </row>
    <row r="44" spans="1:43">
      <c r="A44" s="1488"/>
      <c r="B44" s="794"/>
      <c r="C44" s="848" t="str">
        <f>+Datos!G45</f>
        <v>C.T. PIURA</v>
      </c>
      <c r="D44" s="850" t="str">
        <f>+Datos!H45</f>
        <v>MIRLEES-4</v>
      </c>
      <c r="E44" s="1543">
        <f t="shared" ref="E44:E75" si="18">+G44/E$141</f>
        <v>753.25050815541329</v>
      </c>
      <c r="F44" s="1544">
        <f t="shared" si="17"/>
        <v>0</v>
      </c>
      <c r="G44" s="777">
        <f>+Datos!K45*1000</f>
        <v>927.00290592349188</v>
      </c>
      <c r="H44" s="833">
        <f t="shared" ref="H44:H75" si="19">+F44*F$133</f>
        <v>0</v>
      </c>
      <c r="I44" s="1543">
        <f t="shared" ref="I44:I75" si="20">+K44/I$141</f>
        <v>753.26682880167823</v>
      </c>
      <c r="J44" s="1544">
        <f t="shared" si="14"/>
        <v>0</v>
      </c>
      <c r="K44" s="777">
        <f t="shared" si="12"/>
        <v>927.00290592349188</v>
      </c>
      <c r="L44" s="833">
        <f t="shared" ref="L44:L75" si="21">+J44*J$133</f>
        <v>0</v>
      </c>
      <c r="M44" s="1543">
        <f t="shared" ref="M44:M75" si="22">+O44/M$141</f>
        <v>760.35443100480018</v>
      </c>
      <c r="N44" s="1544">
        <f t="shared" si="15"/>
        <v>0</v>
      </c>
      <c r="O44" s="777">
        <f t="shared" si="13"/>
        <v>927.00290592349188</v>
      </c>
      <c r="P44" s="833">
        <f t="shared" ref="P44:P75" si="23">+N44*N$133</f>
        <v>0</v>
      </c>
      <c r="Q44" s="1526"/>
      <c r="R44" s="1583" t="s">
        <v>747</v>
      </c>
      <c r="S44" s="1583">
        <v>154.126</v>
      </c>
      <c r="T44" s="1587" t="s">
        <v>747</v>
      </c>
      <c r="U44" s="1585">
        <v>91</v>
      </c>
      <c r="V44" s="1520">
        <v>33</v>
      </c>
      <c r="W44" s="1528" t="s">
        <v>636</v>
      </c>
      <c r="X44" s="1529">
        <v>0</v>
      </c>
      <c r="Y44" s="1530">
        <f t="shared" si="9"/>
        <v>0</v>
      </c>
      <c r="AA44" s="1583" t="s">
        <v>747</v>
      </c>
      <c r="AB44" s="1646">
        <v>154.12899999999999</v>
      </c>
      <c r="AC44" s="1587" t="s">
        <v>747</v>
      </c>
      <c r="AD44" s="1585">
        <v>91</v>
      </c>
      <c r="AE44" s="1520">
        <v>33</v>
      </c>
      <c r="AF44" s="1528" t="s">
        <v>636</v>
      </c>
      <c r="AG44" s="1529">
        <v>0</v>
      </c>
      <c r="AH44" s="1530">
        <f t="shared" ref="AH44:AH75" si="24">+AG44*1000</f>
        <v>0</v>
      </c>
      <c r="AJ44" s="1583" t="s">
        <v>747</v>
      </c>
      <c r="AK44" s="1583">
        <v>155.57900000000001</v>
      </c>
      <c r="AL44" s="1587" t="s">
        <v>747</v>
      </c>
      <c r="AM44" s="1585">
        <v>91</v>
      </c>
      <c r="AN44" s="1520">
        <v>33</v>
      </c>
      <c r="AO44" s="1528" t="s">
        <v>636</v>
      </c>
      <c r="AP44" s="1529">
        <v>0</v>
      </c>
      <c r="AQ44" s="1530">
        <f t="shared" ref="AQ44:AQ75" si="25">+AP44*1000</f>
        <v>0</v>
      </c>
    </row>
    <row r="45" spans="1:43">
      <c r="A45" s="1488"/>
      <c r="B45" s="794"/>
      <c r="C45" s="848" t="str">
        <f>+Datos!G46</f>
        <v>C.T. CHIMBOTE</v>
      </c>
      <c r="D45" s="850" t="str">
        <f>+Datos!H46</f>
        <v>TG-3</v>
      </c>
      <c r="E45" s="1543">
        <f t="shared" si="18"/>
        <v>16170.881353108798</v>
      </c>
      <c r="F45" s="1544">
        <f t="shared" si="17"/>
        <v>0</v>
      </c>
      <c r="G45" s="777">
        <f>+Datos!K46*1000</f>
        <v>19901.020767161543</v>
      </c>
      <c r="H45" s="833">
        <f t="shared" si="19"/>
        <v>0</v>
      </c>
      <c r="I45" s="1543">
        <f t="shared" si="20"/>
        <v>16171.231726897464</v>
      </c>
      <c r="J45" s="1544">
        <f t="shared" si="14"/>
        <v>0</v>
      </c>
      <c r="K45" s="777">
        <f t="shared" si="12"/>
        <v>19901.020767161543</v>
      </c>
      <c r="L45" s="833">
        <f t="shared" si="21"/>
        <v>0</v>
      </c>
      <c r="M45" s="1543">
        <f t="shared" si="22"/>
        <v>16323.389306698355</v>
      </c>
      <c r="N45" s="1544">
        <f t="shared" si="15"/>
        <v>0</v>
      </c>
      <c r="O45" s="777">
        <f t="shared" si="13"/>
        <v>19901.020767161543</v>
      </c>
      <c r="P45" s="833">
        <f t="shared" si="23"/>
        <v>0</v>
      </c>
      <c r="Q45" s="1526"/>
      <c r="R45" s="1583" t="s">
        <v>892</v>
      </c>
      <c r="S45" s="1583">
        <v>122.616</v>
      </c>
      <c r="T45" s="1587" t="s">
        <v>595</v>
      </c>
      <c r="U45" s="1585">
        <v>16</v>
      </c>
      <c r="V45" s="1520">
        <v>34</v>
      </c>
      <c r="W45" s="1528" t="s">
        <v>641</v>
      </c>
      <c r="X45" s="1529">
        <v>0</v>
      </c>
      <c r="Y45" s="1530">
        <f t="shared" si="9"/>
        <v>0</v>
      </c>
      <c r="AA45" s="1583" t="s">
        <v>892</v>
      </c>
      <c r="AB45" s="1646">
        <v>122.619</v>
      </c>
      <c r="AC45" s="1587" t="s">
        <v>595</v>
      </c>
      <c r="AD45" s="1585">
        <v>16</v>
      </c>
      <c r="AE45" s="1520">
        <v>34</v>
      </c>
      <c r="AF45" s="1528" t="s">
        <v>641</v>
      </c>
      <c r="AG45" s="1529">
        <v>0</v>
      </c>
      <c r="AH45" s="1530">
        <f t="shared" si="24"/>
        <v>0</v>
      </c>
      <c r="AJ45" s="1583" t="s">
        <v>892</v>
      </c>
      <c r="AK45" s="1583">
        <v>123.773</v>
      </c>
      <c r="AL45" s="1587" t="s">
        <v>595</v>
      </c>
      <c r="AM45" s="1585">
        <v>16</v>
      </c>
      <c r="AN45" s="1520">
        <v>34</v>
      </c>
      <c r="AO45" s="1528" t="s">
        <v>641</v>
      </c>
      <c r="AP45" s="1529">
        <v>0</v>
      </c>
      <c r="AQ45" s="1530">
        <f t="shared" si="25"/>
        <v>0</v>
      </c>
    </row>
    <row r="46" spans="1:43">
      <c r="A46" s="1488"/>
      <c r="B46" s="794"/>
      <c r="C46" s="848" t="str">
        <f>+Datos!G47</f>
        <v>C.T. LAS FLORES</v>
      </c>
      <c r="D46" s="850" t="str">
        <f>+Datos!H47</f>
        <v>TG-1</v>
      </c>
      <c r="E46" s="1543">
        <f t="shared" si="18"/>
        <v>160811.0741211334</v>
      </c>
      <c r="F46" s="1544">
        <f t="shared" si="17"/>
        <v>160811</v>
      </c>
      <c r="G46" s="777">
        <f>+Datos!K47*1000</f>
        <v>197905.3865891473</v>
      </c>
      <c r="H46" s="833">
        <f t="shared" si="19"/>
        <v>196597.64433117132</v>
      </c>
      <c r="I46" s="1543">
        <f t="shared" si="20"/>
        <v>160814.55840773901</v>
      </c>
      <c r="J46" s="1544">
        <f t="shared" si="14"/>
        <v>160815</v>
      </c>
      <c r="K46" s="777">
        <f t="shared" si="12"/>
        <v>197905.3865891473</v>
      </c>
      <c r="L46" s="833">
        <f t="shared" si="21"/>
        <v>196532.73813136417</v>
      </c>
      <c r="M46" s="1543">
        <f t="shared" si="22"/>
        <v>162327.68705602689</v>
      </c>
      <c r="N46" s="1544">
        <f t="shared" si="15"/>
        <v>162328</v>
      </c>
      <c r="O46" s="777">
        <f t="shared" si="13"/>
        <v>197905.3865891473</v>
      </c>
      <c r="P46" s="833">
        <f t="shared" si="23"/>
        <v>196876.39130539785</v>
      </c>
      <c r="Q46" s="1526"/>
      <c r="R46" s="1583" t="s">
        <v>868</v>
      </c>
      <c r="S46" s="1583">
        <v>4.6360000000000001</v>
      </c>
      <c r="T46" s="1588" t="s">
        <v>728</v>
      </c>
      <c r="U46" s="1585">
        <v>77</v>
      </c>
      <c r="V46" s="1520">
        <v>35</v>
      </c>
      <c r="W46" s="1528" t="s">
        <v>641</v>
      </c>
      <c r="X46" s="1529">
        <v>0</v>
      </c>
      <c r="Y46" s="1530">
        <f t="shared" si="9"/>
        <v>0</v>
      </c>
      <c r="AA46" s="1583" t="s">
        <v>868</v>
      </c>
      <c r="AB46" s="1646">
        <v>4.6360000000000001</v>
      </c>
      <c r="AC46" s="1588" t="s">
        <v>728</v>
      </c>
      <c r="AD46" s="1585">
        <v>77</v>
      </c>
      <c r="AE46" s="1520">
        <v>35</v>
      </c>
      <c r="AF46" s="1528" t="s">
        <v>641</v>
      </c>
      <c r="AG46" s="1529">
        <v>0</v>
      </c>
      <c r="AH46" s="1530">
        <f t="shared" si="24"/>
        <v>0</v>
      </c>
      <c r="AJ46" s="1583" t="s">
        <v>868</v>
      </c>
      <c r="AK46" s="1583">
        <v>4.68</v>
      </c>
      <c r="AL46" s="1588" t="s">
        <v>728</v>
      </c>
      <c r="AM46" s="1585">
        <v>77</v>
      </c>
      <c r="AN46" s="1520">
        <v>35</v>
      </c>
      <c r="AO46" s="1528" t="s">
        <v>641</v>
      </c>
      <c r="AP46" s="1529">
        <v>0</v>
      </c>
      <c r="AQ46" s="1530">
        <f t="shared" si="25"/>
        <v>0</v>
      </c>
    </row>
    <row r="47" spans="1:43">
      <c r="A47" s="1488"/>
      <c r="B47" s="794"/>
      <c r="C47" s="847" t="str">
        <f>+Datos!G48</f>
        <v>C.H. MALPASO</v>
      </c>
      <c r="D47" s="846" t="str">
        <f>+Datos!H48</f>
        <v xml:space="preserve"> </v>
      </c>
      <c r="E47" s="1545">
        <f t="shared" si="18"/>
        <v>39020.106658711462</v>
      </c>
      <c r="F47" s="1546">
        <f t="shared" si="17"/>
        <v>39020</v>
      </c>
      <c r="G47" s="845">
        <f>+Datos!K48*1000</f>
        <v>48020.88</v>
      </c>
      <c r="H47" s="844">
        <f t="shared" si="19"/>
        <v>47703.453630673925</v>
      </c>
      <c r="I47" s="1545">
        <f t="shared" si="20"/>
        <v>39020.952105679105</v>
      </c>
      <c r="J47" s="1546">
        <f t="shared" si="14"/>
        <v>39021</v>
      </c>
      <c r="K47" s="845">
        <f t="shared" si="12"/>
        <v>48020.88</v>
      </c>
      <c r="L47" s="844">
        <f t="shared" si="21"/>
        <v>47687.740413667641</v>
      </c>
      <c r="M47" s="1545">
        <f t="shared" si="22"/>
        <v>39388.106181150739</v>
      </c>
      <c r="N47" s="1546">
        <f t="shared" si="15"/>
        <v>39388</v>
      </c>
      <c r="O47" s="845">
        <f t="shared" si="13"/>
        <v>48020.88</v>
      </c>
      <c r="P47" s="844">
        <f t="shared" si="23"/>
        <v>47770.977901144659</v>
      </c>
      <c r="Q47" s="1526"/>
      <c r="R47" s="1583" t="s">
        <v>868</v>
      </c>
      <c r="S47" s="1583">
        <v>4.58</v>
      </c>
      <c r="T47" s="1587" t="s">
        <v>728</v>
      </c>
      <c r="U47" s="1585">
        <v>78</v>
      </c>
      <c r="V47" s="1520">
        <v>36</v>
      </c>
      <c r="W47" s="1528" t="s">
        <v>646</v>
      </c>
      <c r="X47" s="1529">
        <v>0</v>
      </c>
      <c r="Y47" s="1530">
        <f t="shared" si="9"/>
        <v>0</v>
      </c>
      <c r="AA47" s="1583" t="s">
        <v>868</v>
      </c>
      <c r="AB47" s="1646">
        <v>4.58</v>
      </c>
      <c r="AC47" s="1587" t="s">
        <v>728</v>
      </c>
      <c r="AD47" s="1585">
        <v>78</v>
      </c>
      <c r="AE47" s="1520">
        <v>36</v>
      </c>
      <c r="AF47" s="1528" t="s">
        <v>646</v>
      </c>
      <c r="AG47" s="1529">
        <v>0</v>
      </c>
      <c r="AH47" s="1530">
        <f t="shared" si="24"/>
        <v>0</v>
      </c>
      <c r="AJ47" s="1583" t="s">
        <v>868</v>
      </c>
      <c r="AK47" s="1583">
        <v>4.6230000000000002</v>
      </c>
      <c r="AL47" s="1587" t="s">
        <v>728</v>
      </c>
      <c r="AM47" s="1585">
        <v>78</v>
      </c>
      <c r="AN47" s="1520">
        <v>36</v>
      </c>
      <c r="AO47" s="1528" t="s">
        <v>646</v>
      </c>
      <c r="AP47" s="1529">
        <v>0</v>
      </c>
      <c r="AQ47" s="1530">
        <f t="shared" si="25"/>
        <v>0</v>
      </c>
    </row>
    <row r="48" spans="1:43">
      <c r="A48" s="1488"/>
      <c r="B48" s="794"/>
      <c r="C48" s="848" t="str">
        <f>+Datos!G49</f>
        <v>C.H. OROYA</v>
      </c>
      <c r="D48" s="850" t="str">
        <f>+Datos!H49</f>
        <v xml:space="preserve"> </v>
      </c>
      <c r="E48" s="1543">
        <f t="shared" si="18"/>
        <v>7703.1202078051183</v>
      </c>
      <c r="F48" s="1544">
        <f t="shared" si="17"/>
        <v>7703</v>
      </c>
      <c r="G48" s="777">
        <f>+Datos!K49*1000</f>
        <v>9480</v>
      </c>
      <c r="H48" s="833">
        <f t="shared" si="19"/>
        <v>9417.2143341127939</v>
      </c>
      <c r="I48" s="1543">
        <f t="shared" si="20"/>
        <v>7703.2871109783491</v>
      </c>
      <c r="J48" s="1544">
        <f t="shared" si="14"/>
        <v>7703</v>
      </c>
      <c r="K48" s="777">
        <f t="shared" si="12"/>
        <v>9480</v>
      </c>
      <c r="L48" s="833">
        <f t="shared" si="21"/>
        <v>9413.8711054683845</v>
      </c>
      <c r="M48" s="1543">
        <f t="shared" si="22"/>
        <v>7775.7685114747801</v>
      </c>
      <c r="N48" s="1544">
        <f t="shared" si="15"/>
        <v>7776</v>
      </c>
      <c r="O48" s="777">
        <f t="shared" si="13"/>
        <v>9480</v>
      </c>
      <c r="P48" s="833">
        <f t="shared" si="23"/>
        <v>9430.9719752031287</v>
      </c>
      <c r="Q48" s="1526"/>
      <c r="R48" s="1583" t="s">
        <v>868</v>
      </c>
      <c r="S48" s="1583">
        <v>4.6289999999999996</v>
      </c>
      <c r="T48" s="1587" t="s">
        <v>728</v>
      </c>
      <c r="U48" s="1585">
        <v>79</v>
      </c>
      <c r="V48" s="1520">
        <v>37</v>
      </c>
      <c r="W48" s="1528" t="s">
        <v>649</v>
      </c>
      <c r="X48" s="1529">
        <v>160.81100000000001</v>
      </c>
      <c r="Y48" s="1530">
        <f t="shared" si="9"/>
        <v>160811</v>
      </c>
      <c r="AA48" s="1583" t="s">
        <v>868</v>
      </c>
      <c r="AB48" s="1646">
        <v>4.6289999999999996</v>
      </c>
      <c r="AC48" s="1587" t="s">
        <v>728</v>
      </c>
      <c r="AD48" s="1585">
        <v>79</v>
      </c>
      <c r="AE48" s="1520">
        <v>37</v>
      </c>
      <c r="AF48" s="1528" t="s">
        <v>649</v>
      </c>
      <c r="AG48" s="1529">
        <v>160.815</v>
      </c>
      <c r="AH48" s="1530">
        <f t="shared" si="24"/>
        <v>160815</v>
      </c>
      <c r="AJ48" s="1583" t="s">
        <v>868</v>
      </c>
      <c r="AK48" s="1583">
        <v>4.673</v>
      </c>
      <c r="AL48" s="1587" t="s">
        <v>728</v>
      </c>
      <c r="AM48" s="1585">
        <v>79</v>
      </c>
      <c r="AN48" s="1520">
        <v>37</v>
      </c>
      <c r="AO48" s="1528" t="s">
        <v>649</v>
      </c>
      <c r="AP48" s="1529">
        <v>162.328</v>
      </c>
      <c r="AQ48" s="1530">
        <f t="shared" si="25"/>
        <v>162328</v>
      </c>
    </row>
    <row r="49" spans="1:43">
      <c r="A49" s="1488"/>
      <c r="B49" s="794"/>
      <c r="C49" s="848" t="str">
        <f>+Datos!G50</f>
        <v>C.H. PACHACHACA</v>
      </c>
      <c r="D49" s="850" t="str">
        <f>+Datos!H50</f>
        <v xml:space="preserve"> </v>
      </c>
      <c r="E49" s="1543">
        <f t="shared" si="18"/>
        <v>7841.2563296750413</v>
      </c>
      <c r="F49" s="1544">
        <f t="shared" si="17"/>
        <v>7841</v>
      </c>
      <c r="G49" s="777">
        <f>+Datos!K50*1000</f>
        <v>9650</v>
      </c>
      <c r="H49" s="833">
        <f t="shared" si="19"/>
        <v>9585.9246519250191</v>
      </c>
      <c r="I49" s="1543">
        <f t="shared" si="20"/>
        <v>7841.4262258376648</v>
      </c>
      <c r="J49" s="1544">
        <f t="shared" si="14"/>
        <v>7841</v>
      </c>
      <c r="K49" s="777">
        <f t="shared" si="12"/>
        <v>9650</v>
      </c>
      <c r="L49" s="833">
        <f t="shared" si="21"/>
        <v>9582.5215290117612</v>
      </c>
      <c r="M49" s="1543">
        <f t="shared" si="22"/>
        <v>7915.2073982839274</v>
      </c>
      <c r="N49" s="1544">
        <f t="shared" si="15"/>
        <v>7915</v>
      </c>
      <c r="O49" s="777">
        <f t="shared" si="13"/>
        <v>9650</v>
      </c>
      <c r="P49" s="833">
        <f t="shared" si="23"/>
        <v>9599.5554505829186</v>
      </c>
      <c r="Q49" s="1526"/>
      <c r="R49" s="1583" t="s">
        <v>868</v>
      </c>
      <c r="S49" s="1583">
        <v>4.6040000000000001</v>
      </c>
      <c r="T49" s="1587" t="s">
        <v>728</v>
      </c>
      <c r="U49" s="1585">
        <v>80</v>
      </c>
      <c r="V49" s="1520">
        <v>38</v>
      </c>
      <c r="W49" s="1528" t="s">
        <v>651</v>
      </c>
      <c r="X49" s="1529">
        <v>39.020000000000003</v>
      </c>
      <c r="Y49" s="1530">
        <f t="shared" si="9"/>
        <v>39020</v>
      </c>
      <c r="AA49" s="1583" t="s">
        <v>868</v>
      </c>
      <c r="AB49" s="1646">
        <v>4.6040000000000001</v>
      </c>
      <c r="AC49" s="1587" t="s">
        <v>728</v>
      </c>
      <c r="AD49" s="1585">
        <v>80</v>
      </c>
      <c r="AE49" s="1520">
        <v>38</v>
      </c>
      <c r="AF49" s="1528" t="s">
        <v>651</v>
      </c>
      <c r="AG49" s="1529">
        <v>39.021000000000001</v>
      </c>
      <c r="AH49" s="1530">
        <f t="shared" si="24"/>
        <v>39021</v>
      </c>
      <c r="AJ49" s="1583" t="s">
        <v>868</v>
      </c>
      <c r="AK49" s="1583">
        <v>4.6470000000000002</v>
      </c>
      <c r="AL49" s="1587" t="s">
        <v>728</v>
      </c>
      <c r="AM49" s="1585">
        <v>80</v>
      </c>
      <c r="AN49" s="1520">
        <v>38</v>
      </c>
      <c r="AO49" s="1528" t="s">
        <v>651</v>
      </c>
      <c r="AP49" s="1529">
        <v>39.387999999999998</v>
      </c>
      <c r="AQ49" s="1530">
        <f t="shared" si="25"/>
        <v>39388</v>
      </c>
    </row>
    <row r="50" spans="1:43">
      <c r="A50" s="1488"/>
      <c r="B50" s="794"/>
      <c r="C50" s="848" t="str">
        <f>+Datos!G51</f>
        <v>C.H. YAUPI</v>
      </c>
      <c r="D50" s="850" t="str">
        <f>+Datos!H51</f>
        <v xml:space="preserve"> </v>
      </c>
      <c r="E50" s="1543">
        <f t="shared" si="18"/>
        <v>91559.05927165327</v>
      </c>
      <c r="F50" s="1544">
        <f t="shared" si="17"/>
        <v>91559</v>
      </c>
      <c r="G50" s="777">
        <f>+Datos!K51*1000</f>
        <v>112679</v>
      </c>
      <c r="H50" s="833">
        <f t="shared" si="19"/>
        <v>111934.4057142715</v>
      </c>
      <c r="I50" s="1543">
        <f t="shared" si="20"/>
        <v>91561.043077840644</v>
      </c>
      <c r="J50" s="1544">
        <f t="shared" si="14"/>
        <v>91561</v>
      </c>
      <c r="K50" s="777">
        <f t="shared" si="12"/>
        <v>112679</v>
      </c>
      <c r="L50" s="833">
        <f t="shared" si="21"/>
        <v>111897.11181199412</v>
      </c>
      <c r="M50" s="1543">
        <f t="shared" si="22"/>
        <v>92422.554863340381</v>
      </c>
      <c r="N50" s="1544">
        <f t="shared" si="15"/>
        <v>92423</v>
      </c>
      <c r="O50" s="777">
        <f t="shared" si="13"/>
        <v>112679</v>
      </c>
      <c r="P50" s="833">
        <f t="shared" si="23"/>
        <v>112093.45715846178</v>
      </c>
      <c r="Q50" s="1526"/>
      <c r="R50" s="1583" t="s">
        <v>891</v>
      </c>
      <c r="S50" s="1583">
        <v>0</v>
      </c>
      <c r="T50" s="1587" t="s">
        <v>693</v>
      </c>
      <c r="U50" s="1585">
        <v>61</v>
      </c>
      <c r="V50" s="1520">
        <v>39</v>
      </c>
      <c r="W50" s="1528" t="s">
        <v>654</v>
      </c>
      <c r="X50" s="1529">
        <v>7.7030000000000003</v>
      </c>
      <c r="Y50" s="1530">
        <f t="shared" si="9"/>
        <v>7703</v>
      </c>
      <c r="AA50" s="1583" t="s">
        <v>891</v>
      </c>
      <c r="AB50" s="1646">
        <v>0</v>
      </c>
      <c r="AC50" s="1587" t="s">
        <v>693</v>
      </c>
      <c r="AD50" s="1585">
        <v>61</v>
      </c>
      <c r="AE50" s="1520">
        <v>39</v>
      </c>
      <c r="AF50" s="1528" t="s">
        <v>654</v>
      </c>
      <c r="AG50" s="1529">
        <v>7.7030000000000003</v>
      </c>
      <c r="AH50" s="1530">
        <f t="shared" si="24"/>
        <v>7703</v>
      </c>
      <c r="AJ50" s="1583" t="s">
        <v>891</v>
      </c>
      <c r="AK50" s="1583">
        <v>0</v>
      </c>
      <c r="AL50" s="1587" t="s">
        <v>693</v>
      </c>
      <c r="AM50" s="1585">
        <v>61</v>
      </c>
      <c r="AN50" s="1520">
        <v>39</v>
      </c>
      <c r="AO50" s="1528" t="s">
        <v>654</v>
      </c>
      <c r="AP50" s="1529">
        <v>7.7759999999999998</v>
      </c>
      <c r="AQ50" s="1530">
        <f t="shared" si="25"/>
        <v>7776</v>
      </c>
    </row>
    <row r="51" spans="1:43">
      <c r="A51" s="1488"/>
      <c r="B51" s="794"/>
      <c r="C51" s="847" t="str">
        <f>+Datos!G52</f>
        <v>C.H. MANTARO</v>
      </c>
      <c r="D51" s="846" t="str">
        <f>+Datos!H52</f>
        <v xml:space="preserve"> </v>
      </c>
      <c r="E51" s="1545">
        <f t="shared" si="18"/>
        <v>544952.68873480556</v>
      </c>
      <c r="F51" s="1546">
        <f t="shared" si="17"/>
        <v>544953</v>
      </c>
      <c r="G51" s="845">
        <f>+Datos!K52*1000</f>
        <v>670656.99999999988</v>
      </c>
      <c r="H51" s="844">
        <f t="shared" si="19"/>
        <v>666226.04219366086</v>
      </c>
      <c r="I51" s="1545">
        <f t="shared" si="20"/>
        <v>544964.49620120309</v>
      </c>
      <c r="J51" s="1546">
        <f t="shared" si="14"/>
        <v>544964</v>
      </c>
      <c r="K51" s="845">
        <f t="shared" si="12"/>
        <v>670656.99999999988</v>
      </c>
      <c r="L51" s="844">
        <f t="shared" si="21"/>
        <v>666002.96678183472</v>
      </c>
      <c r="M51" s="1545">
        <f t="shared" si="22"/>
        <v>550092.15006330598</v>
      </c>
      <c r="N51" s="1546">
        <f t="shared" si="15"/>
        <v>550092</v>
      </c>
      <c r="O51" s="845">
        <f t="shared" si="13"/>
        <v>670656.99999999988</v>
      </c>
      <c r="P51" s="844">
        <f t="shared" si="23"/>
        <v>667168.49740013375</v>
      </c>
      <c r="Q51" s="1526"/>
      <c r="R51" s="1583" t="s">
        <v>891</v>
      </c>
      <c r="S51" s="1583">
        <v>27.948</v>
      </c>
      <c r="T51" s="1591" t="s">
        <v>693</v>
      </c>
      <c r="U51" s="1585">
        <v>62</v>
      </c>
      <c r="V51" s="1520">
        <v>40</v>
      </c>
      <c r="W51" s="1528" t="s">
        <v>656</v>
      </c>
      <c r="X51" s="1529">
        <v>7.8410000000000002</v>
      </c>
      <c r="Y51" s="1530">
        <f t="shared" si="9"/>
        <v>7841</v>
      </c>
      <c r="AA51" s="1583" t="s">
        <v>891</v>
      </c>
      <c r="AB51" s="1646">
        <v>27.948</v>
      </c>
      <c r="AC51" s="1591" t="s">
        <v>693</v>
      </c>
      <c r="AD51" s="1585">
        <v>62</v>
      </c>
      <c r="AE51" s="1520">
        <v>40</v>
      </c>
      <c r="AF51" s="1528" t="s">
        <v>656</v>
      </c>
      <c r="AG51" s="1529">
        <v>7.8410000000000002</v>
      </c>
      <c r="AH51" s="1530">
        <f t="shared" si="24"/>
        <v>7841</v>
      </c>
      <c r="AJ51" s="1583" t="s">
        <v>891</v>
      </c>
      <c r="AK51" s="1583">
        <v>28.210999999999999</v>
      </c>
      <c r="AL51" s="1591" t="s">
        <v>693</v>
      </c>
      <c r="AM51" s="1585">
        <v>62</v>
      </c>
      <c r="AN51" s="1520">
        <v>40</v>
      </c>
      <c r="AO51" s="1528" t="s">
        <v>656</v>
      </c>
      <c r="AP51" s="1529">
        <v>7.915</v>
      </c>
      <c r="AQ51" s="1530">
        <f t="shared" si="25"/>
        <v>7915</v>
      </c>
    </row>
    <row r="52" spans="1:43">
      <c r="A52" s="1488"/>
      <c r="B52" s="794"/>
      <c r="C52" s="848" t="str">
        <f>+Datos!G53</f>
        <v>C.H. RESTITUCION</v>
      </c>
      <c r="D52" s="850" t="str">
        <f>+Datos!H53</f>
        <v xml:space="preserve"> </v>
      </c>
      <c r="E52" s="1543">
        <f t="shared" si="18"/>
        <v>174993.27688108676</v>
      </c>
      <c r="F52" s="1544">
        <f t="shared" si="17"/>
        <v>174993</v>
      </c>
      <c r="G52" s="777">
        <f>+Datos!K53*1000</f>
        <v>215359</v>
      </c>
      <c r="H52" s="833">
        <f t="shared" si="19"/>
        <v>213935.68583271457</v>
      </c>
      <c r="I52" s="1543">
        <f t="shared" si="20"/>
        <v>174997.06845286774</v>
      </c>
      <c r="J52" s="1544">
        <f t="shared" si="14"/>
        <v>174997</v>
      </c>
      <c r="K52" s="777">
        <f t="shared" si="12"/>
        <v>215359</v>
      </c>
      <c r="L52" s="833">
        <f t="shared" si="21"/>
        <v>213864.62441174229</v>
      </c>
      <c r="M52" s="1543">
        <f t="shared" si="22"/>
        <v>176643.64249606509</v>
      </c>
      <c r="N52" s="1544">
        <f t="shared" si="15"/>
        <v>176644</v>
      </c>
      <c r="O52" s="777">
        <f t="shared" si="13"/>
        <v>215359</v>
      </c>
      <c r="P52" s="833">
        <f t="shared" si="23"/>
        <v>214239.27643875792</v>
      </c>
      <c r="Q52" s="1526"/>
      <c r="R52" s="1646" t="s">
        <v>1836</v>
      </c>
      <c r="S52" s="1583">
        <v>0</v>
      </c>
      <c r="T52" s="1646" t="s">
        <v>1836</v>
      </c>
      <c r="U52" s="1585">
        <v>115</v>
      </c>
      <c r="V52" s="1520">
        <v>41</v>
      </c>
      <c r="W52" s="1528" t="s">
        <v>658</v>
      </c>
      <c r="X52" s="1529">
        <v>91.558999999999997</v>
      </c>
      <c r="Y52" s="1530">
        <f t="shared" si="9"/>
        <v>91559</v>
      </c>
      <c r="AA52" s="1646" t="s">
        <v>1836</v>
      </c>
      <c r="AB52" s="1646">
        <v>1.38</v>
      </c>
      <c r="AC52" s="1646" t="s">
        <v>1836</v>
      </c>
      <c r="AD52" s="1585">
        <v>115</v>
      </c>
      <c r="AE52" s="1520">
        <v>41</v>
      </c>
      <c r="AF52" s="1528" t="s">
        <v>658</v>
      </c>
      <c r="AG52" s="1529">
        <v>91.561000000000007</v>
      </c>
      <c r="AH52" s="1530">
        <f t="shared" si="24"/>
        <v>91561</v>
      </c>
      <c r="AJ52" s="1646" t="s">
        <v>1836</v>
      </c>
      <c r="AK52" s="1583">
        <v>0</v>
      </c>
      <c r="AL52" s="1646" t="s">
        <v>1836</v>
      </c>
      <c r="AM52" s="1585">
        <v>115</v>
      </c>
      <c r="AN52" s="1520">
        <v>41</v>
      </c>
      <c r="AO52" s="1528" t="s">
        <v>658</v>
      </c>
      <c r="AP52" s="1529">
        <v>92.423000000000002</v>
      </c>
      <c r="AQ52" s="1530">
        <f t="shared" si="25"/>
        <v>92423</v>
      </c>
    </row>
    <row r="53" spans="1:43">
      <c r="A53" s="1488"/>
      <c r="B53" s="794"/>
      <c r="C53" s="848" t="str">
        <f>+Datos!G54</f>
        <v>C.T. TUMBES</v>
      </c>
      <c r="D53" s="850" t="str">
        <f>+Datos!H54</f>
        <v>MAK1</v>
      </c>
      <c r="E53" s="1543">
        <f t="shared" si="18"/>
        <v>6050.9975412534586</v>
      </c>
      <c r="F53" s="1544">
        <f t="shared" si="17"/>
        <v>0</v>
      </c>
      <c r="G53" s="777">
        <f>+Datos!K54*1000</f>
        <v>7446.7819719286963</v>
      </c>
      <c r="H53" s="833">
        <f t="shared" si="19"/>
        <v>0</v>
      </c>
      <c r="I53" s="1543">
        <f t="shared" si="20"/>
        <v>6051.128647956145</v>
      </c>
      <c r="J53" s="1544">
        <f t="shared" si="14"/>
        <v>0</v>
      </c>
      <c r="K53" s="777">
        <f t="shared" si="12"/>
        <v>7446.7819719286963</v>
      </c>
      <c r="L53" s="833">
        <f t="shared" si="21"/>
        <v>0</v>
      </c>
      <c r="M53" s="1543">
        <f t="shared" si="22"/>
        <v>6108.0646380950657</v>
      </c>
      <c r="N53" s="1544">
        <f t="shared" si="15"/>
        <v>0</v>
      </c>
      <c r="O53" s="777">
        <f t="shared" si="13"/>
        <v>7446.7819719286963</v>
      </c>
      <c r="P53" s="833">
        <f t="shared" si="23"/>
        <v>0</v>
      </c>
      <c r="Q53" s="1526"/>
      <c r="R53" s="1646" t="s">
        <v>1836</v>
      </c>
      <c r="S53" s="1583">
        <v>0</v>
      </c>
      <c r="T53" s="1646" t="s">
        <v>1836</v>
      </c>
      <c r="U53" s="1585">
        <v>116</v>
      </c>
      <c r="V53" s="1520">
        <v>42</v>
      </c>
      <c r="W53" s="1528" t="s">
        <v>661</v>
      </c>
      <c r="X53" s="1529">
        <v>544.95299999999997</v>
      </c>
      <c r="Y53" s="1530">
        <f t="shared" si="9"/>
        <v>544953</v>
      </c>
      <c r="AA53" s="1646" t="s">
        <v>1836</v>
      </c>
      <c r="AB53" s="1646">
        <v>1.379</v>
      </c>
      <c r="AC53" s="1646" t="s">
        <v>1836</v>
      </c>
      <c r="AD53" s="1585">
        <v>116</v>
      </c>
      <c r="AE53" s="1520">
        <v>42</v>
      </c>
      <c r="AF53" s="1528" t="s">
        <v>661</v>
      </c>
      <c r="AG53" s="1529">
        <v>544.96400000000006</v>
      </c>
      <c r="AH53" s="1530">
        <f t="shared" si="24"/>
        <v>544964</v>
      </c>
      <c r="AJ53" s="1646" t="s">
        <v>1836</v>
      </c>
      <c r="AK53" s="1583">
        <v>0</v>
      </c>
      <c r="AL53" s="1646" t="s">
        <v>1836</v>
      </c>
      <c r="AM53" s="1585">
        <v>116</v>
      </c>
      <c r="AN53" s="1520">
        <v>42</v>
      </c>
      <c r="AO53" s="1528" t="s">
        <v>661</v>
      </c>
      <c r="AP53" s="1529">
        <v>550.09199999999998</v>
      </c>
      <c r="AQ53" s="1530">
        <f t="shared" si="25"/>
        <v>550092</v>
      </c>
    </row>
    <row r="54" spans="1:43">
      <c r="A54" s="1488"/>
      <c r="B54" s="794"/>
      <c r="C54" s="848" t="str">
        <f>+Datos!G55</f>
        <v>C.T. TUMBES</v>
      </c>
      <c r="D54" s="850" t="str">
        <f>+Datos!H55</f>
        <v>MAK2</v>
      </c>
      <c r="E54" s="1543">
        <f t="shared" si="18"/>
        <v>6610.3706999797887</v>
      </c>
      <c r="F54" s="1544">
        <f t="shared" si="17"/>
        <v>0</v>
      </c>
      <c r="G54" s="777">
        <f>+Datos!K55*1000</f>
        <v>8135.1858137060235</v>
      </c>
      <c r="H54" s="833">
        <f t="shared" si="19"/>
        <v>0</v>
      </c>
      <c r="I54" s="1543">
        <f t="shared" si="20"/>
        <v>6610.5139265965736</v>
      </c>
      <c r="J54" s="1544">
        <f t="shared" si="14"/>
        <v>0</v>
      </c>
      <c r="K54" s="777">
        <f t="shared" si="12"/>
        <v>8135.1858137060235</v>
      </c>
      <c r="L54" s="833">
        <f t="shared" si="21"/>
        <v>0</v>
      </c>
      <c r="M54" s="1543">
        <f t="shared" si="22"/>
        <v>6672.7132579337167</v>
      </c>
      <c r="N54" s="1544">
        <f t="shared" si="15"/>
        <v>0</v>
      </c>
      <c r="O54" s="777">
        <f t="shared" si="13"/>
        <v>8135.1858137060235</v>
      </c>
      <c r="P54" s="833">
        <f t="shared" si="23"/>
        <v>0</v>
      </c>
      <c r="Q54" s="1526"/>
      <c r="R54" s="1646" t="s">
        <v>1836</v>
      </c>
      <c r="S54" s="1583">
        <v>0</v>
      </c>
      <c r="T54" s="1646" t="s">
        <v>1836</v>
      </c>
      <c r="U54" s="1585">
        <v>117</v>
      </c>
      <c r="V54" s="1520">
        <v>43</v>
      </c>
      <c r="W54" s="1528" t="s">
        <v>664</v>
      </c>
      <c r="X54" s="1529">
        <v>174.99299999999999</v>
      </c>
      <c r="Y54" s="1530">
        <f t="shared" si="9"/>
        <v>174993</v>
      </c>
      <c r="AA54" s="1646" t="s">
        <v>1836</v>
      </c>
      <c r="AB54" s="1646">
        <v>1.4419999999999999</v>
      </c>
      <c r="AC54" s="1646" t="s">
        <v>1836</v>
      </c>
      <c r="AD54" s="1585">
        <v>117</v>
      </c>
      <c r="AE54" s="1520">
        <v>43</v>
      </c>
      <c r="AF54" s="1528" t="s">
        <v>664</v>
      </c>
      <c r="AG54" s="1529">
        <v>174.99700000000001</v>
      </c>
      <c r="AH54" s="1530">
        <f t="shared" si="24"/>
        <v>174997</v>
      </c>
      <c r="AJ54" s="1646" t="s">
        <v>1836</v>
      </c>
      <c r="AK54" s="1583">
        <v>0</v>
      </c>
      <c r="AL54" s="1646" t="s">
        <v>1836</v>
      </c>
      <c r="AM54" s="1585">
        <v>117</v>
      </c>
      <c r="AN54" s="1520">
        <v>43</v>
      </c>
      <c r="AO54" s="1528" t="s">
        <v>664</v>
      </c>
      <c r="AP54" s="1529">
        <v>176.64400000000001</v>
      </c>
      <c r="AQ54" s="1530">
        <f t="shared" si="25"/>
        <v>176644</v>
      </c>
    </row>
    <row r="55" spans="1:43">
      <c r="A55" s="1488"/>
      <c r="B55" s="794"/>
      <c r="C55" s="848" t="str">
        <f>+Datos!G56</f>
        <v>C.T. EMERGENCIA MOLLENDO</v>
      </c>
      <c r="D55" s="850"/>
      <c r="E55" s="1543">
        <f t="shared" si="18"/>
        <v>47537.411550980767</v>
      </c>
      <c r="F55" s="1544">
        <f t="shared" si="17"/>
        <v>33001</v>
      </c>
      <c r="G55" s="777">
        <f>+Datos!K56*1000</f>
        <v>58502.872777017787</v>
      </c>
      <c r="H55" s="833">
        <f t="shared" si="19"/>
        <v>40344.994189284218</v>
      </c>
      <c r="I55" s="1543">
        <f t="shared" si="20"/>
        <v>47538.441542026078</v>
      </c>
      <c r="J55" s="1544">
        <f t="shared" si="14"/>
        <v>29164</v>
      </c>
      <c r="K55" s="777">
        <f t="shared" si="12"/>
        <v>58502.872777017787</v>
      </c>
      <c r="L55" s="833">
        <f t="shared" si="21"/>
        <v>35641.456175500447</v>
      </c>
      <c r="M55" s="1543">
        <f t="shared" si="22"/>
        <v>47985.737971555907</v>
      </c>
      <c r="N55" s="1544">
        <f t="shared" si="15"/>
        <v>23912</v>
      </c>
      <c r="O55" s="777">
        <f t="shared" si="13"/>
        <v>58502.872777017787</v>
      </c>
      <c r="P55" s="833">
        <f t="shared" si="23"/>
        <v>29001.209088356125</v>
      </c>
      <c r="Q55" s="1526"/>
      <c r="R55" s="1646" t="s">
        <v>1836</v>
      </c>
      <c r="S55" s="1583">
        <v>0</v>
      </c>
      <c r="T55" s="1646" t="s">
        <v>1836</v>
      </c>
      <c r="U55" s="1585">
        <v>118</v>
      </c>
      <c r="V55" s="1520">
        <v>44</v>
      </c>
      <c r="W55" s="1528" t="s">
        <v>667</v>
      </c>
      <c r="X55" s="1529">
        <v>0</v>
      </c>
      <c r="Y55" s="1530">
        <f t="shared" si="9"/>
        <v>0</v>
      </c>
      <c r="AA55" s="1646" t="s">
        <v>1836</v>
      </c>
      <c r="AB55" s="1646">
        <v>0.70099999999999996</v>
      </c>
      <c r="AC55" s="1646" t="s">
        <v>1836</v>
      </c>
      <c r="AD55" s="1585">
        <v>118</v>
      </c>
      <c r="AE55" s="1520">
        <v>44</v>
      </c>
      <c r="AF55" s="1528" t="s">
        <v>667</v>
      </c>
      <c r="AG55" s="1529">
        <v>0</v>
      </c>
      <c r="AH55" s="1530">
        <f t="shared" si="24"/>
        <v>0</v>
      </c>
      <c r="AJ55" s="1646" t="s">
        <v>1836</v>
      </c>
      <c r="AK55" s="1583">
        <v>0</v>
      </c>
      <c r="AL55" s="1646" t="s">
        <v>1836</v>
      </c>
      <c r="AM55" s="1585">
        <v>118</v>
      </c>
      <c r="AN55" s="1520">
        <v>44</v>
      </c>
      <c r="AO55" s="1528" t="s">
        <v>667</v>
      </c>
      <c r="AP55" s="1529">
        <v>0</v>
      </c>
      <c r="AQ55" s="1530">
        <f t="shared" si="25"/>
        <v>0</v>
      </c>
    </row>
    <row r="56" spans="1:43">
      <c r="A56" s="1488"/>
      <c r="B56" s="794"/>
      <c r="C56" s="843" t="str">
        <f>+Datos!G57</f>
        <v>C.T. EMERGENCIA PIURA</v>
      </c>
      <c r="D56" s="840"/>
      <c r="E56" s="1543">
        <f t="shared" si="18"/>
        <v>64009.608241752139</v>
      </c>
      <c r="F56" s="1594">
        <f t="shared" si="17"/>
        <v>24172</v>
      </c>
      <c r="G56" s="1595">
        <f>+Datos!K57*1000</f>
        <v>78774.713332003346</v>
      </c>
      <c r="H56" s="1534">
        <f t="shared" si="19"/>
        <v>29551.201464906462</v>
      </c>
      <c r="I56" s="1543">
        <f t="shared" si="20"/>
        <v>64010.995135172539</v>
      </c>
      <c r="J56" s="1594">
        <f t="shared" si="14"/>
        <v>22177</v>
      </c>
      <c r="K56" s="1595">
        <f t="shared" si="12"/>
        <v>78774.713332003346</v>
      </c>
      <c r="L56" s="1534">
        <f t="shared" si="21"/>
        <v>27102.611905228139</v>
      </c>
      <c r="M56" s="1543">
        <f t="shared" si="22"/>
        <v>64613.284327789472</v>
      </c>
      <c r="N56" s="1594">
        <f t="shared" si="15"/>
        <v>8119.9999999999991</v>
      </c>
      <c r="O56" s="1595">
        <f t="shared" si="13"/>
        <v>78774.713332003346</v>
      </c>
      <c r="P56" s="1534">
        <f t="shared" si="23"/>
        <v>9848.1857559991513</v>
      </c>
      <c r="Q56" s="1526"/>
      <c r="R56" s="1646" t="s">
        <v>1836</v>
      </c>
      <c r="S56" s="1583">
        <v>0</v>
      </c>
      <c r="T56" s="1646" t="s">
        <v>1836</v>
      </c>
      <c r="U56" s="1585">
        <v>119</v>
      </c>
      <c r="V56" s="1520">
        <v>45</v>
      </c>
      <c r="W56" s="1528" t="s">
        <v>667</v>
      </c>
      <c r="X56" s="1529">
        <v>0</v>
      </c>
      <c r="Y56" s="1530">
        <f t="shared" si="9"/>
        <v>0</v>
      </c>
      <c r="AA56" s="1646" t="s">
        <v>1836</v>
      </c>
      <c r="AB56" s="1646">
        <v>1.474</v>
      </c>
      <c r="AC56" s="1646" t="s">
        <v>1836</v>
      </c>
      <c r="AD56" s="1585">
        <v>119</v>
      </c>
      <c r="AE56" s="1520">
        <v>45</v>
      </c>
      <c r="AF56" s="1528" t="s">
        <v>667</v>
      </c>
      <c r="AG56" s="1529">
        <v>0</v>
      </c>
      <c r="AH56" s="1530">
        <f t="shared" si="24"/>
        <v>0</v>
      </c>
      <c r="AJ56" s="1646" t="s">
        <v>1836</v>
      </c>
      <c r="AK56" s="1583">
        <v>0</v>
      </c>
      <c r="AL56" s="1646" t="s">
        <v>1836</v>
      </c>
      <c r="AM56" s="1585">
        <v>119</v>
      </c>
      <c r="AN56" s="1520">
        <v>45</v>
      </c>
      <c r="AO56" s="1528" t="s">
        <v>667</v>
      </c>
      <c r="AP56" s="1529">
        <v>0</v>
      </c>
      <c r="AQ56" s="1530">
        <f t="shared" si="25"/>
        <v>0</v>
      </c>
    </row>
    <row r="57" spans="1:43">
      <c r="A57" s="1488"/>
      <c r="B57" s="794"/>
      <c r="C57" s="848" t="str">
        <f>+Datos!G58</f>
        <v>C.T. SAN NICOLÁS</v>
      </c>
      <c r="D57" s="850" t="str">
        <f>+Datos!H58</f>
        <v>TV-1</v>
      </c>
      <c r="E57" s="1545">
        <f t="shared" si="18"/>
        <v>15072.426663961733</v>
      </c>
      <c r="F57" s="1546">
        <f t="shared" si="17"/>
        <v>0</v>
      </c>
      <c r="G57" s="845">
        <f>+Datos!K58*1000</f>
        <v>18549.185384589822</v>
      </c>
      <c r="H57" s="844">
        <f t="shared" si="19"/>
        <v>0</v>
      </c>
      <c r="I57" s="1545">
        <f t="shared" si="20"/>
        <v>15072.753237580037</v>
      </c>
      <c r="J57" s="1546">
        <f t="shared" si="14"/>
        <v>0</v>
      </c>
      <c r="K57" s="845">
        <f t="shared" si="12"/>
        <v>18549.185384589822</v>
      </c>
      <c r="L57" s="844">
        <f t="shared" si="21"/>
        <v>0</v>
      </c>
      <c r="M57" s="1545">
        <f t="shared" si="22"/>
        <v>15214.575066139425</v>
      </c>
      <c r="N57" s="1546">
        <f t="shared" si="15"/>
        <v>0</v>
      </c>
      <c r="O57" s="845">
        <f t="shared" si="13"/>
        <v>18549.185384589822</v>
      </c>
      <c r="P57" s="844">
        <f t="shared" si="23"/>
        <v>0</v>
      </c>
      <c r="Q57" s="1526"/>
      <c r="R57" s="1583" t="s">
        <v>890</v>
      </c>
      <c r="S57" s="1583">
        <v>160.81100000000001</v>
      </c>
      <c r="T57" s="1587" t="s">
        <v>649</v>
      </c>
      <c r="U57" s="1585">
        <v>37</v>
      </c>
      <c r="V57" s="1520">
        <v>46</v>
      </c>
      <c r="W57" s="1528" t="s">
        <v>1520</v>
      </c>
      <c r="X57" s="1529">
        <v>33.000999999999998</v>
      </c>
      <c r="Y57" s="1530">
        <f t="shared" si="9"/>
        <v>33001</v>
      </c>
      <c r="AA57" s="1583" t="s">
        <v>890</v>
      </c>
      <c r="AB57" s="1646">
        <v>160.815</v>
      </c>
      <c r="AC57" s="1587" t="s">
        <v>649</v>
      </c>
      <c r="AD57" s="1585">
        <v>37</v>
      </c>
      <c r="AE57" s="1520">
        <v>46</v>
      </c>
      <c r="AF57" s="1528" t="s">
        <v>1520</v>
      </c>
      <c r="AG57" s="1529">
        <v>29.164000000000001</v>
      </c>
      <c r="AH57" s="1530">
        <f t="shared" si="24"/>
        <v>29164</v>
      </c>
      <c r="AJ57" s="1583" t="s">
        <v>890</v>
      </c>
      <c r="AK57" s="1583">
        <v>162.328</v>
      </c>
      <c r="AL57" s="1587" t="s">
        <v>649</v>
      </c>
      <c r="AM57" s="1585">
        <v>37</v>
      </c>
      <c r="AN57" s="1520">
        <v>46</v>
      </c>
      <c r="AO57" s="1528" t="s">
        <v>1520</v>
      </c>
      <c r="AP57" s="1529">
        <v>23.911999999999999</v>
      </c>
      <c r="AQ57" s="1530">
        <f t="shared" si="25"/>
        <v>23912</v>
      </c>
    </row>
    <row r="58" spans="1:43">
      <c r="A58" s="1488"/>
      <c r="B58" s="794"/>
      <c r="C58" s="848" t="str">
        <f>+Datos!G59</f>
        <v>C.T. SAN NICOLÁS</v>
      </c>
      <c r="D58" s="850" t="str">
        <f>+Datos!H59</f>
        <v>TV-2</v>
      </c>
      <c r="E58" s="1543">
        <f t="shared" si="18"/>
        <v>13690.282368381851</v>
      </c>
      <c r="F58" s="1544">
        <f t="shared" si="17"/>
        <v>0</v>
      </c>
      <c r="G58" s="777">
        <f>+Datos!K59*1000</f>
        <v>16848.221675257981</v>
      </c>
      <c r="H58" s="833">
        <f t="shared" si="19"/>
        <v>0</v>
      </c>
      <c r="I58" s="1543">
        <f t="shared" si="20"/>
        <v>13690.578995139329</v>
      </c>
      <c r="J58" s="1544">
        <f t="shared" ref="J58:J89" si="26">+AH60</f>
        <v>0</v>
      </c>
      <c r="K58" s="777">
        <f t="shared" si="12"/>
        <v>16848.221675257981</v>
      </c>
      <c r="L58" s="833">
        <f t="shared" si="21"/>
        <v>0</v>
      </c>
      <c r="M58" s="1543">
        <f t="shared" si="22"/>
        <v>13819.395735951253</v>
      </c>
      <c r="N58" s="1544">
        <f t="shared" ref="N58:N89" si="27">+AQ60</f>
        <v>0</v>
      </c>
      <c r="O58" s="777">
        <f t="shared" si="13"/>
        <v>16848.221675257981</v>
      </c>
      <c r="P58" s="833">
        <f t="shared" si="23"/>
        <v>0</v>
      </c>
      <c r="Q58" s="1526"/>
      <c r="R58" s="1583" t="s">
        <v>889</v>
      </c>
      <c r="S58" s="1583">
        <v>23.387</v>
      </c>
      <c r="T58" s="1587" t="s">
        <v>568</v>
      </c>
      <c r="U58" s="1585">
        <v>5</v>
      </c>
      <c r="V58" s="1520">
        <v>47</v>
      </c>
      <c r="W58" s="1528" t="s">
        <v>1519</v>
      </c>
      <c r="X58" s="1529">
        <v>24.172000000000001</v>
      </c>
      <c r="Y58" s="1530">
        <f t="shared" si="9"/>
        <v>24172</v>
      </c>
      <c r="AA58" s="1583" t="s">
        <v>889</v>
      </c>
      <c r="AB58" s="1646">
        <v>23.388000000000002</v>
      </c>
      <c r="AC58" s="1587" t="s">
        <v>568</v>
      </c>
      <c r="AD58" s="1585">
        <v>5</v>
      </c>
      <c r="AE58" s="1520">
        <v>47</v>
      </c>
      <c r="AF58" s="1528" t="s">
        <v>1519</v>
      </c>
      <c r="AG58" s="1529">
        <v>22.177</v>
      </c>
      <c r="AH58" s="1530">
        <f t="shared" si="24"/>
        <v>22177</v>
      </c>
      <c r="AJ58" s="1583" t="s">
        <v>889</v>
      </c>
      <c r="AK58" s="1583">
        <v>23.608000000000001</v>
      </c>
      <c r="AL58" s="1587" t="s">
        <v>568</v>
      </c>
      <c r="AM58" s="1585">
        <v>5</v>
      </c>
      <c r="AN58" s="1520">
        <v>47</v>
      </c>
      <c r="AO58" s="1528" t="s">
        <v>1519</v>
      </c>
      <c r="AP58" s="1529">
        <v>8.1199999999999992</v>
      </c>
      <c r="AQ58" s="1530">
        <f t="shared" si="25"/>
        <v>8119.9999999999991</v>
      </c>
    </row>
    <row r="59" spans="1:43">
      <c r="A59" s="1488"/>
      <c r="B59" s="794"/>
      <c r="C59" s="848" t="str">
        <f>+Datos!G60</f>
        <v>C.T. SAN NICOLÁS</v>
      </c>
      <c r="D59" s="850" t="str">
        <f>+Datos!H60</f>
        <v>TV-3</v>
      </c>
      <c r="E59" s="1543">
        <f t="shared" si="18"/>
        <v>20785.690062857127</v>
      </c>
      <c r="F59" s="1544">
        <f t="shared" si="17"/>
        <v>11972</v>
      </c>
      <c r="G59" s="777">
        <f>+Datos!K60*1000</f>
        <v>25580.328033337461</v>
      </c>
      <c r="H59" s="833">
        <f t="shared" si="19"/>
        <v>14636.231339477914</v>
      </c>
      <c r="I59" s="1543">
        <f t="shared" si="20"/>
        <v>20786.140425507023</v>
      </c>
      <c r="J59" s="1544">
        <f t="shared" si="26"/>
        <v>9642</v>
      </c>
      <c r="K59" s="777">
        <f t="shared" si="12"/>
        <v>25580.328033337461</v>
      </c>
      <c r="L59" s="833">
        <f t="shared" si="21"/>
        <v>11783.531766704682</v>
      </c>
      <c r="M59" s="1543">
        <f t="shared" si="22"/>
        <v>20981.720383419939</v>
      </c>
      <c r="N59" s="1544">
        <f t="shared" si="27"/>
        <v>2</v>
      </c>
      <c r="O59" s="777">
        <f t="shared" si="13"/>
        <v>25580.328033337461</v>
      </c>
      <c r="P59" s="833">
        <f t="shared" si="23"/>
        <v>2.4256615162559489</v>
      </c>
      <c r="Q59" s="1526"/>
      <c r="R59" s="1583" t="s">
        <v>888</v>
      </c>
      <c r="S59" s="1583">
        <v>0</v>
      </c>
      <c r="T59" s="1587" t="s">
        <v>704</v>
      </c>
      <c r="U59" s="1585">
        <v>66</v>
      </c>
      <c r="V59" s="1520">
        <v>48</v>
      </c>
      <c r="W59" s="1528" t="s">
        <v>672</v>
      </c>
      <c r="X59" s="1529">
        <v>0</v>
      </c>
      <c r="Y59" s="1530">
        <f t="shared" si="9"/>
        <v>0</v>
      </c>
      <c r="AA59" s="1583" t="s">
        <v>888</v>
      </c>
      <c r="AB59" s="1646">
        <v>0</v>
      </c>
      <c r="AC59" s="1587" t="s">
        <v>704</v>
      </c>
      <c r="AD59" s="1585">
        <v>66</v>
      </c>
      <c r="AE59" s="1520">
        <v>48</v>
      </c>
      <c r="AF59" s="1528" t="s">
        <v>672</v>
      </c>
      <c r="AG59" s="1529">
        <v>0</v>
      </c>
      <c r="AH59" s="1530">
        <f t="shared" si="24"/>
        <v>0</v>
      </c>
      <c r="AJ59" s="1583" t="s">
        <v>888</v>
      </c>
      <c r="AK59" s="1583">
        <v>0</v>
      </c>
      <c r="AL59" s="1587" t="s">
        <v>704</v>
      </c>
      <c r="AM59" s="1585">
        <v>66</v>
      </c>
      <c r="AN59" s="1520">
        <v>48</v>
      </c>
      <c r="AO59" s="1528" t="s">
        <v>672</v>
      </c>
      <c r="AP59" s="1529">
        <v>0</v>
      </c>
      <c r="AQ59" s="1530">
        <f t="shared" si="25"/>
        <v>0</v>
      </c>
    </row>
    <row r="60" spans="1:43">
      <c r="A60" s="1488"/>
      <c r="B60" s="794"/>
      <c r="C60" s="843" t="str">
        <f>+Datos!G61</f>
        <v>C.T. SAN NICOLÁS</v>
      </c>
      <c r="D60" s="840" t="str">
        <f>+Datos!H61</f>
        <v>CUMMINS</v>
      </c>
      <c r="E60" s="1547">
        <f t="shared" si="18"/>
        <v>1001.3382971414613</v>
      </c>
      <c r="F60" s="1548">
        <f t="shared" si="17"/>
        <v>0</v>
      </c>
      <c r="G60" s="782">
        <f>+Datos!K61*1000</f>
        <v>1232.3171391357325</v>
      </c>
      <c r="H60" s="842">
        <f t="shared" si="19"/>
        <v>0</v>
      </c>
      <c r="I60" s="1547">
        <f t="shared" si="20"/>
        <v>1001.3599930951477</v>
      </c>
      <c r="J60" s="1548">
        <f t="shared" si="26"/>
        <v>0</v>
      </c>
      <c r="K60" s="782">
        <f t="shared" si="12"/>
        <v>1232.3171391357325</v>
      </c>
      <c r="L60" s="842">
        <f t="shared" si="21"/>
        <v>0</v>
      </c>
      <c r="M60" s="1547">
        <f t="shared" si="22"/>
        <v>1010.7819416289361</v>
      </c>
      <c r="N60" s="1548">
        <f t="shared" si="27"/>
        <v>0</v>
      </c>
      <c r="O60" s="782">
        <f t="shared" si="13"/>
        <v>1232.3171391357325</v>
      </c>
      <c r="P60" s="842">
        <f t="shared" si="23"/>
        <v>0</v>
      </c>
      <c r="Q60" s="1526"/>
      <c r="R60" s="1583" t="s">
        <v>887</v>
      </c>
      <c r="S60" s="1583">
        <v>0</v>
      </c>
      <c r="T60" s="1587" t="s">
        <v>707</v>
      </c>
      <c r="U60" s="1585">
        <v>67</v>
      </c>
      <c r="V60" s="1520">
        <v>49</v>
      </c>
      <c r="W60" s="1528" t="s">
        <v>672</v>
      </c>
      <c r="X60" s="1529">
        <v>0</v>
      </c>
      <c r="Y60" s="1530">
        <f t="shared" si="9"/>
        <v>0</v>
      </c>
      <c r="AA60" s="1583" t="s">
        <v>887</v>
      </c>
      <c r="AB60" s="1646">
        <v>0</v>
      </c>
      <c r="AC60" s="1587" t="s">
        <v>707</v>
      </c>
      <c r="AD60" s="1585">
        <v>67</v>
      </c>
      <c r="AE60" s="1520">
        <v>49</v>
      </c>
      <c r="AF60" s="1528" t="s">
        <v>672</v>
      </c>
      <c r="AG60" s="1529">
        <v>0</v>
      </c>
      <c r="AH60" s="1530">
        <f t="shared" si="24"/>
        <v>0</v>
      </c>
      <c r="AJ60" s="1583" t="s">
        <v>887</v>
      </c>
      <c r="AK60" s="1583">
        <v>0</v>
      </c>
      <c r="AL60" s="1587" t="s">
        <v>707</v>
      </c>
      <c r="AM60" s="1585">
        <v>67</v>
      </c>
      <c r="AN60" s="1520">
        <v>49</v>
      </c>
      <c r="AO60" s="1528" t="s">
        <v>672</v>
      </c>
      <c r="AP60" s="1529">
        <v>0</v>
      </c>
      <c r="AQ60" s="1530">
        <f t="shared" si="25"/>
        <v>0</v>
      </c>
    </row>
    <row r="61" spans="1:43">
      <c r="A61" s="1488"/>
      <c r="B61" s="794"/>
      <c r="C61" s="847" t="str">
        <f>+Datos!G62</f>
        <v>C.H. CHARCANI I</v>
      </c>
      <c r="D61" s="846" t="str">
        <f>+Datos!H62</f>
        <v xml:space="preserve"> </v>
      </c>
      <c r="E61" s="1545">
        <f t="shared" si="18"/>
        <v>984.82929239027465</v>
      </c>
      <c r="F61" s="1546">
        <f t="shared" si="17"/>
        <v>0</v>
      </c>
      <c r="G61" s="845">
        <f>+Datos!K62*1000</f>
        <v>1212</v>
      </c>
      <c r="H61" s="844">
        <f t="shared" si="19"/>
        <v>0</v>
      </c>
      <c r="I61" s="1545">
        <f t="shared" si="20"/>
        <v>984.85063064406734</v>
      </c>
      <c r="J61" s="1546">
        <f t="shared" si="26"/>
        <v>0</v>
      </c>
      <c r="K61" s="845">
        <f t="shared" si="12"/>
        <v>1212</v>
      </c>
      <c r="L61" s="844">
        <f t="shared" si="21"/>
        <v>0</v>
      </c>
      <c r="M61" s="1545">
        <f t="shared" si="22"/>
        <v>994.11724007462374</v>
      </c>
      <c r="N61" s="1546">
        <f t="shared" si="27"/>
        <v>0</v>
      </c>
      <c r="O61" s="845">
        <f t="shared" si="13"/>
        <v>1212</v>
      </c>
      <c r="P61" s="844">
        <f t="shared" si="23"/>
        <v>0</v>
      </c>
      <c r="Q61" s="1526"/>
      <c r="R61" s="1583" t="s">
        <v>886</v>
      </c>
      <c r="S61" s="1583">
        <v>0</v>
      </c>
      <c r="T61" s="1587" t="s">
        <v>689</v>
      </c>
      <c r="U61" s="1585">
        <v>58</v>
      </c>
      <c r="V61" s="1520">
        <v>50</v>
      </c>
      <c r="W61" s="1528" t="s">
        <v>672</v>
      </c>
      <c r="X61" s="1529">
        <v>11.972</v>
      </c>
      <c r="Y61" s="1530">
        <f t="shared" si="9"/>
        <v>11972</v>
      </c>
      <c r="AA61" s="1583" t="s">
        <v>886</v>
      </c>
      <c r="AB61" s="1646">
        <v>0</v>
      </c>
      <c r="AC61" s="1587" t="s">
        <v>689</v>
      </c>
      <c r="AD61" s="1585">
        <v>58</v>
      </c>
      <c r="AE61" s="1520">
        <v>50</v>
      </c>
      <c r="AF61" s="1528" t="s">
        <v>672</v>
      </c>
      <c r="AG61" s="1529">
        <v>9.6419999999999995</v>
      </c>
      <c r="AH61" s="1530">
        <f t="shared" si="24"/>
        <v>9642</v>
      </c>
      <c r="AJ61" s="1583" t="s">
        <v>886</v>
      </c>
      <c r="AK61" s="1583">
        <v>0</v>
      </c>
      <c r="AL61" s="1587" t="s">
        <v>689</v>
      </c>
      <c r="AM61" s="1585">
        <v>58</v>
      </c>
      <c r="AN61" s="1520">
        <v>50</v>
      </c>
      <c r="AO61" s="1528" t="s">
        <v>672</v>
      </c>
      <c r="AP61" s="1529">
        <v>2E-3</v>
      </c>
      <c r="AQ61" s="1530">
        <f t="shared" si="25"/>
        <v>2</v>
      </c>
    </row>
    <row r="62" spans="1:43">
      <c r="A62" s="1488"/>
      <c r="B62" s="794"/>
      <c r="C62" s="848" t="str">
        <f>+Datos!G63</f>
        <v>C.H. CHARCANI II</v>
      </c>
      <c r="D62" s="850" t="str">
        <f>+Datos!H63</f>
        <v xml:space="preserve"> </v>
      </c>
      <c r="E62" s="1543">
        <f t="shared" si="18"/>
        <v>487.53925365855179</v>
      </c>
      <c r="F62" s="1544">
        <f t="shared" si="17"/>
        <v>488</v>
      </c>
      <c r="G62" s="777">
        <f>+Datos!K63*1000</f>
        <v>600</v>
      </c>
      <c r="H62" s="833">
        <f t="shared" si="19"/>
        <v>596.5988050171419</v>
      </c>
      <c r="I62" s="1543">
        <f t="shared" si="20"/>
        <v>487.54981715052838</v>
      </c>
      <c r="J62" s="1544">
        <f t="shared" si="26"/>
        <v>488</v>
      </c>
      <c r="K62" s="777">
        <f t="shared" si="12"/>
        <v>600</v>
      </c>
      <c r="L62" s="833">
        <f t="shared" si="21"/>
        <v>596.38700499397271</v>
      </c>
      <c r="M62" s="1543">
        <f t="shared" si="22"/>
        <v>492.13724756169495</v>
      </c>
      <c r="N62" s="1544">
        <f t="shared" si="27"/>
        <v>492</v>
      </c>
      <c r="O62" s="777">
        <f t="shared" si="13"/>
        <v>600</v>
      </c>
      <c r="P62" s="833">
        <f t="shared" si="23"/>
        <v>596.71273299896347</v>
      </c>
      <c r="Q62" s="1526"/>
      <c r="R62" s="1583" t="s">
        <v>886</v>
      </c>
      <c r="S62" s="1583">
        <v>0</v>
      </c>
      <c r="T62" s="1587" t="s">
        <v>689</v>
      </c>
      <c r="U62" s="1585">
        <v>59</v>
      </c>
      <c r="V62" s="1520">
        <v>51</v>
      </c>
      <c r="W62" s="1528" t="s">
        <v>672</v>
      </c>
      <c r="X62" s="1529">
        <v>0</v>
      </c>
      <c r="Y62" s="1530">
        <f t="shared" si="9"/>
        <v>0</v>
      </c>
      <c r="AA62" s="1583" t="s">
        <v>886</v>
      </c>
      <c r="AB62" s="1646">
        <v>0</v>
      </c>
      <c r="AC62" s="1587" t="s">
        <v>689</v>
      </c>
      <c r="AD62" s="1585">
        <v>59</v>
      </c>
      <c r="AE62" s="1520">
        <v>51</v>
      </c>
      <c r="AF62" s="1528" t="s">
        <v>672</v>
      </c>
      <c r="AG62" s="1529">
        <v>0</v>
      </c>
      <c r="AH62" s="1530">
        <f t="shared" si="24"/>
        <v>0</v>
      </c>
      <c r="AJ62" s="1583" t="s">
        <v>886</v>
      </c>
      <c r="AK62" s="1583">
        <v>0</v>
      </c>
      <c r="AL62" s="1587" t="s">
        <v>689</v>
      </c>
      <c r="AM62" s="1585">
        <v>59</v>
      </c>
      <c r="AN62" s="1520">
        <v>51</v>
      </c>
      <c r="AO62" s="1528" t="s">
        <v>672</v>
      </c>
      <c r="AP62" s="1529">
        <v>0</v>
      </c>
      <c r="AQ62" s="1530">
        <f t="shared" si="25"/>
        <v>0</v>
      </c>
    </row>
    <row r="63" spans="1:43">
      <c r="A63" s="1488"/>
      <c r="B63" s="794"/>
      <c r="C63" s="848" t="str">
        <f>+Datos!G64</f>
        <v>C.H. CHARCANI III</v>
      </c>
      <c r="D63" s="850" t="str">
        <f>+Datos!H64</f>
        <v xml:space="preserve"> </v>
      </c>
      <c r="E63" s="1543">
        <f t="shared" si="18"/>
        <v>3066.6219055122911</v>
      </c>
      <c r="F63" s="1544">
        <f t="shared" si="17"/>
        <v>3067</v>
      </c>
      <c r="G63" s="777">
        <f>+Datos!K64*1000</f>
        <v>3774</v>
      </c>
      <c r="H63" s="833">
        <f t="shared" si="19"/>
        <v>3749.525686449947</v>
      </c>
      <c r="I63" s="1543">
        <f t="shared" si="20"/>
        <v>3066.6883498768238</v>
      </c>
      <c r="J63" s="1544">
        <f t="shared" si="26"/>
        <v>3067</v>
      </c>
      <c r="K63" s="777">
        <f t="shared" si="12"/>
        <v>3774</v>
      </c>
      <c r="L63" s="833">
        <f t="shared" si="21"/>
        <v>3748.1945580256438</v>
      </c>
      <c r="M63" s="1543">
        <f t="shared" si="22"/>
        <v>3095.543287163061</v>
      </c>
      <c r="N63" s="1544">
        <f t="shared" si="27"/>
        <v>3096</v>
      </c>
      <c r="O63" s="777">
        <f t="shared" si="13"/>
        <v>3774</v>
      </c>
      <c r="P63" s="833">
        <f t="shared" si="23"/>
        <v>3754.9240271642088</v>
      </c>
      <c r="Q63" s="1526"/>
      <c r="R63" s="1583" t="s">
        <v>886</v>
      </c>
      <c r="S63" s="1583">
        <v>0</v>
      </c>
      <c r="T63" s="1590" t="s">
        <v>689</v>
      </c>
      <c r="U63" s="1585">
        <v>60</v>
      </c>
      <c r="V63" s="1520">
        <v>52</v>
      </c>
      <c r="W63" s="1528" t="s">
        <v>679</v>
      </c>
      <c r="X63" s="1529">
        <v>0</v>
      </c>
      <c r="Y63" s="1530">
        <f t="shared" si="9"/>
        <v>0</v>
      </c>
      <c r="AA63" s="1583" t="s">
        <v>886</v>
      </c>
      <c r="AB63" s="1646">
        <v>0</v>
      </c>
      <c r="AC63" s="1590" t="s">
        <v>689</v>
      </c>
      <c r="AD63" s="1585">
        <v>60</v>
      </c>
      <c r="AE63" s="1520">
        <v>52</v>
      </c>
      <c r="AF63" s="1528" t="s">
        <v>679</v>
      </c>
      <c r="AG63" s="1529">
        <v>0</v>
      </c>
      <c r="AH63" s="1530">
        <f t="shared" si="24"/>
        <v>0</v>
      </c>
      <c r="AJ63" s="1583" t="s">
        <v>886</v>
      </c>
      <c r="AK63" s="1583">
        <v>0</v>
      </c>
      <c r="AL63" s="1590" t="s">
        <v>689</v>
      </c>
      <c r="AM63" s="1585">
        <v>60</v>
      </c>
      <c r="AN63" s="1520">
        <v>52</v>
      </c>
      <c r="AO63" s="1528" t="s">
        <v>679</v>
      </c>
      <c r="AP63" s="1529">
        <v>0</v>
      </c>
      <c r="AQ63" s="1530">
        <f t="shared" si="25"/>
        <v>0</v>
      </c>
    </row>
    <row r="64" spans="1:43">
      <c r="A64" s="1488"/>
      <c r="B64" s="794"/>
      <c r="C64" s="848" t="str">
        <f>+Datos!G65</f>
        <v>C.H. CHARCANI IV</v>
      </c>
      <c r="D64" s="850" t="str">
        <f>+Datos!H65</f>
        <v xml:space="preserve"> </v>
      </c>
      <c r="E64" s="1543">
        <f t="shared" si="18"/>
        <v>12433.063533715835</v>
      </c>
      <c r="F64" s="1544">
        <f t="shared" si="17"/>
        <v>12433</v>
      </c>
      <c r="G64" s="777">
        <f>+Datos!K65*1000</f>
        <v>15301</v>
      </c>
      <c r="H64" s="833">
        <f t="shared" si="19"/>
        <v>15199.821604053535</v>
      </c>
      <c r="I64" s="1543">
        <f t="shared" si="20"/>
        <v>12433.332920367058</v>
      </c>
      <c r="J64" s="1544">
        <f t="shared" si="26"/>
        <v>12433</v>
      </c>
      <c r="K64" s="777">
        <f t="shared" si="12"/>
        <v>15301</v>
      </c>
      <c r="L64" s="833">
        <f t="shared" si="21"/>
        <v>15194.42547764357</v>
      </c>
      <c r="M64" s="1543">
        <f t="shared" si="22"/>
        <v>12550.320041569157</v>
      </c>
      <c r="N64" s="1544">
        <f t="shared" si="27"/>
        <v>12550</v>
      </c>
      <c r="O64" s="777">
        <f t="shared" si="13"/>
        <v>15301</v>
      </c>
      <c r="P64" s="833">
        <f t="shared" si="23"/>
        <v>15221.02601450608</v>
      </c>
      <c r="Q64" s="1526"/>
      <c r="R64" s="1583" t="s">
        <v>848</v>
      </c>
      <c r="S64" s="1583">
        <v>1.333</v>
      </c>
      <c r="T64" s="1593" t="s">
        <v>765</v>
      </c>
      <c r="U64" s="1585">
        <v>106</v>
      </c>
      <c r="V64" s="1520">
        <v>53</v>
      </c>
      <c r="W64" s="1528" t="s">
        <v>679</v>
      </c>
      <c r="X64" s="1529">
        <v>0.48799999999999999</v>
      </c>
      <c r="Y64" s="1530">
        <f t="shared" si="9"/>
        <v>488</v>
      </c>
      <c r="AA64" s="1583" t="s">
        <v>848</v>
      </c>
      <c r="AB64" s="1646">
        <v>1.333</v>
      </c>
      <c r="AC64" s="1593" t="s">
        <v>765</v>
      </c>
      <c r="AD64" s="1585">
        <v>106</v>
      </c>
      <c r="AE64" s="1520">
        <v>53</v>
      </c>
      <c r="AF64" s="1528" t="s">
        <v>679</v>
      </c>
      <c r="AG64" s="1529">
        <v>0.48799999999999999</v>
      </c>
      <c r="AH64" s="1530">
        <f t="shared" si="24"/>
        <v>488</v>
      </c>
      <c r="AJ64" s="1583" t="s">
        <v>848</v>
      </c>
      <c r="AK64" s="1583">
        <v>1.3460000000000001</v>
      </c>
      <c r="AL64" s="1593" t="s">
        <v>765</v>
      </c>
      <c r="AM64" s="1585">
        <v>106</v>
      </c>
      <c r="AN64" s="1520">
        <v>53</v>
      </c>
      <c r="AO64" s="1528" t="s">
        <v>679</v>
      </c>
      <c r="AP64" s="1529">
        <v>0.49199999999999999</v>
      </c>
      <c r="AQ64" s="1530">
        <f t="shared" si="25"/>
        <v>492</v>
      </c>
    </row>
    <row r="65" spans="1:43">
      <c r="A65" s="1488"/>
      <c r="B65" s="794"/>
      <c r="C65" s="848" t="str">
        <f>+Datos!G66</f>
        <v>C.H. CHARCANI V</v>
      </c>
      <c r="D65" s="850" t="str">
        <f>+Datos!H66</f>
        <v xml:space="preserve"> </v>
      </c>
      <c r="E65" s="1543">
        <f t="shared" si="18"/>
        <v>100616.72603920639</v>
      </c>
      <c r="F65" s="1544">
        <f t="shared" si="17"/>
        <v>100617</v>
      </c>
      <c r="G65" s="777">
        <f>+Datos!K66*1000</f>
        <v>123826</v>
      </c>
      <c r="H65" s="833">
        <f t="shared" si="19"/>
        <v>123008.15976313475</v>
      </c>
      <c r="I65" s="1543">
        <f t="shared" si="20"/>
        <v>100618.90609746889</v>
      </c>
      <c r="J65" s="1544">
        <f t="shared" si="26"/>
        <v>100619</v>
      </c>
      <c r="K65" s="777">
        <f t="shared" si="12"/>
        <v>123826</v>
      </c>
      <c r="L65" s="833">
        <f t="shared" si="21"/>
        <v>122966.93453993552</v>
      </c>
      <c r="M65" s="1543">
        <f t="shared" si="22"/>
        <v>101565.64469429074</v>
      </c>
      <c r="N65" s="1544">
        <f t="shared" si="27"/>
        <v>101566</v>
      </c>
      <c r="O65" s="777">
        <f t="shared" si="13"/>
        <v>123826</v>
      </c>
      <c r="P65" s="833">
        <f t="shared" si="23"/>
        <v>123182.36878002585</v>
      </c>
      <c r="Q65" s="1526"/>
      <c r="R65" s="1583" t="s">
        <v>848</v>
      </c>
      <c r="S65" s="1583">
        <v>1.34</v>
      </c>
      <c r="T65" s="1593" t="s">
        <v>765</v>
      </c>
      <c r="U65" s="1585">
        <v>107</v>
      </c>
      <c r="V65" s="1520">
        <v>54</v>
      </c>
      <c r="W65" s="1528" t="s">
        <v>679</v>
      </c>
      <c r="X65" s="1529">
        <v>3.0670000000000002</v>
      </c>
      <c r="Y65" s="1530">
        <f t="shared" si="9"/>
        <v>3067</v>
      </c>
      <c r="AA65" s="1583" t="s">
        <v>848</v>
      </c>
      <c r="AB65" s="1646">
        <v>1.34</v>
      </c>
      <c r="AC65" s="1593" t="s">
        <v>765</v>
      </c>
      <c r="AD65" s="1585">
        <v>107</v>
      </c>
      <c r="AE65" s="1520">
        <v>54</v>
      </c>
      <c r="AF65" s="1528" t="s">
        <v>679</v>
      </c>
      <c r="AG65" s="1529">
        <v>3.0670000000000002</v>
      </c>
      <c r="AH65" s="1530">
        <f t="shared" si="24"/>
        <v>3067</v>
      </c>
      <c r="AJ65" s="1583" t="s">
        <v>848</v>
      </c>
      <c r="AK65" s="1583">
        <v>1.3520000000000001</v>
      </c>
      <c r="AL65" s="1593" t="s">
        <v>765</v>
      </c>
      <c r="AM65" s="1585">
        <v>107</v>
      </c>
      <c r="AN65" s="1520">
        <v>54</v>
      </c>
      <c r="AO65" s="1528" t="s">
        <v>679</v>
      </c>
      <c r="AP65" s="1529">
        <v>3.0960000000000001</v>
      </c>
      <c r="AQ65" s="1530">
        <f t="shared" si="25"/>
        <v>3096</v>
      </c>
    </row>
    <row r="66" spans="1:43">
      <c r="A66" s="1488"/>
      <c r="B66" s="794"/>
      <c r="C66" s="848" t="str">
        <f>+Datos!G67</f>
        <v>C.H. CHARCANI VI</v>
      </c>
      <c r="D66" s="850" t="str">
        <f>+Datos!H67</f>
        <v xml:space="preserve"> </v>
      </c>
      <c r="E66" s="1543">
        <f t="shared" si="18"/>
        <v>7270.0228374717717</v>
      </c>
      <c r="F66" s="1544">
        <f t="shared" si="17"/>
        <v>7270</v>
      </c>
      <c r="G66" s="777">
        <f>+Datos!K67*1000</f>
        <v>8947</v>
      </c>
      <c r="H66" s="833">
        <f t="shared" si="19"/>
        <v>8887.8551485135686</v>
      </c>
      <c r="I66" s="1543">
        <f t="shared" si="20"/>
        <v>7270.1803567429624</v>
      </c>
      <c r="J66" s="1544">
        <f t="shared" si="26"/>
        <v>7270</v>
      </c>
      <c r="K66" s="777">
        <f t="shared" si="12"/>
        <v>8947</v>
      </c>
      <c r="L66" s="833">
        <f t="shared" si="21"/>
        <v>8884.6998489880771</v>
      </c>
      <c r="M66" s="1543">
        <f t="shared" si="22"/>
        <v>7338.5865898908078</v>
      </c>
      <c r="N66" s="1544">
        <f t="shared" si="27"/>
        <v>7339</v>
      </c>
      <c r="O66" s="777">
        <f t="shared" si="13"/>
        <v>8947</v>
      </c>
      <c r="P66" s="833">
        <f t="shared" si="23"/>
        <v>8900.9649339012049</v>
      </c>
      <c r="Q66" s="1526"/>
      <c r="R66" s="1583" t="s">
        <v>848</v>
      </c>
      <c r="S66" s="1583">
        <v>1.327</v>
      </c>
      <c r="T66" s="1593" t="s">
        <v>765</v>
      </c>
      <c r="U66" s="1585">
        <v>108</v>
      </c>
      <c r="V66" s="1520">
        <v>55</v>
      </c>
      <c r="W66" s="1528" t="s">
        <v>684</v>
      </c>
      <c r="X66" s="1529">
        <v>12.433</v>
      </c>
      <c r="Y66" s="1530">
        <f t="shared" si="9"/>
        <v>12433</v>
      </c>
      <c r="AA66" s="1583" t="s">
        <v>848</v>
      </c>
      <c r="AB66" s="1646">
        <v>1.3280000000000001</v>
      </c>
      <c r="AC66" s="1593" t="s">
        <v>765</v>
      </c>
      <c r="AD66" s="1585">
        <v>108</v>
      </c>
      <c r="AE66" s="1520">
        <v>55</v>
      </c>
      <c r="AF66" s="1528" t="s">
        <v>684</v>
      </c>
      <c r="AG66" s="1529">
        <v>12.433</v>
      </c>
      <c r="AH66" s="1530">
        <f t="shared" si="24"/>
        <v>12433</v>
      </c>
      <c r="AJ66" s="1583" t="s">
        <v>848</v>
      </c>
      <c r="AK66" s="1583">
        <v>1.34</v>
      </c>
      <c r="AL66" s="1593" t="s">
        <v>765</v>
      </c>
      <c r="AM66" s="1585">
        <v>108</v>
      </c>
      <c r="AN66" s="1520">
        <v>55</v>
      </c>
      <c r="AO66" s="1528" t="s">
        <v>684</v>
      </c>
      <c r="AP66" s="1529">
        <v>12.55</v>
      </c>
      <c r="AQ66" s="1530">
        <f t="shared" si="25"/>
        <v>12550</v>
      </c>
    </row>
    <row r="67" spans="1:43">
      <c r="A67" s="1488"/>
      <c r="B67" s="794"/>
      <c r="C67" s="848" t="str">
        <f>+Datos!G68</f>
        <v>C.T. MOLLENDO</v>
      </c>
      <c r="D67" s="850" t="str">
        <f>+Datos!H68</f>
        <v>MIRLESS 1</v>
      </c>
      <c r="E67" s="1543">
        <f t="shared" si="18"/>
        <v>7243.208178520551</v>
      </c>
      <c r="F67" s="1544">
        <f t="shared" si="17"/>
        <v>0</v>
      </c>
      <c r="G67" s="777">
        <f>+Datos!K68*1000</f>
        <v>8914</v>
      </c>
      <c r="H67" s="833">
        <f t="shared" si="19"/>
        <v>0</v>
      </c>
      <c r="I67" s="1543">
        <f t="shared" si="20"/>
        <v>7243.3651167996841</v>
      </c>
      <c r="J67" s="1544">
        <f t="shared" si="26"/>
        <v>0</v>
      </c>
      <c r="K67" s="777">
        <f t="shared" si="12"/>
        <v>8914</v>
      </c>
      <c r="L67" s="833">
        <f t="shared" si="21"/>
        <v>0</v>
      </c>
      <c r="M67" s="1543">
        <f t="shared" si="22"/>
        <v>7311.5190412749143</v>
      </c>
      <c r="N67" s="1544">
        <f t="shared" si="27"/>
        <v>0</v>
      </c>
      <c r="O67" s="777">
        <f t="shared" si="13"/>
        <v>8914</v>
      </c>
      <c r="P67" s="833">
        <f t="shared" si="23"/>
        <v>0</v>
      </c>
      <c r="Q67" s="1526"/>
      <c r="R67" s="1583" t="s">
        <v>764</v>
      </c>
      <c r="S67" s="1583">
        <v>10.238</v>
      </c>
      <c r="T67" s="1589" t="s">
        <v>764</v>
      </c>
      <c r="U67" s="1585">
        <v>105</v>
      </c>
      <c r="V67" s="1520">
        <v>56</v>
      </c>
      <c r="W67" s="1528" t="s">
        <v>685</v>
      </c>
      <c r="X67" s="1529">
        <v>100.617</v>
      </c>
      <c r="Y67" s="1530">
        <f t="shared" si="9"/>
        <v>100617</v>
      </c>
      <c r="AA67" s="1583" t="s">
        <v>764</v>
      </c>
      <c r="AB67" s="1646">
        <v>10.239000000000001</v>
      </c>
      <c r="AC67" s="1589" t="s">
        <v>764</v>
      </c>
      <c r="AD67" s="1585">
        <v>105</v>
      </c>
      <c r="AE67" s="1520">
        <v>56</v>
      </c>
      <c r="AF67" s="1528" t="s">
        <v>685</v>
      </c>
      <c r="AG67" s="1529">
        <v>100.619</v>
      </c>
      <c r="AH67" s="1530">
        <f t="shared" si="24"/>
        <v>100619</v>
      </c>
      <c r="AJ67" s="1583" t="s">
        <v>764</v>
      </c>
      <c r="AK67" s="1583">
        <v>10.335000000000001</v>
      </c>
      <c r="AL67" s="1589" t="s">
        <v>764</v>
      </c>
      <c r="AM67" s="1585">
        <v>105</v>
      </c>
      <c r="AN67" s="1520">
        <v>56</v>
      </c>
      <c r="AO67" s="1528" t="s">
        <v>685</v>
      </c>
      <c r="AP67" s="1529">
        <v>101.566</v>
      </c>
      <c r="AQ67" s="1530">
        <f t="shared" si="25"/>
        <v>101566</v>
      </c>
    </row>
    <row r="68" spans="1:43">
      <c r="A68" s="1488"/>
      <c r="B68" s="794"/>
      <c r="C68" s="848" t="str">
        <f>+Datos!G69</f>
        <v>C.T. MOLLENDO</v>
      </c>
      <c r="D68" s="850" t="str">
        <f>+Datos!H69</f>
        <v>MIRLESS 2</v>
      </c>
      <c r="E68" s="1543">
        <f t="shared" si="18"/>
        <v>8442.5374821439618</v>
      </c>
      <c r="F68" s="1544">
        <f t="shared" si="17"/>
        <v>0</v>
      </c>
      <c r="G68" s="777">
        <f>+Datos!K69*1000</f>
        <v>10389.978758169935</v>
      </c>
      <c r="H68" s="833">
        <f t="shared" si="19"/>
        <v>0</v>
      </c>
      <c r="I68" s="1543">
        <f t="shared" si="20"/>
        <v>8442.7204062393757</v>
      </c>
      <c r="J68" s="1544">
        <f t="shared" si="26"/>
        <v>0</v>
      </c>
      <c r="K68" s="777">
        <f t="shared" si="12"/>
        <v>10389.978758169935</v>
      </c>
      <c r="L68" s="833">
        <f t="shared" si="21"/>
        <v>0</v>
      </c>
      <c r="M68" s="1543">
        <f t="shared" si="22"/>
        <v>8522.1592471170479</v>
      </c>
      <c r="N68" s="1544">
        <f t="shared" si="27"/>
        <v>0</v>
      </c>
      <c r="O68" s="777">
        <f t="shared" si="13"/>
        <v>10389.978758169935</v>
      </c>
      <c r="P68" s="833">
        <f t="shared" si="23"/>
        <v>0</v>
      </c>
      <c r="Q68" s="1526"/>
      <c r="R68" s="1584" t="s">
        <v>885</v>
      </c>
      <c r="S68" s="1583">
        <v>24.52</v>
      </c>
      <c r="T68" s="1587" t="s">
        <v>589</v>
      </c>
      <c r="U68" s="1585">
        <v>14</v>
      </c>
      <c r="V68" s="1520">
        <v>57</v>
      </c>
      <c r="W68" s="1528" t="s">
        <v>686</v>
      </c>
      <c r="X68" s="1529">
        <v>7.27</v>
      </c>
      <c r="Y68" s="1530">
        <f t="shared" si="9"/>
        <v>7270</v>
      </c>
      <c r="AA68" s="1584" t="s">
        <v>885</v>
      </c>
      <c r="AB68" s="1646">
        <v>24.521000000000001</v>
      </c>
      <c r="AC68" s="1587" t="s">
        <v>589</v>
      </c>
      <c r="AD68" s="1585">
        <v>14</v>
      </c>
      <c r="AE68" s="1520">
        <v>57</v>
      </c>
      <c r="AF68" s="1528" t="s">
        <v>686</v>
      </c>
      <c r="AG68" s="1529">
        <v>7.27</v>
      </c>
      <c r="AH68" s="1530">
        <f t="shared" si="24"/>
        <v>7270</v>
      </c>
      <c r="AJ68" s="1584" t="s">
        <v>885</v>
      </c>
      <c r="AK68" s="1583">
        <v>24.751000000000001</v>
      </c>
      <c r="AL68" s="1587" t="s">
        <v>589</v>
      </c>
      <c r="AM68" s="1585">
        <v>14</v>
      </c>
      <c r="AN68" s="1520">
        <v>57</v>
      </c>
      <c r="AO68" s="1528" t="s">
        <v>686</v>
      </c>
      <c r="AP68" s="1529">
        <v>7.3390000000000004</v>
      </c>
      <c r="AQ68" s="1530">
        <f t="shared" si="25"/>
        <v>7339</v>
      </c>
    </row>
    <row r="69" spans="1:43">
      <c r="A69" s="1488"/>
      <c r="B69" s="794"/>
      <c r="C69" s="848" t="str">
        <f>+Datos!G70</f>
        <v>C.T. MOLLENDO</v>
      </c>
      <c r="D69" s="850" t="str">
        <f>+Datos!H70</f>
        <v>MIRLESS 3</v>
      </c>
      <c r="E69" s="1543">
        <f t="shared" si="18"/>
        <v>8177.9162414265638</v>
      </c>
      <c r="F69" s="1544">
        <f t="shared" si="17"/>
        <v>0</v>
      </c>
      <c r="G69" s="777">
        <f>+Datos!K70*1000</f>
        <v>10064.31729965354</v>
      </c>
      <c r="H69" s="833">
        <f t="shared" si="19"/>
        <v>0</v>
      </c>
      <c r="I69" s="1543">
        <f t="shared" si="20"/>
        <v>8178.0934319849721</v>
      </c>
      <c r="J69" s="1544">
        <f t="shared" si="26"/>
        <v>0</v>
      </c>
      <c r="K69" s="777">
        <f t="shared" si="12"/>
        <v>10064.31729965354</v>
      </c>
      <c r="L69" s="833">
        <f t="shared" si="21"/>
        <v>0</v>
      </c>
      <c r="M69" s="1543">
        <f t="shared" si="22"/>
        <v>8255.0423573984044</v>
      </c>
      <c r="N69" s="1544">
        <f t="shared" si="27"/>
        <v>0</v>
      </c>
      <c r="O69" s="777">
        <f t="shared" si="13"/>
        <v>10064.31729965354</v>
      </c>
      <c r="P69" s="833">
        <f t="shared" si="23"/>
        <v>0</v>
      </c>
      <c r="Q69" s="1526"/>
      <c r="R69" s="1584" t="s">
        <v>750</v>
      </c>
      <c r="S69" s="1583">
        <v>15.952</v>
      </c>
      <c r="T69" s="1587" t="s">
        <v>750</v>
      </c>
      <c r="U69" s="1585">
        <v>92</v>
      </c>
      <c r="V69" s="1520">
        <v>58</v>
      </c>
      <c r="W69" s="1528" t="s">
        <v>689</v>
      </c>
      <c r="X69" s="1529">
        <v>0</v>
      </c>
      <c r="Y69" s="1530">
        <f t="shared" si="9"/>
        <v>0</v>
      </c>
      <c r="AA69" s="1584" t="s">
        <v>750</v>
      </c>
      <c r="AB69" s="1646">
        <v>15.952999999999999</v>
      </c>
      <c r="AC69" s="1587" t="s">
        <v>750</v>
      </c>
      <c r="AD69" s="1585">
        <v>92</v>
      </c>
      <c r="AE69" s="1520">
        <v>58</v>
      </c>
      <c r="AF69" s="1528" t="s">
        <v>689</v>
      </c>
      <c r="AG69" s="1529">
        <v>0</v>
      </c>
      <c r="AH69" s="1530">
        <f t="shared" si="24"/>
        <v>0</v>
      </c>
      <c r="AJ69" s="1584" t="s">
        <v>750</v>
      </c>
      <c r="AK69" s="1583">
        <v>16.103000000000002</v>
      </c>
      <c r="AL69" s="1587" t="s">
        <v>750</v>
      </c>
      <c r="AM69" s="1585">
        <v>92</v>
      </c>
      <c r="AN69" s="1520">
        <v>58</v>
      </c>
      <c r="AO69" s="1528" t="s">
        <v>689</v>
      </c>
      <c r="AP69" s="1529">
        <v>0</v>
      </c>
      <c r="AQ69" s="1530">
        <f t="shared" si="25"/>
        <v>0</v>
      </c>
    </row>
    <row r="70" spans="1:43">
      <c r="A70" s="1488"/>
      <c r="B70" s="794"/>
      <c r="C70" s="848" t="str">
        <f>+Datos!G71</f>
        <v>C.T. PISCO</v>
      </c>
      <c r="D70" s="850" t="str">
        <f>+Datos!H71</f>
        <v>TG-1</v>
      </c>
      <c r="E70" s="1543">
        <f t="shared" si="18"/>
        <v>27599.162471878572</v>
      </c>
      <c r="F70" s="1544">
        <f t="shared" si="17"/>
        <v>0</v>
      </c>
      <c r="G70" s="777">
        <f>+Datos!K71*1000</f>
        <v>33965.465055096036</v>
      </c>
      <c r="H70" s="833">
        <f t="shared" si="19"/>
        <v>0</v>
      </c>
      <c r="I70" s="1543">
        <f t="shared" si="20"/>
        <v>27599.760461741225</v>
      </c>
      <c r="J70" s="1544">
        <f t="shared" si="26"/>
        <v>0</v>
      </c>
      <c r="K70" s="777">
        <f t="shared" si="12"/>
        <v>33965.465055096036</v>
      </c>
      <c r="L70" s="833">
        <f t="shared" si="21"/>
        <v>0</v>
      </c>
      <c r="M70" s="1543">
        <f t="shared" si="22"/>
        <v>27859.450807279827</v>
      </c>
      <c r="N70" s="1544">
        <f t="shared" si="27"/>
        <v>0</v>
      </c>
      <c r="O70" s="777">
        <f t="shared" si="13"/>
        <v>33965.465055096036</v>
      </c>
      <c r="P70" s="833">
        <f t="shared" si="23"/>
        <v>0</v>
      </c>
      <c r="Q70" s="1526"/>
      <c r="R70" s="1583" t="s">
        <v>884</v>
      </c>
      <c r="S70" s="1583">
        <v>200.98</v>
      </c>
      <c r="T70" s="1587" t="s">
        <v>577</v>
      </c>
      <c r="U70" s="1585">
        <v>10</v>
      </c>
      <c r="V70" s="1520">
        <v>59</v>
      </c>
      <c r="W70" s="1528" t="s">
        <v>689</v>
      </c>
      <c r="X70" s="1529">
        <v>0</v>
      </c>
      <c r="Y70" s="1530">
        <f t="shared" si="9"/>
        <v>0</v>
      </c>
      <c r="AA70" s="1583" t="s">
        <v>884</v>
      </c>
      <c r="AB70" s="1646">
        <v>200.98400000000001</v>
      </c>
      <c r="AC70" s="1587" t="s">
        <v>577</v>
      </c>
      <c r="AD70" s="1585">
        <v>10</v>
      </c>
      <c r="AE70" s="1520">
        <v>59</v>
      </c>
      <c r="AF70" s="1528" t="s">
        <v>689</v>
      </c>
      <c r="AG70" s="1529">
        <v>0</v>
      </c>
      <c r="AH70" s="1530">
        <f t="shared" si="24"/>
        <v>0</v>
      </c>
      <c r="AJ70" s="1583" t="s">
        <v>884</v>
      </c>
      <c r="AK70" s="1583">
        <v>202.875</v>
      </c>
      <c r="AL70" s="1587" t="s">
        <v>577</v>
      </c>
      <c r="AM70" s="1585">
        <v>10</v>
      </c>
      <c r="AN70" s="1520">
        <v>59</v>
      </c>
      <c r="AO70" s="1528" t="s">
        <v>689</v>
      </c>
      <c r="AP70" s="1529">
        <v>0</v>
      </c>
      <c r="AQ70" s="1530">
        <f t="shared" si="25"/>
        <v>0</v>
      </c>
    </row>
    <row r="71" spans="1:43">
      <c r="A71" s="1488"/>
      <c r="B71" s="794"/>
      <c r="C71" s="848" t="str">
        <f>+Datos!G72</f>
        <v>C.T. PISCO</v>
      </c>
      <c r="D71" s="850" t="str">
        <f>+Datos!H72</f>
        <v>TG-2</v>
      </c>
      <c r="E71" s="1543">
        <f t="shared" si="18"/>
        <v>27947.877358876533</v>
      </c>
      <c r="F71" s="1544">
        <f t="shared" si="17"/>
        <v>27948</v>
      </c>
      <c r="G71" s="777">
        <f>+Datos!K72*1000</f>
        <v>34394.618052785343</v>
      </c>
      <c r="H71" s="833">
        <f t="shared" si="19"/>
        <v>34167.506972580086</v>
      </c>
      <c r="I71" s="1543">
        <f t="shared" si="20"/>
        <v>27948.482904329594</v>
      </c>
      <c r="J71" s="1544">
        <f t="shared" si="26"/>
        <v>27948</v>
      </c>
      <c r="K71" s="777">
        <f t="shared" si="12"/>
        <v>34394.618052785343</v>
      </c>
      <c r="L71" s="833">
        <f t="shared" si="21"/>
        <v>34155.377081089238</v>
      </c>
      <c r="M71" s="1543">
        <f t="shared" si="22"/>
        <v>28211.45443238927</v>
      </c>
      <c r="N71" s="1544">
        <f t="shared" si="27"/>
        <v>28211</v>
      </c>
      <c r="O71" s="777">
        <f t="shared" si="13"/>
        <v>34394.618052785343</v>
      </c>
      <c r="P71" s="833">
        <f t="shared" si="23"/>
        <v>34215.168517548285</v>
      </c>
      <c r="Q71" s="1526"/>
      <c r="R71" s="1583" t="s">
        <v>883</v>
      </c>
      <c r="S71" s="1583">
        <v>0</v>
      </c>
      <c r="T71" s="1587" t="s">
        <v>735</v>
      </c>
      <c r="U71" s="1585">
        <v>84</v>
      </c>
      <c r="V71" s="1520">
        <v>60</v>
      </c>
      <c r="W71" s="1528" t="s">
        <v>689</v>
      </c>
      <c r="X71" s="1529">
        <v>0</v>
      </c>
      <c r="Y71" s="1530">
        <f t="shared" si="9"/>
        <v>0</v>
      </c>
      <c r="AA71" s="1583" t="s">
        <v>883</v>
      </c>
      <c r="AB71" s="1646">
        <v>0</v>
      </c>
      <c r="AC71" s="1587" t="s">
        <v>735</v>
      </c>
      <c r="AD71" s="1585">
        <v>84</v>
      </c>
      <c r="AE71" s="1520">
        <v>60</v>
      </c>
      <c r="AF71" s="1528" t="s">
        <v>689</v>
      </c>
      <c r="AG71" s="1529">
        <v>0</v>
      </c>
      <c r="AH71" s="1530">
        <f t="shared" si="24"/>
        <v>0</v>
      </c>
      <c r="AJ71" s="1583" t="s">
        <v>883</v>
      </c>
      <c r="AK71" s="1583">
        <v>0</v>
      </c>
      <c r="AL71" s="1587" t="s">
        <v>735</v>
      </c>
      <c r="AM71" s="1585">
        <v>84</v>
      </c>
      <c r="AN71" s="1520">
        <v>60</v>
      </c>
      <c r="AO71" s="1528" t="s">
        <v>689</v>
      </c>
      <c r="AP71" s="1529">
        <v>0</v>
      </c>
      <c r="AQ71" s="1530">
        <f t="shared" si="25"/>
        <v>0</v>
      </c>
    </row>
    <row r="72" spans="1:43">
      <c r="A72" s="1488"/>
      <c r="B72" s="794"/>
      <c r="C72" s="848" t="str">
        <f>+Datos!G73</f>
        <v>C.T. CHILINA</v>
      </c>
      <c r="D72" s="850" t="str">
        <f>+Datos!H73</f>
        <v xml:space="preserve">TV2 </v>
      </c>
      <c r="E72" s="1543">
        <f t="shared" si="18"/>
        <v>4842.0674395707256</v>
      </c>
      <c r="F72" s="1544">
        <f t="shared" si="17"/>
        <v>0</v>
      </c>
      <c r="G72" s="777">
        <f>+Datos!K73*1000</f>
        <v>5958.9877982976132</v>
      </c>
      <c r="H72" s="833">
        <f t="shared" si="19"/>
        <v>0</v>
      </c>
      <c r="I72" s="1543">
        <f t="shared" si="20"/>
        <v>4842.1723524370518</v>
      </c>
      <c r="J72" s="1544">
        <f t="shared" si="26"/>
        <v>0</v>
      </c>
      <c r="K72" s="777">
        <f t="shared" si="12"/>
        <v>5958.9877982976132</v>
      </c>
      <c r="L72" s="833">
        <f t="shared" si="21"/>
        <v>0</v>
      </c>
      <c r="M72" s="1543">
        <f t="shared" si="22"/>
        <v>4887.7330888465203</v>
      </c>
      <c r="N72" s="1544">
        <f t="shared" si="27"/>
        <v>0</v>
      </c>
      <c r="O72" s="777">
        <f t="shared" si="13"/>
        <v>5958.9877982976132</v>
      </c>
      <c r="P72" s="833">
        <f t="shared" si="23"/>
        <v>0</v>
      </c>
      <c r="Q72" s="1526"/>
      <c r="R72" s="1583" t="s">
        <v>882</v>
      </c>
      <c r="S72" s="1583">
        <v>0</v>
      </c>
      <c r="T72" s="1592" t="s">
        <v>736</v>
      </c>
      <c r="U72" s="1585">
        <v>85</v>
      </c>
      <c r="V72" s="1520">
        <v>61</v>
      </c>
      <c r="W72" s="1528" t="s">
        <v>693</v>
      </c>
      <c r="X72" s="1529">
        <v>0</v>
      </c>
      <c r="Y72" s="1530">
        <f t="shared" si="9"/>
        <v>0</v>
      </c>
      <c r="AA72" s="1583" t="s">
        <v>882</v>
      </c>
      <c r="AB72" s="1646">
        <v>0</v>
      </c>
      <c r="AC72" s="1592" t="s">
        <v>736</v>
      </c>
      <c r="AD72" s="1585">
        <v>85</v>
      </c>
      <c r="AE72" s="1520">
        <v>61</v>
      </c>
      <c r="AF72" s="1528" t="s">
        <v>693</v>
      </c>
      <c r="AG72" s="1529">
        <v>0</v>
      </c>
      <c r="AH72" s="1530">
        <f t="shared" si="24"/>
        <v>0</v>
      </c>
      <c r="AJ72" s="1583" t="s">
        <v>882</v>
      </c>
      <c r="AK72" s="1583">
        <v>0</v>
      </c>
      <c r="AL72" s="1592" t="s">
        <v>736</v>
      </c>
      <c r="AM72" s="1585">
        <v>85</v>
      </c>
      <c r="AN72" s="1520">
        <v>61</v>
      </c>
      <c r="AO72" s="1528" t="s">
        <v>693</v>
      </c>
      <c r="AP72" s="1529">
        <v>0</v>
      </c>
      <c r="AQ72" s="1530">
        <f t="shared" si="25"/>
        <v>0</v>
      </c>
    </row>
    <row r="73" spans="1:43">
      <c r="A73" s="1488"/>
      <c r="B73" s="794"/>
      <c r="C73" s="848" t="str">
        <f>+Datos!G74</f>
        <v>C.T. CHILINA</v>
      </c>
      <c r="D73" s="850" t="str">
        <f>+Datos!H74</f>
        <v>TV3</v>
      </c>
      <c r="E73" s="1543">
        <f t="shared" si="18"/>
        <v>7954.9845155521343</v>
      </c>
      <c r="F73" s="1544">
        <f t="shared" si="17"/>
        <v>0</v>
      </c>
      <c r="G73" s="777">
        <f>+Datos!K74*1000</f>
        <v>9789.9618820724645</v>
      </c>
      <c r="H73" s="833">
        <f t="shared" si="19"/>
        <v>0</v>
      </c>
      <c r="I73" s="1543">
        <f t="shared" si="20"/>
        <v>7955.1568758584554</v>
      </c>
      <c r="J73" s="1544">
        <f t="shared" si="26"/>
        <v>0</v>
      </c>
      <c r="K73" s="777">
        <f t="shared" si="12"/>
        <v>9789.9618820724645</v>
      </c>
      <c r="L73" s="833">
        <f t="shared" si="21"/>
        <v>0</v>
      </c>
      <c r="M73" s="1543">
        <f t="shared" si="22"/>
        <v>8030.0081572950894</v>
      </c>
      <c r="N73" s="1544">
        <f t="shared" si="27"/>
        <v>0</v>
      </c>
      <c r="O73" s="777">
        <f t="shared" si="13"/>
        <v>9789.9618820724645</v>
      </c>
      <c r="P73" s="833">
        <f t="shared" si="23"/>
        <v>0</v>
      </c>
      <c r="Q73" s="1526"/>
      <c r="R73" s="1583" t="s">
        <v>881</v>
      </c>
      <c r="S73" s="1583">
        <v>0</v>
      </c>
      <c r="T73" s="1587" t="s">
        <v>731</v>
      </c>
      <c r="U73" s="1585">
        <v>81</v>
      </c>
      <c r="V73" s="1520">
        <v>62</v>
      </c>
      <c r="W73" s="1528" t="s">
        <v>693</v>
      </c>
      <c r="X73" s="1529">
        <v>27.948</v>
      </c>
      <c r="Y73" s="1530">
        <f t="shared" si="9"/>
        <v>27948</v>
      </c>
      <c r="AA73" s="1583" t="s">
        <v>881</v>
      </c>
      <c r="AB73" s="1646">
        <v>0</v>
      </c>
      <c r="AC73" s="1587" t="s">
        <v>731</v>
      </c>
      <c r="AD73" s="1585">
        <v>81</v>
      </c>
      <c r="AE73" s="1520">
        <v>62</v>
      </c>
      <c r="AF73" s="1528" t="s">
        <v>693</v>
      </c>
      <c r="AG73" s="1529">
        <v>27.948</v>
      </c>
      <c r="AH73" s="1530">
        <f t="shared" si="24"/>
        <v>27948</v>
      </c>
      <c r="AJ73" s="1583" t="s">
        <v>881</v>
      </c>
      <c r="AK73" s="1583">
        <v>0</v>
      </c>
      <c r="AL73" s="1587" t="s">
        <v>731</v>
      </c>
      <c r="AM73" s="1585">
        <v>81</v>
      </c>
      <c r="AN73" s="1520">
        <v>62</v>
      </c>
      <c r="AO73" s="1528" t="s">
        <v>693</v>
      </c>
      <c r="AP73" s="1529">
        <v>28.210999999999999</v>
      </c>
      <c r="AQ73" s="1530">
        <f t="shared" si="25"/>
        <v>28211</v>
      </c>
    </row>
    <row r="74" spans="1:43">
      <c r="A74" s="1488"/>
      <c r="B74" s="794"/>
      <c r="C74" s="848" t="str">
        <f>+Datos!G75</f>
        <v>C.T. CHILINA</v>
      </c>
      <c r="D74" s="850" t="str">
        <f>+Datos!H75</f>
        <v xml:space="preserve">C. COMBINADO </v>
      </c>
      <c r="E74" s="1543">
        <f t="shared" si="18"/>
        <v>12569.209710413335</v>
      </c>
      <c r="F74" s="1544">
        <f t="shared" si="17"/>
        <v>0</v>
      </c>
      <c r="G74" s="777">
        <f>+Datos!K75*1000</f>
        <v>15468.551033902411</v>
      </c>
      <c r="H74" s="833">
        <f t="shared" si="19"/>
        <v>0</v>
      </c>
      <c r="I74" s="1543">
        <f t="shared" si="20"/>
        <v>12569.482046937896</v>
      </c>
      <c r="J74" s="1544">
        <f t="shared" si="26"/>
        <v>0</v>
      </c>
      <c r="K74" s="777">
        <f t="shared" si="12"/>
        <v>15468.551033902411</v>
      </c>
      <c r="L74" s="833">
        <f t="shared" si="21"/>
        <v>0</v>
      </c>
      <c r="M74" s="1543">
        <f t="shared" si="22"/>
        <v>12687.750215987238</v>
      </c>
      <c r="N74" s="1544">
        <f t="shared" si="27"/>
        <v>0</v>
      </c>
      <c r="O74" s="777">
        <f t="shared" si="13"/>
        <v>15468.551033902411</v>
      </c>
      <c r="P74" s="833">
        <f t="shared" si="23"/>
        <v>0</v>
      </c>
      <c r="Q74" s="1526"/>
      <c r="R74" s="1583" t="s">
        <v>880</v>
      </c>
      <c r="S74" s="1583">
        <v>53.938000000000002</v>
      </c>
      <c r="T74" s="1589" t="s">
        <v>732</v>
      </c>
      <c r="U74" s="1585">
        <v>82</v>
      </c>
      <c r="V74" s="1520">
        <v>63</v>
      </c>
      <c r="W74" s="1528" t="s">
        <v>697</v>
      </c>
      <c r="X74" s="1529">
        <v>0</v>
      </c>
      <c r="Y74" s="1530">
        <f t="shared" ref="Y74:Y130" si="28">+X74*1000</f>
        <v>0</v>
      </c>
      <c r="AA74" s="1583" t="s">
        <v>880</v>
      </c>
      <c r="AB74" s="1646">
        <v>53.939</v>
      </c>
      <c r="AC74" s="1589" t="s">
        <v>732</v>
      </c>
      <c r="AD74" s="1585">
        <v>82</v>
      </c>
      <c r="AE74" s="1520">
        <v>63</v>
      </c>
      <c r="AF74" s="1528" t="s">
        <v>697</v>
      </c>
      <c r="AG74" s="1529">
        <v>0</v>
      </c>
      <c r="AH74" s="1530">
        <f t="shared" si="24"/>
        <v>0</v>
      </c>
      <c r="AJ74" s="1583" t="s">
        <v>880</v>
      </c>
      <c r="AK74" s="1583">
        <v>54.447000000000003</v>
      </c>
      <c r="AL74" s="1589" t="s">
        <v>732</v>
      </c>
      <c r="AM74" s="1585">
        <v>82</v>
      </c>
      <c r="AN74" s="1520">
        <v>63</v>
      </c>
      <c r="AO74" s="1528" t="s">
        <v>697</v>
      </c>
      <c r="AP74" s="1529">
        <v>0</v>
      </c>
      <c r="AQ74" s="1530">
        <f t="shared" si="25"/>
        <v>0</v>
      </c>
    </row>
    <row r="75" spans="1:43">
      <c r="A75" s="1488"/>
      <c r="B75" s="794"/>
      <c r="C75" s="848" t="str">
        <f>+Datos!G76</f>
        <v>C.T. CHILINA</v>
      </c>
      <c r="D75" s="850" t="str">
        <f>+Datos!H76</f>
        <v>SULZER1</v>
      </c>
      <c r="E75" s="1543">
        <f t="shared" si="18"/>
        <v>4126.799967991481</v>
      </c>
      <c r="F75" s="1544">
        <f t="shared" si="17"/>
        <v>0</v>
      </c>
      <c r="G75" s="777">
        <f>+Datos!K76*1000</f>
        <v>5078.7294811937581</v>
      </c>
      <c r="H75" s="833">
        <f t="shared" si="19"/>
        <v>0</v>
      </c>
      <c r="I75" s="1543">
        <f t="shared" si="20"/>
        <v>4126.8893831883579</v>
      </c>
      <c r="J75" s="1544">
        <f t="shared" si="26"/>
        <v>0</v>
      </c>
      <c r="K75" s="777">
        <f t="shared" si="12"/>
        <v>5078.7294811937581</v>
      </c>
      <c r="L75" s="833">
        <f t="shared" si="21"/>
        <v>0</v>
      </c>
      <c r="M75" s="1543">
        <f t="shared" si="22"/>
        <v>4165.7199133085514</v>
      </c>
      <c r="N75" s="1544">
        <f t="shared" si="27"/>
        <v>0</v>
      </c>
      <c r="O75" s="777">
        <f t="shared" si="13"/>
        <v>5078.7294811937581</v>
      </c>
      <c r="P75" s="833">
        <f t="shared" si="23"/>
        <v>0</v>
      </c>
      <c r="Q75" s="1526"/>
      <c r="R75" s="1583" t="s">
        <v>879</v>
      </c>
      <c r="S75" s="1583">
        <v>0</v>
      </c>
      <c r="T75" s="1588" t="s">
        <v>734</v>
      </c>
      <c r="U75" s="1585">
        <v>83</v>
      </c>
      <c r="V75" s="1520">
        <v>64</v>
      </c>
      <c r="W75" s="1528" t="s">
        <v>699</v>
      </c>
      <c r="X75" s="1529">
        <v>0</v>
      </c>
      <c r="Y75" s="1530">
        <f t="shared" si="28"/>
        <v>0</v>
      </c>
      <c r="AA75" s="1583" t="s">
        <v>879</v>
      </c>
      <c r="AB75" s="1646">
        <v>0</v>
      </c>
      <c r="AC75" s="1588" t="s">
        <v>734</v>
      </c>
      <c r="AD75" s="1585">
        <v>83</v>
      </c>
      <c r="AE75" s="1520">
        <v>64</v>
      </c>
      <c r="AF75" s="1528" t="s">
        <v>699</v>
      </c>
      <c r="AG75" s="1529">
        <v>0</v>
      </c>
      <c r="AH75" s="1530">
        <f t="shared" si="24"/>
        <v>0</v>
      </c>
      <c r="AJ75" s="1583" t="s">
        <v>879</v>
      </c>
      <c r="AK75" s="1583">
        <v>0</v>
      </c>
      <c r="AL75" s="1588" t="s">
        <v>734</v>
      </c>
      <c r="AM75" s="1585">
        <v>83</v>
      </c>
      <c r="AN75" s="1520">
        <v>64</v>
      </c>
      <c r="AO75" s="1528" t="s">
        <v>699</v>
      </c>
      <c r="AP75" s="1529">
        <v>0</v>
      </c>
      <c r="AQ75" s="1530">
        <f t="shared" si="25"/>
        <v>0</v>
      </c>
    </row>
    <row r="76" spans="1:43">
      <c r="A76" s="1488"/>
      <c r="B76" s="794"/>
      <c r="C76" s="848" t="str">
        <f>+Datos!G77</f>
        <v>C.T. CHILINA</v>
      </c>
      <c r="D76" s="850" t="str">
        <f>+Datos!H77</f>
        <v xml:space="preserve">SULZER2 </v>
      </c>
      <c r="E76" s="1543">
        <f t="shared" ref="E76:E102" si="29">+G76/E$141</f>
        <v>3996.9479402930597</v>
      </c>
      <c r="F76" s="1544">
        <f t="shared" si="17"/>
        <v>0</v>
      </c>
      <c r="G76" s="777">
        <f>+Datos!K77*1000</f>
        <v>4918.9244685011427</v>
      </c>
      <c r="H76" s="833">
        <f t="shared" ref="H76:H102" si="30">+F76*F$133</f>
        <v>0</v>
      </c>
      <c r="I76" s="1543">
        <f t="shared" ref="I76:I102" si="31">+K76/I$141</f>
        <v>3997.0345419916539</v>
      </c>
      <c r="J76" s="1544">
        <f t="shared" si="26"/>
        <v>0</v>
      </c>
      <c r="K76" s="777">
        <f t="shared" si="12"/>
        <v>4918.9244685011427</v>
      </c>
      <c r="L76" s="833">
        <f t="shared" ref="L76:L102" si="32">+J76*J$133</f>
        <v>0</v>
      </c>
      <c r="M76" s="1543">
        <f t="shared" ref="M76:M102" si="33">+O76/M$141</f>
        <v>4034.6432481533761</v>
      </c>
      <c r="N76" s="1544">
        <f t="shared" si="27"/>
        <v>0</v>
      </c>
      <c r="O76" s="777">
        <f t="shared" si="13"/>
        <v>4918.9244685011427</v>
      </c>
      <c r="P76" s="833">
        <f t="shared" ref="P76:P102" si="34">+N76*N$133</f>
        <v>0</v>
      </c>
      <c r="Q76" s="1526"/>
      <c r="R76" s="1583" t="s">
        <v>878</v>
      </c>
      <c r="S76" s="1583">
        <v>0</v>
      </c>
      <c r="T76" s="1588" t="s">
        <v>723</v>
      </c>
      <c r="U76" s="1585">
        <v>73</v>
      </c>
      <c r="V76" s="1520">
        <v>65</v>
      </c>
      <c r="W76" s="1528" t="s">
        <v>701</v>
      </c>
      <c r="X76" s="1529">
        <v>0</v>
      </c>
      <c r="Y76" s="1530">
        <f t="shared" si="28"/>
        <v>0</v>
      </c>
      <c r="AA76" s="1583" t="s">
        <v>878</v>
      </c>
      <c r="AB76" s="1646">
        <v>0</v>
      </c>
      <c r="AC76" s="1588" t="s">
        <v>723</v>
      </c>
      <c r="AD76" s="1585">
        <v>73</v>
      </c>
      <c r="AE76" s="1520">
        <v>65</v>
      </c>
      <c r="AF76" s="1528" t="s">
        <v>701</v>
      </c>
      <c r="AG76" s="1529">
        <v>0</v>
      </c>
      <c r="AH76" s="1530">
        <f t="shared" ref="AH76:AH107" si="35">+AG76*1000</f>
        <v>0</v>
      </c>
      <c r="AJ76" s="1583" t="s">
        <v>878</v>
      </c>
      <c r="AK76" s="1583">
        <v>0</v>
      </c>
      <c r="AL76" s="1588" t="s">
        <v>723</v>
      </c>
      <c r="AM76" s="1585">
        <v>73</v>
      </c>
      <c r="AN76" s="1520">
        <v>65</v>
      </c>
      <c r="AO76" s="1528" t="s">
        <v>701</v>
      </c>
      <c r="AP76" s="1529">
        <v>0</v>
      </c>
      <c r="AQ76" s="1530">
        <f t="shared" ref="AQ76:AQ107" si="36">+AP76*1000</f>
        <v>0</v>
      </c>
    </row>
    <row r="77" spans="1:43">
      <c r="A77" s="1488"/>
      <c r="B77" s="794"/>
      <c r="C77" s="851" t="str">
        <f>+Datos!G78</f>
        <v>C.H. MACHUPICCHU</v>
      </c>
      <c r="D77" s="846" t="str">
        <f>+Datos!H78</f>
        <v xml:space="preserve"> </v>
      </c>
      <c r="E77" s="1545">
        <f t="shared" si="29"/>
        <v>72155.809541465671</v>
      </c>
      <c r="F77" s="1546">
        <f t="shared" si="17"/>
        <v>72156</v>
      </c>
      <c r="G77" s="1369">
        <f>+Datos!K78*1000</f>
        <v>88800</v>
      </c>
      <c r="H77" s="844">
        <f t="shared" si="30"/>
        <v>88213.490522165754</v>
      </c>
      <c r="I77" s="1545">
        <f t="shared" si="31"/>
        <v>72157.372938278204</v>
      </c>
      <c r="J77" s="1546">
        <f t="shared" si="26"/>
        <v>72157</v>
      </c>
      <c r="K77" s="1369">
        <f t="shared" ref="K77:K122" si="37">+G77</f>
        <v>88800</v>
      </c>
      <c r="L77" s="844">
        <f t="shared" si="32"/>
        <v>88183.395736373132</v>
      </c>
      <c r="M77" s="1545">
        <f t="shared" si="33"/>
        <v>72836.312639130847</v>
      </c>
      <c r="N77" s="1546">
        <f t="shared" si="27"/>
        <v>72836</v>
      </c>
      <c r="O77" s="1369">
        <f t="shared" ref="O77:O122" si="38">+K77</f>
        <v>88800</v>
      </c>
      <c r="P77" s="844">
        <f t="shared" si="34"/>
        <v>88337.741099009145</v>
      </c>
      <c r="Q77" s="1526"/>
      <c r="R77" s="1583" t="s">
        <v>878</v>
      </c>
      <c r="S77" s="1583">
        <v>0</v>
      </c>
      <c r="T77" s="1588" t="s">
        <v>723</v>
      </c>
      <c r="U77" s="1585">
        <v>74</v>
      </c>
      <c r="V77" s="1520">
        <v>66</v>
      </c>
      <c r="W77" s="1528" t="s">
        <v>704</v>
      </c>
      <c r="X77" s="1529">
        <v>0</v>
      </c>
      <c r="Y77" s="1530">
        <f t="shared" si="28"/>
        <v>0</v>
      </c>
      <c r="AA77" s="1583" t="s">
        <v>878</v>
      </c>
      <c r="AB77" s="1646">
        <v>0</v>
      </c>
      <c r="AC77" s="1588" t="s">
        <v>723</v>
      </c>
      <c r="AD77" s="1585">
        <v>74</v>
      </c>
      <c r="AE77" s="1520">
        <v>66</v>
      </c>
      <c r="AF77" s="1528" t="s">
        <v>704</v>
      </c>
      <c r="AG77" s="1529">
        <v>0</v>
      </c>
      <c r="AH77" s="1530">
        <f t="shared" si="35"/>
        <v>0</v>
      </c>
      <c r="AJ77" s="1583" t="s">
        <v>878</v>
      </c>
      <c r="AK77" s="1583">
        <v>0</v>
      </c>
      <c r="AL77" s="1588" t="s">
        <v>723</v>
      </c>
      <c r="AM77" s="1585">
        <v>74</v>
      </c>
      <c r="AN77" s="1520">
        <v>66</v>
      </c>
      <c r="AO77" s="1528" t="s">
        <v>704</v>
      </c>
      <c r="AP77" s="1529">
        <v>0</v>
      </c>
      <c r="AQ77" s="1530">
        <f t="shared" si="36"/>
        <v>0</v>
      </c>
    </row>
    <row r="78" spans="1:43">
      <c r="A78" s="1488"/>
      <c r="B78" s="794"/>
      <c r="C78" s="851" t="str">
        <f>+Datos!G79</f>
        <v>C.H. SAN GABAN II</v>
      </c>
      <c r="D78" s="846" t="str">
        <f>+Datos!H79</f>
        <v xml:space="preserve"> </v>
      </c>
      <c r="E78" s="1545">
        <f t="shared" si="29"/>
        <v>91899.524183791495</v>
      </c>
      <c r="F78" s="1546">
        <f t="shared" ref="F78:F102" si="39">+Y80</f>
        <v>91900</v>
      </c>
      <c r="G78" s="845">
        <f>+Datos!K79*1000</f>
        <v>113098</v>
      </c>
      <c r="H78" s="844">
        <f t="shared" si="30"/>
        <v>112351.29135466258</v>
      </c>
      <c r="I78" s="1545">
        <f t="shared" si="31"/>
        <v>91901.515366817432</v>
      </c>
      <c r="J78" s="1546">
        <f t="shared" si="26"/>
        <v>91902</v>
      </c>
      <c r="K78" s="845">
        <f t="shared" si="37"/>
        <v>113098</v>
      </c>
      <c r="L78" s="844">
        <f t="shared" si="32"/>
        <v>112313.84945277884</v>
      </c>
      <c r="M78" s="1545">
        <f t="shared" si="33"/>
        <v>92766.230707887618</v>
      </c>
      <c r="N78" s="1546">
        <f t="shared" si="27"/>
        <v>92766</v>
      </c>
      <c r="O78" s="845">
        <f t="shared" si="38"/>
        <v>113098</v>
      </c>
      <c r="P78" s="844">
        <f t="shared" si="34"/>
        <v>112509.45810849968</v>
      </c>
      <c r="Q78" s="1526"/>
      <c r="R78" s="1583" t="s">
        <v>751</v>
      </c>
      <c r="S78" s="1583">
        <v>677.89099999999996</v>
      </c>
      <c r="T78" s="1591" t="s">
        <v>751</v>
      </c>
      <c r="U78" s="1585">
        <v>93</v>
      </c>
      <c r="V78" s="1520">
        <v>67</v>
      </c>
      <c r="W78" s="1528" t="s">
        <v>707</v>
      </c>
      <c r="X78" s="1529">
        <v>0</v>
      </c>
      <c r="Y78" s="1530">
        <f t="shared" si="28"/>
        <v>0</v>
      </c>
      <c r="AA78" s="1583" t="s">
        <v>751</v>
      </c>
      <c r="AB78" s="1646">
        <v>677.90499999999997</v>
      </c>
      <c r="AC78" s="1591" t="s">
        <v>751</v>
      </c>
      <c r="AD78" s="1585">
        <v>93</v>
      </c>
      <c r="AE78" s="1520">
        <v>67</v>
      </c>
      <c r="AF78" s="1528" t="s">
        <v>707</v>
      </c>
      <c r="AG78" s="1529">
        <v>0</v>
      </c>
      <c r="AH78" s="1530">
        <f t="shared" si="35"/>
        <v>0</v>
      </c>
      <c r="AJ78" s="1583" t="s">
        <v>751</v>
      </c>
      <c r="AK78" s="1583">
        <v>684.28399999999999</v>
      </c>
      <c r="AL78" s="1591" t="s">
        <v>751</v>
      </c>
      <c r="AM78" s="1585">
        <v>93</v>
      </c>
      <c r="AN78" s="1520">
        <v>67</v>
      </c>
      <c r="AO78" s="1528" t="s">
        <v>707</v>
      </c>
      <c r="AP78" s="1529">
        <v>0</v>
      </c>
      <c r="AQ78" s="1530">
        <f t="shared" si="36"/>
        <v>0</v>
      </c>
    </row>
    <row r="79" spans="1:43">
      <c r="A79" s="1488"/>
      <c r="B79" s="794"/>
      <c r="C79" s="848" t="str">
        <f>+Datos!G80</f>
        <v>C.T. BELLAVISTA</v>
      </c>
      <c r="D79" s="850" t="str">
        <f>+Datos!H80</f>
        <v>ALCO</v>
      </c>
      <c r="E79" s="1543">
        <f t="shared" si="29"/>
        <v>1363.6077362685235</v>
      </c>
      <c r="F79" s="1544">
        <f t="shared" si="39"/>
        <v>0</v>
      </c>
      <c r="G79" s="777">
        <f>+Datos!K80*1000</f>
        <v>1678.1513193481562</v>
      </c>
      <c r="H79" s="833">
        <f t="shared" si="30"/>
        <v>0</v>
      </c>
      <c r="I79" s="1543">
        <f t="shared" si="31"/>
        <v>1363.6372814985193</v>
      </c>
      <c r="J79" s="1544">
        <f t="shared" si="26"/>
        <v>0</v>
      </c>
      <c r="K79" s="777">
        <f t="shared" si="37"/>
        <v>1678.1513193481562</v>
      </c>
      <c r="L79" s="833">
        <f t="shared" si="32"/>
        <v>0</v>
      </c>
      <c r="M79" s="1543">
        <f t="shared" si="33"/>
        <v>1376.4679521600476</v>
      </c>
      <c r="N79" s="1544">
        <f t="shared" si="27"/>
        <v>0</v>
      </c>
      <c r="O79" s="777">
        <f t="shared" si="38"/>
        <v>1678.1513193481562</v>
      </c>
      <c r="P79" s="833">
        <f t="shared" si="34"/>
        <v>0</v>
      </c>
      <c r="Q79" s="1526"/>
      <c r="R79" s="1583" t="s">
        <v>877</v>
      </c>
      <c r="S79" s="1583">
        <v>2.9769999999999999</v>
      </c>
      <c r="T79" s="1587" t="s">
        <v>756</v>
      </c>
      <c r="U79" s="1585">
        <v>97</v>
      </c>
      <c r="V79" s="1520">
        <v>68</v>
      </c>
      <c r="W79" s="1528" t="s">
        <v>710</v>
      </c>
      <c r="X79" s="1529">
        <v>72.156000000000006</v>
      </c>
      <c r="Y79" s="1530">
        <f t="shared" si="28"/>
        <v>72156</v>
      </c>
      <c r="AA79" s="1583" t="s">
        <v>877</v>
      </c>
      <c r="AB79" s="1646">
        <v>2.9769999999999999</v>
      </c>
      <c r="AC79" s="1587" t="s">
        <v>756</v>
      </c>
      <c r="AD79" s="1585">
        <v>97</v>
      </c>
      <c r="AE79" s="1520">
        <v>68</v>
      </c>
      <c r="AF79" s="1528" t="s">
        <v>710</v>
      </c>
      <c r="AG79" s="1529">
        <v>72.156999999999996</v>
      </c>
      <c r="AH79" s="1530">
        <f t="shared" si="35"/>
        <v>72157</v>
      </c>
      <c r="AJ79" s="1583" t="s">
        <v>877</v>
      </c>
      <c r="AK79" s="1583">
        <v>3.0049999999999999</v>
      </c>
      <c r="AL79" s="1587" t="s">
        <v>756</v>
      </c>
      <c r="AM79" s="1585">
        <v>97</v>
      </c>
      <c r="AN79" s="1520">
        <v>68</v>
      </c>
      <c r="AO79" s="1528" t="s">
        <v>710</v>
      </c>
      <c r="AP79" s="1529">
        <v>72.835999999999999</v>
      </c>
      <c r="AQ79" s="1530">
        <f t="shared" si="36"/>
        <v>72836</v>
      </c>
    </row>
    <row r="80" spans="1:43">
      <c r="A80" s="1488"/>
      <c r="B80" s="794"/>
      <c r="C80" s="848" t="str">
        <f>+Datos!G81</f>
        <v>C.T. TAPARACHI</v>
      </c>
      <c r="D80" s="850" t="str">
        <f>+Datos!H81</f>
        <v>SKODA 1</v>
      </c>
      <c r="E80" s="1543">
        <f t="shared" si="29"/>
        <v>395.28477322609615</v>
      </c>
      <c r="F80" s="1544">
        <f t="shared" si="39"/>
        <v>0</v>
      </c>
      <c r="G80" s="777">
        <f>+Datos!K81*1000</f>
        <v>486.46516594489503</v>
      </c>
      <c r="H80" s="833">
        <f t="shared" si="30"/>
        <v>0</v>
      </c>
      <c r="I80" s="1543">
        <f t="shared" si="31"/>
        <v>395.29333784422505</v>
      </c>
      <c r="J80" s="1544">
        <f t="shared" si="26"/>
        <v>0</v>
      </c>
      <c r="K80" s="777">
        <f t="shared" si="37"/>
        <v>486.46516594489503</v>
      </c>
      <c r="L80" s="833">
        <f t="shared" si="32"/>
        <v>0</v>
      </c>
      <c r="M80" s="1543">
        <f t="shared" si="33"/>
        <v>399.01271300460638</v>
      </c>
      <c r="N80" s="1544">
        <f t="shared" si="27"/>
        <v>0</v>
      </c>
      <c r="O80" s="777">
        <f t="shared" si="38"/>
        <v>486.46516594489503</v>
      </c>
      <c r="P80" s="833">
        <f t="shared" si="34"/>
        <v>0</v>
      </c>
      <c r="Q80" s="1526"/>
      <c r="R80" s="1583" t="s">
        <v>1837</v>
      </c>
      <c r="S80" s="1583">
        <v>0</v>
      </c>
      <c r="T80" s="1583" t="s">
        <v>1837</v>
      </c>
      <c r="U80" s="1585">
        <v>114</v>
      </c>
      <c r="V80" s="1520">
        <v>69</v>
      </c>
      <c r="W80" s="1528" t="s">
        <v>712</v>
      </c>
      <c r="X80" s="1529">
        <v>91.9</v>
      </c>
      <c r="Y80" s="1530">
        <f t="shared" si="28"/>
        <v>91900</v>
      </c>
      <c r="AA80" s="1583" t="s">
        <v>1837</v>
      </c>
      <c r="AB80" s="1646">
        <v>0</v>
      </c>
      <c r="AC80" s="1583" t="s">
        <v>1837</v>
      </c>
      <c r="AD80" s="1585">
        <v>114</v>
      </c>
      <c r="AE80" s="1520">
        <v>69</v>
      </c>
      <c r="AF80" s="1528" t="s">
        <v>712</v>
      </c>
      <c r="AG80" s="1529">
        <v>91.902000000000001</v>
      </c>
      <c r="AH80" s="1530">
        <f t="shared" si="35"/>
        <v>91902</v>
      </c>
      <c r="AJ80" s="1583" t="s">
        <v>1837</v>
      </c>
      <c r="AK80" s="1583">
        <v>0</v>
      </c>
      <c r="AL80" s="1583" t="s">
        <v>1837</v>
      </c>
      <c r="AM80" s="1585">
        <v>114</v>
      </c>
      <c r="AN80" s="1520">
        <v>69</v>
      </c>
      <c r="AO80" s="1528" t="s">
        <v>712</v>
      </c>
      <c r="AP80" s="1529">
        <v>92.766000000000005</v>
      </c>
      <c r="AQ80" s="1530">
        <f t="shared" si="36"/>
        <v>92766</v>
      </c>
    </row>
    <row r="81" spans="1:43">
      <c r="A81" s="1488"/>
      <c r="B81" s="794"/>
      <c r="C81" s="848" t="str">
        <f>+Datos!G82</f>
        <v>C.T. TAPARACHI</v>
      </c>
      <c r="D81" s="850" t="str">
        <f>+Datos!H82</f>
        <v>MAN 1</v>
      </c>
      <c r="E81" s="1543">
        <f t="shared" si="29"/>
        <v>488.74594952441805</v>
      </c>
      <c r="F81" s="1544">
        <f t="shared" si="39"/>
        <v>0</v>
      </c>
      <c r="G81" s="777">
        <f>+Datos!K82*1000</f>
        <v>601.48504456633316</v>
      </c>
      <c r="H81" s="833">
        <f t="shared" si="30"/>
        <v>0</v>
      </c>
      <c r="I81" s="1543">
        <f t="shared" si="31"/>
        <v>488.75653916182193</v>
      </c>
      <c r="J81" s="1544">
        <f t="shared" si="26"/>
        <v>0</v>
      </c>
      <c r="K81" s="777">
        <f t="shared" si="37"/>
        <v>601.48504456633316</v>
      </c>
      <c r="L81" s="833">
        <f t="shared" si="32"/>
        <v>0</v>
      </c>
      <c r="M81" s="1543">
        <f t="shared" si="33"/>
        <v>493.35532380399769</v>
      </c>
      <c r="N81" s="1544">
        <f t="shared" si="27"/>
        <v>0</v>
      </c>
      <c r="O81" s="777">
        <f t="shared" si="38"/>
        <v>601.48504456633316</v>
      </c>
      <c r="P81" s="833">
        <f t="shared" si="34"/>
        <v>0</v>
      </c>
      <c r="Q81" s="1526"/>
      <c r="R81" s="1583" t="s">
        <v>710</v>
      </c>
      <c r="S81" s="1583">
        <v>72.156000000000006</v>
      </c>
      <c r="T81" s="1587" t="s">
        <v>710</v>
      </c>
      <c r="U81" s="1585">
        <v>68</v>
      </c>
      <c r="V81" s="1520">
        <v>70</v>
      </c>
      <c r="W81" s="1528" t="s">
        <v>717</v>
      </c>
      <c r="X81" s="1529">
        <v>0</v>
      </c>
      <c r="Y81" s="1530">
        <f t="shared" si="28"/>
        <v>0</v>
      </c>
      <c r="AA81" s="1583" t="s">
        <v>710</v>
      </c>
      <c r="AB81" s="1646">
        <v>72.156999999999996</v>
      </c>
      <c r="AC81" s="1587" t="s">
        <v>710</v>
      </c>
      <c r="AD81" s="1585">
        <v>68</v>
      </c>
      <c r="AE81" s="1520">
        <v>70</v>
      </c>
      <c r="AF81" s="1528" t="s">
        <v>717</v>
      </c>
      <c r="AG81" s="1529">
        <v>0</v>
      </c>
      <c r="AH81" s="1530">
        <f t="shared" si="35"/>
        <v>0</v>
      </c>
      <c r="AJ81" s="1583" t="s">
        <v>710</v>
      </c>
      <c r="AK81" s="1583">
        <v>72.835999999999999</v>
      </c>
      <c r="AL81" s="1587" t="s">
        <v>710</v>
      </c>
      <c r="AM81" s="1585">
        <v>68</v>
      </c>
      <c r="AN81" s="1520">
        <v>70</v>
      </c>
      <c r="AO81" s="1528" t="s">
        <v>717</v>
      </c>
      <c r="AP81" s="1529">
        <v>0</v>
      </c>
      <c r="AQ81" s="1530">
        <f t="shared" si="36"/>
        <v>0</v>
      </c>
    </row>
    <row r="82" spans="1:43">
      <c r="A82" s="1488"/>
      <c r="B82" s="794"/>
      <c r="C82" s="848" t="str">
        <f>+Datos!G83</f>
        <v>C.T. TAPARACHI</v>
      </c>
      <c r="D82" s="850" t="str">
        <f>+Datos!H83</f>
        <v>MAN 3</v>
      </c>
      <c r="E82" s="1543">
        <f t="shared" si="29"/>
        <v>1263.8703860094633</v>
      </c>
      <c r="F82" s="1544">
        <f t="shared" si="39"/>
        <v>0</v>
      </c>
      <c r="G82" s="777">
        <f>+Datos!K83*1000</f>
        <v>1555.4075408598158</v>
      </c>
      <c r="H82" s="833">
        <f t="shared" si="30"/>
        <v>0</v>
      </c>
      <c r="I82" s="1543">
        <f t="shared" si="31"/>
        <v>1263.8977702345937</v>
      </c>
      <c r="J82" s="1544">
        <f t="shared" si="26"/>
        <v>0</v>
      </c>
      <c r="K82" s="777">
        <f t="shared" si="37"/>
        <v>1555.4075408598158</v>
      </c>
      <c r="L82" s="833">
        <f t="shared" si="32"/>
        <v>0</v>
      </c>
      <c r="M82" s="1543">
        <f t="shared" si="33"/>
        <v>1275.7899766590906</v>
      </c>
      <c r="N82" s="1544">
        <f t="shared" si="27"/>
        <v>0</v>
      </c>
      <c r="O82" s="777">
        <f t="shared" si="38"/>
        <v>1555.4075408598158</v>
      </c>
      <c r="P82" s="833">
        <f t="shared" si="34"/>
        <v>0</v>
      </c>
      <c r="Q82" s="1526"/>
      <c r="R82" s="1583" t="s">
        <v>876</v>
      </c>
      <c r="S82" s="1583">
        <v>0</v>
      </c>
      <c r="T82" s="1587" t="s">
        <v>614</v>
      </c>
      <c r="U82" s="1585">
        <v>22</v>
      </c>
      <c r="V82" s="1520">
        <v>71</v>
      </c>
      <c r="W82" s="1528" t="s">
        <v>720</v>
      </c>
      <c r="X82" s="1529">
        <v>0</v>
      </c>
      <c r="Y82" s="1530">
        <f t="shared" si="28"/>
        <v>0</v>
      </c>
      <c r="AA82" s="1583" t="s">
        <v>876</v>
      </c>
      <c r="AB82" s="1646">
        <v>0</v>
      </c>
      <c r="AC82" s="1587" t="s">
        <v>614</v>
      </c>
      <c r="AD82" s="1585">
        <v>22</v>
      </c>
      <c r="AE82" s="1520">
        <v>71</v>
      </c>
      <c r="AF82" s="1528" t="s">
        <v>720</v>
      </c>
      <c r="AG82" s="1529">
        <v>0</v>
      </c>
      <c r="AH82" s="1530">
        <f t="shared" si="35"/>
        <v>0</v>
      </c>
      <c r="AJ82" s="1583" t="s">
        <v>876</v>
      </c>
      <c r="AK82" s="1583">
        <v>0</v>
      </c>
      <c r="AL82" s="1587" t="s">
        <v>614</v>
      </c>
      <c r="AM82" s="1585">
        <v>22</v>
      </c>
      <c r="AN82" s="1520">
        <v>71</v>
      </c>
      <c r="AO82" s="1528" t="s">
        <v>720</v>
      </c>
      <c r="AP82" s="1529">
        <v>0</v>
      </c>
      <c r="AQ82" s="1530">
        <f t="shared" si="36"/>
        <v>0</v>
      </c>
    </row>
    <row r="83" spans="1:43">
      <c r="A83" s="1488"/>
      <c r="B83" s="794"/>
      <c r="C83" s="843" t="str">
        <f>+Datos!G84</f>
        <v>C.T. TAPARACHI</v>
      </c>
      <c r="D83" s="840" t="str">
        <f>+Datos!H84</f>
        <v>MAN 4</v>
      </c>
      <c r="E83" s="1547">
        <f t="shared" si="29"/>
        <v>1230.9591590786715</v>
      </c>
      <c r="F83" s="1548">
        <f t="shared" si="39"/>
        <v>0</v>
      </c>
      <c r="G83" s="782">
        <f>+Datos!K84*1000</f>
        <v>1514.9046767103277</v>
      </c>
      <c r="H83" s="842">
        <f t="shared" si="30"/>
        <v>0</v>
      </c>
      <c r="I83" s="1547">
        <f t="shared" si="31"/>
        <v>1230.9858302176676</v>
      </c>
      <c r="J83" s="1548">
        <f t="shared" si="26"/>
        <v>0</v>
      </c>
      <c r="K83" s="782">
        <f t="shared" si="37"/>
        <v>1514.9046767103277</v>
      </c>
      <c r="L83" s="842">
        <f t="shared" si="32"/>
        <v>0</v>
      </c>
      <c r="M83" s="1547">
        <f t="shared" si="33"/>
        <v>1242.5683631909333</v>
      </c>
      <c r="N83" s="1548">
        <f t="shared" si="27"/>
        <v>0</v>
      </c>
      <c r="O83" s="782">
        <f t="shared" si="38"/>
        <v>1514.9046767103277</v>
      </c>
      <c r="P83" s="842">
        <f t="shared" si="34"/>
        <v>0</v>
      </c>
      <c r="Q83" s="1526"/>
      <c r="R83" s="1583" t="s">
        <v>651</v>
      </c>
      <c r="S83" s="1583">
        <v>39.020000000000003</v>
      </c>
      <c r="T83" s="1590" t="s">
        <v>651</v>
      </c>
      <c r="U83" s="1585">
        <v>38</v>
      </c>
      <c r="V83" s="1520">
        <v>72</v>
      </c>
      <c r="W83" s="1528" t="s">
        <v>721</v>
      </c>
      <c r="X83" s="1529">
        <v>0</v>
      </c>
      <c r="Y83" s="1530">
        <f t="shared" si="28"/>
        <v>0</v>
      </c>
      <c r="AA83" s="1583" t="s">
        <v>651</v>
      </c>
      <c r="AB83" s="1646">
        <v>39.021000000000001</v>
      </c>
      <c r="AC83" s="1590" t="s">
        <v>651</v>
      </c>
      <c r="AD83" s="1585">
        <v>38</v>
      </c>
      <c r="AE83" s="1520">
        <v>72</v>
      </c>
      <c r="AF83" s="1528" t="s">
        <v>721</v>
      </c>
      <c r="AG83" s="1529">
        <v>0</v>
      </c>
      <c r="AH83" s="1530">
        <f t="shared" si="35"/>
        <v>0</v>
      </c>
      <c r="AJ83" s="1583" t="s">
        <v>651</v>
      </c>
      <c r="AK83" s="1583">
        <v>39.387999999999998</v>
      </c>
      <c r="AL83" s="1590" t="s">
        <v>651</v>
      </c>
      <c r="AM83" s="1585">
        <v>38</v>
      </c>
      <c r="AN83" s="1520">
        <v>72</v>
      </c>
      <c r="AO83" s="1528" t="s">
        <v>721</v>
      </c>
      <c r="AP83" s="1529">
        <v>0</v>
      </c>
      <c r="AQ83" s="1530">
        <f t="shared" si="36"/>
        <v>0</v>
      </c>
    </row>
    <row r="84" spans="1:43">
      <c r="A84" s="1488"/>
      <c r="B84" s="794"/>
      <c r="C84" s="847" t="str">
        <f>+Datos!G85</f>
        <v>C.H. ARICOTA I</v>
      </c>
      <c r="D84" s="846" t="str">
        <f>+Datos!H85</f>
        <v xml:space="preserve"> </v>
      </c>
      <c r="E84" s="1545">
        <f t="shared" si="29"/>
        <v>18211.21625499244</v>
      </c>
      <c r="F84" s="1546">
        <f t="shared" si="39"/>
        <v>18211</v>
      </c>
      <c r="G84" s="845">
        <f>+Datos!K85*1000</f>
        <v>22412</v>
      </c>
      <c r="H84" s="844">
        <f t="shared" si="30"/>
        <v>22263.649258539284</v>
      </c>
      <c r="I84" s="1545">
        <f t="shared" si="31"/>
        <v>18211.610836629403</v>
      </c>
      <c r="J84" s="1546">
        <f t="shared" si="26"/>
        <v>18212</v>
      </c>
      <c r="K84" s="845">
        <f t="shared" si="37"/>
        <v>22412</v>
      </c>
      <c r="L84" s="844">
        <f t="shared" si="32"/>
        <v>22256.96748965211</v>
      </c>
      <c r="M84" s="1545">
        <f t="shared" si="33"/>
        <v>18382.966653921179</v>
      </c>
      <c r="N84" s="1546">
        <f t="shared" si="27"/>
        <v>18383</v>
      </c>
      <c r="O84" s="845">
        <f t="shared" si="38"/>
        <v>22412</v>
      </c>
      <c r="P84" s="844">
        <f t="shared" si="34"/>
        <v>22295.467826666554</v>
      </c>
      <c r="Q84" s="1526"/>
      <c r="R84" s="1583" t="s">
        <v>875</v>
      </c>
      <c r="S84" s="1583">
        <v>544.95299999999997</v>
      </c>
      <c r="T84" s="1589" t="s">
        <v>661</v>
      </c>
      <c r="U84" s="1585">
        <v>42</v>
      </c>
      <c r="V84" s="1520">
        <v>73</v>
      </c>
      <c r="W84" s="1528" t="s">
        <v>723</v>
      </c>
      <c r="X84" s="1529">
        <v>0</v>
      </c>
      <c r="Y84" s="1530">
        <f t="shared" si="28"/>
        <v>0</v>
      </c>
      <c r="AA84" s="1583" t="s">
        <v>875</v>
      </c>
      <c r="AB84" s="1646">
        <v>544.96400000000006</v>
      </c>
      <c r="AC84" s="1589" t="s">
        <v>661</v>
      </c>
      <c r="AD84" s="1585">
        <v>42</v>
      </c>
      <c r="AE84" s="1520">
        <v>73</v>
      </c>
      <c r="AF84" s="1528" t="s">
        <v>723</v>
      </c>
      <c r="AG84" s="1529">
        <v>0</v>
      </c>
      <c r="AH84" s="1530">
        <f t="shared" si="35"/>
        <v>0</v>
      </c>
      <c r="AJ84" s="1583" t="s">
        <v>875</v>
      </c>
      <c r="AK84" s="1583">
        <v>550.09199999999998</v>
      </c>
      <c r="AL84" s="1589" t="s">
        <v>661</v>
      </c>
      <c r="AM84" s="1585">
        <v>42</v>
      </c>
      <c r="AN84" s="1520">
        <v>73</v>
      </c>
      <c r="AO84" s="1528" t="s">
        <v>723</v>
      </c>
      <c r="AP84" s="1529">
        <v>0</v>
      </c>
      <c r="AQ84" s="1530">
        <f t="shared" si="36"/>
        <v>0</v>
      </c>
    </row>
    <row r="85" spans="1:43">
      <c r="A85" s="1488"/>
      <c r="B85" s="794"/>
      <c r="C85" s="848" t="str">
        <f>+Datos!G86</f>
        <v>C.H. ARICOTA II</v>
      </c>
      <c r="D85" s="850" t="str">
        <f>+Datos!H86</f>
        <v xml:space="preserve"> </v>
      </c>
      <c r="E85" s="1543">
        <f t="shared" si="29"/>
        <v>10075.811242276737</v>
      </c>
      <c r="F85" s="1544">
        <f t="shared" si="39"/>
        <v>10076</v>
      </c>
      <c r="G85" s="777">
        <f>+Datos!K86*1000</f>
        <v>12400</v>
      </c>
      <c r="H85" s="833">
        <f t="shared" si="30"/>
        <v>12318.298277362133</v>
      </c>
      <c r="I85" s="1543">
        <f t="shared" si="31"/>
        <v>10076.029554444254</v>
      </c>
      <c r="J85" s="1544">
        <f t="shared" si="26"/>
        <v>10076</v>
      </c>
      <c r="K85" s="777">
        <f t="shared" si="37"/>
        <v>12400</v>
      </c>
      <c r="L85" s="833">
        <f t="shared" si="32"/>
        <v>12313.92512770342</v>
      </c>
      <c r="M85" s="1543">
        <f t="shared" si="33"/>
        <v>10170.836449608361</v>
      </c>
      <c r="N85" s="1544">
        <f t="shared" si="27"/>
        <v>10171</v>
      </c>
      <c r="O85" s="777">
        <f t="shared" si="38"/>
        <v>12400</v>
      </c>
      <c r="P85" s="833">
        <f t="shared" si="34"/>
        <v>12335.701640919628</v>
      </c>
      <c r="Q85" s="1526"/>
      <c r="R85" s="1583" t="s">
        <v>874</v>
      </c>
      <c r="S85" s="1583">
        <v>104.47799999999999</v>
      </c>
      <c r="T85" s="1587" t="s">
        <v>580</v>
      </c>
      <c r="U85" s="1585">
        <v>11</v>
      </c>
      <c r="V85" s="1520">
        <v>74</v>
      </c>
      <c r="W85" s="1528" t="s">
        <v>723</v>
      </c>
      <c r="X85" s="1529">
        <v>0</v>
      </c>
      <c r="Y85" s="1530">
        <f t="shared" si="28"/>
        <v>0</v>
      </c>
      <c r="AA85" s="1583" t="s">
        <v>874</v>
      </c>
      <c r="AB85" s="1646">
        <v>104.48</v>
      </c>
      <c r="AC85" s="1587" t="s">
        <v>580</v>
      </c>
      <c r="AD85" s="1585">
        <v>11</v>
      </c>
      <c r="AE85" s="1520">
        <v>74</v>
      </c>
      <c r="AF85" s="1528" t="s">
        <v>723</v>
      </c>
      <c r="AG85" s="1529">
        <v>0</v>
      </c>
      <c r="AH85" s="1530">
        <f t="shared" si="35"/>
        <v>0</v>
      </c>
      <c r="AJ85" s="1583" t="s">
        <v>874</v>
      </c>
      <c r="AK85" s="1583">
        <v>105.46299999999999</v>
      </c>
      <c r="AL85" s="1587" t="s">
        <v>580</v>
      </c>
      <c r="AM85" s="1585">
        <v>11</v>
      </c>
      <c r="AN85" s="1520">
        <v>74</v>
      </c>
      <c r="AO85" s="1528" t="s">
        <v>723</v>
      </c>
      <c r="AP85" s="1529">
        <v>0</v>
      </c>
      <c r="AQ85" s="1530">
        <f t="shared" si="36"/>
        <v>0</v>
      </c>
    </row>
    <row r="86" spans="1:43">
      <c r="A86" s="1488"/>
      <c r="B86" s="794"/>
      <c r="C86" s="848" t="str">
        <f>+Datos!G87</f>
        <v>C.T. INDEPENDENCIA</v>
      </c>
      <c r="D86" s="850" t="str">
        <f>+Datos!H87</f>
        <v>WARTSILA 1</v>
      </c>
      <c r="E86" s="1543">
        <f t="shared" si="29"/>
        <v>4636.1448626102938</v>
      </c>
      <c r="F86" s="1544">
        <f t="shared" si="39"/>
        <v>4636</v>
      </c>
      <c r="G86" s="777">
        <f>+Datos!K87*1000</f>
        <v>5705.5650323375421</v>
      </c>
      <c r="H86" s="833">
        <f t="shared" si="30"/>
        <v>5667.6886476628479</v>
      </c>
      <c r="I86" s="1543">
        <f t="shared" si="31"/>
        <v>4636.2453137610291</v>
      </c>
      <c r="J86" s="1544">
        <f t="shared" si="26"/>
        <v>4636</v>
      </c>
      <c r="K86" s="777">
        <f t="shared" si="37"/>
        <v>5705.5650323375421</v>
      </c>
      <c r="L86" s="833">
        <f t="shared" si="32"/>
        <v>5665.6765474427402</v>
      </c>
      <c r="M86" s="1543">
        <f t="shared" si="33"/>
        <v>4679.8684513314183</v>
      </c>
      <c r="N86" s="1544">
        <f t="shared" si="27"/>
        <v>4680</v>
      </c>
      <c r="O86" s="777">
        <f t="shared" si="38"/>
        <v>5705.5650323375421</v>
      </c>
      <c r="P86" s="833">
        <f t="shared" si="34"/>
        <v>5676.0479480389204</v>
      </c>
      <c r="Q86" s="1526"/>
      <c r="R86" s="1583" t="s">
        <v>873</v>
      </c>
      <c r="S86" s="1583">
        <v>53.732999999999997</v>
      </c>
      <c r="T86" s="1587" t="s">
        <v>586</v>
      </c>
      <c r="U86" s="1585">
        <v>13</v>
      </c>
      <c r="V86" s="1520">
        <v>75</v>
      </c>
      <c r="W86" s="1528" t="s">
        <v>725</v>
      </c>
      <c r="X86" s="1529">
        <v>18.210999999999999</v>
      </c>
      <c r="Y86" s="1530">
        <f t="shared" si="28"/>
        <v>18211</v>
      </c>
      <c r="AA86" s="1583" t="s">
        <v>873</v>
      </c>
      <c r="AB86" s="1646">
        <v>53.734000000000002</v>
      </c>
      <c r="AC86" s="1587" t="s">
        <v>586</v>
      </c>
      <c r="AD86" s="1585">
        <v>13</v>
      </c>
      <c r="AE86" s="1520">
        <v>75</v>
      </c>
      <c r="AF86" s="1528" t="s">
        <v>725</v>
      </c>
      <c r="AG86" s="1529">
        <v>18.212</v>
      </c>
      <c r="AH86" s="1530">
        <f t="shared" si="35"/>
        <v>18212</v>
      </c>
      <c r="AJ86" s="1583" t="s">
        <v>873</v>
      </c>
      <c r="AK86" s="1583">
        <v>54.238999999999997</v>
      </c>
      <c r="AL86" s="1587" t="s">
        <v>586</v>
      </c>
      <c r="AM86" s="1585">
        <v>13</v>
      </c>
      <c r="AN86" s="1520">
        <v>75</v>
      </c>
      <c r="AO86" s="1528" t="s">
        <v>725</v>
      </c>
      <c r="AP86" s="1529">
        <v>18.382999999999999</v>
      </c>
      <c r="AQ86" s="1530">
        <f t="shared" si="36"/>
        <v>18383</v>
      </c>
    </row>
    <row r="87" spans="1:43">
      <c r="A87" s="1488"/>
      <c r="B87" s="794"/>
      <c r="C87" s="848" t="str">
        <f>+Datos!G88</f>
        <v>C.T. INDEPENDENCIA</v>
      </c>
      <c r="D87" s="850" t="str">
        <f>+Datos!H88</f>
        <v>WARTSILA 2</v>
      </c>
      <c r="E87" s="1543">
        <f t="shared" si="29"/>
        <v>4579.7985762581156</v>
      </c>
      <c r="F87" s="1544">
        <f t="shared" si="39"/>
        <v>4580</v>
      </c>
      <c r="G87" s="777">
        <f>+Datos!K88*1000</f>
        <v>5636.2213404037966</v>
      </c>
      <c r="H87" s="833">
        <f t="shared" si="30"/>
        <v>5599.2264897100613</v>
      </c>
      <c r="I87" s="1543">
        <f t="shared" si="31"/>
        <v>4579.8978065562951</v>
      </c>
      <c r="J87" s="1544">
        <f t="shared" si="26"/>
        <v>4580</v>
      </c>
      <c r="K87" s="777">
        <f t="shared" si="37"/>
        <v>5636.2213404037966</v>
      </c>
      <c r="L87" s="833">
        <f t="shared" si="32"/>
        <v>5597.2386944106456</v>
      </c>
      <c r="M87" s="1543">
        <f t="shared" si="33"/>
        <v>4622.9907618580191</v>
      </c>
      <c r="N87" s="1544">
        <f t="shared" si="27"/>
        <v>4623</v>
      </c>
      <c r="O87" s="777">
        <f t="shared" si="38"/>
        <v>5636.2213404037966</v>
      </c>
      <c r="P87" s="833">
        <f t="shared" si="34"/>
        <v>5606.9165948256259</v>
      </c>
      <c r="Q87" s="1526"/>
      <c r="R87" s="1583" t="s">
        <v>872</v>
      </c>
      <c r="S87" s="1583">
        <v>7.7030000000000003</v>
      </c>
      <c r="T87" s="1591" t="s">
        <v>654</v>
      </c>
      <c r="U87" s="1585">
        <v>39</v>
      </c>
      <c r="V87" s="1520">
        <v>76</v>
      </c>
      <c r="W87" s="1528" t="s">
        <v>726</v>
      </c>
      <c r="X87" s="1529">
        <v>10.076000000000001</v>
      </c>
      <c r="Y87" s="1530">
        <f t="shared" si="28"/>
        <v>10076</v>
      </c>
      <c r="AA87" s="1583" t="s">
        <v>872</v>
      </c>
      <c r="AB87" s="1646">
        <v>7.7030000000000003</v>
      </c>
      <c r="AC87" s="1591" t="s">
        <v>654</v>
      </c>
      <c r="AD87" s="1585">
        <v>39</v>
      </c>
      <c r="AE87" s="1520">
        <v>76</v>
      </c>
      <c r="AF87" s="1528" t="s">
        <v>726</v>
      </c>
      <c r="AG87" s="1529">
        <v>10.076000000000001</v>
      </c>
      <c r="AH87" s="1530">
        <f t="shared" si="35"/>
        <v>10076</v>
      </c>
      <c r="AJ87" s="1583" t="s">
        <v>872</v>
      </c>
      <c r="AK87" s="1583">
        <v>7.7759999999999998</v>
      </c>
      <c r="AL87" s="1591" t="s">
        <v>654</v>
      </c>
      <c r="AM87" s="1585">
        <v>39</v>
      </c>
      <c r="AN87" s="1520">
        <v>76</v>
      </c>
      <c r="AO87" s="1528" t="s">
        <v>726</v>
      </c>
      <c r="AP87" s="1529">
        <v>10.170999999999999</v>
      </c>
      <c r="AQ87" s="1530">
        <f t="shared" si="36"/>
        <v>10171</v>
      </c>
    </row>
    <row r="88" spans="1:43">
      <c r="A88" s="1488"/>
      <c r="B88" s="794"/>
      <c r="C88" s="848" t="str">
        <f>+Datos!G89</f>
        <v>C.T. INDEPENDENCIA</v>
      </c>
      <c r="D88" s="850" t="str">
        <f>+Datos!H89</f>
        <v>WARTSILA 3</v>
      </c>
      <c r="E88" s="1543">
        <f t="shared" si="29"/>
        <v>4629.0545923060236</v>
      </c>
      <c r="F88" s="1544">
        <f t="shared" si="39"/>
        <v>4629</v>
      </c>
      <c r="G88" s="777">
        <f>+Datos!K89*1000</f>
        <v>5696.8392484121696</v>
      </c>
      <c r="H88" s="833">
        <f t="shared" si="30"/>
        <v>5659.1308779187493</v>
      </c>
      <c r="I88" s="1543">
        <f t="shared" si="31"/>
        <v>4629.154889832178</v>
      </c>
      <c r="J88" s="1544">
        <f t="shared" si="26"/>
        <v>4629</v>
      </c>
      <c r="K88" s="777">
        <f t="shared" si="37"/>
        <v>5696.8392484121696</v>
      </c>
      <c r="L88" s="833">
        <f t="shared" si="32"/>
        <v>5657.121815813729</v>
      </c>
      <c r="M88" s="1543">
        <f t="shared" si="33"/>
        <v>4672.7113125249998</v>
      </c>
      <c r="N88" s="1544">
        <f t="shared" si="27"/>
        <v>4673</v>
      </c>
      <c r="O88" s="777">
        <f t="shared" si="38"/>
        <v>5696.8392484121696</v>
      </c>
      <c r="P88" s="833">
        <f t="shared" si="34"/>
        <v>5667.5581327320251</v>
      </c>
      <c r="Q88" s="1526"/>
      <c r="R88" s="1583" t="s">
        <v>871</v>
      </c>
      <c r="S88" s="1583">
        <v>9.9139999999999997</v>
      </c>
      <c r="T88" s="1587" t="s">
        <v>759</v>
      </c>
      <c r="U88" s="1585">
        <v>99</v>
      </c>
      <c r="V88" s="1520">
        <v>77</v>
      </c>
      <c r="W88" s="1528" t="s">
        <v>728</v>
      </c>
      <c r="X88" s="1529">
        <v>4.6360000000000001</v>
      </c>
      <c r="Y88" s="1530">
        <f t="shared" si="28"/>
        <v>4636</v>
      </c>
      <c r="AA88" s="1583" t="s">
        <v>871</v>
      </c>
      <c r="AB88" s="1646">
        <v>9.9139999999999997</v>
      </c>
      <c r="AC88" s="1587" t="s">
        <v>759</v>
      </c>
      <c r="AD88" s="1585">
        <v>99</v>
      </c>
      <c r="AE88" s="1520">
        <v>77</v>
      </c>
      <c r="AF88" s="1528" t="s">
        <v>728</v>
      </c>
      <c r="AG88" s="1529">
        <v>4.6360000000000001</v>
      </c>
      <c r="AH88" s="1530">
        <f t="shared" si="35"/>
        <v>4636</v>
      </c>
      <c r="AJ88" s="1583" t="s">
        <v>871</v>
      </c>
      <c r="AK88" s="1583">
        <v>10.007999999999999</v>
      </c>
      <c r="AL88" s="1587" t="s">
        <v>759</v>
      </c>
      <c r="AM88" s="1585">
        <v>99</v>
      </c>
      <c r="AN88" s="1520">
        <v>77</v>
      </c>
      <c r="AO88" s="1528" t="s">
        <v>728</v>
      </c>
      <c r="AP88" s="1529">
        <v>4.68</v>
      </c>
      <c r="AQ88" s="1530">
        <f t="shared" si="36"/>
        <v>4680</v>
      </c>
    </row>
    <row r="89" spans="1:43">
      <c r="A89" s="1488"/>
      <c r="B89" s="794"/>
      <c r="C89" s="848" t="str">
        <f>+Datos!G90</f>
        <v>C.T. INDEPENDENCIA</v>
      </c>
      <c r="D89" s="850" t="str">
        <f>+Datos!H90</f>
        <v>WARTSILA 4</v>
      </c>
      <c r="E89" s="1543">
        <f t="shared" si="29"/>
        <v>4603.8992116403497</v>
      </c>
      <c r="F89" s="1544">
        <f t="shared" si="39"/>
        <v>4604</v>
      </c>
      <c r="G89" s="777">
        <f>+Datos!K90*1000</f>
        <v>5665.8812726468477</v>
      </c>
      <c r="H89" s="833">
        <f t="shared" si="30"/>
        <v>5628.5674145469693</v>
      </c>
      <c r="I89" s="1543">
        <f t="shared" si="31"/>
        <v>4603.9989641259563</v>
      </c>
      <c r="J89" s="1544">
        <f t="shared" si="26"/>
        <v>4604</v>
      </c>
      <c r="K89" s="777">
        <f t="shared" si="37"/>
        <v>5665.8812726468477</v>
      </c>
      <c r="L89" s="833">
        <f t="shared" si="32"/>
        <v>5626.569202852972</v>
      </c>
      <c r="M89" s="1543">
        <f t="shared" si="33"/>
        <v>4647.3186908862881</v>
      </c>
      <c r="N89" s="1544">
        <f t="shared" si="27"/>
        <v>4647</v>
      </c>
      <c r="O89" s="777">
        <f t="shared" si="38"/>
        <v>5665.8812726468477</v>
      </c>
      <c r="P89" s="833">
        <f t="shared" si="34"/>
        <v>5636.0245330206972</v>
      </c>
      <c r="Q89" s="1526"/>
      <c r="R89" s="1583" t="s">
        <v>870</v>
      </c>
      <c r="S89" s="1583">
        <v>7.8410000000000002</v>
      </c>
      <c r="T89" s="1591" t="s">
        <v>656</v>
      </c>
      <c r="U89" s="1585">
        <v>40</v>
      </c>
      <c r="V89" s="1520">
        <v>78</v>
      </c>
      <c r="W89" s="1528" t="s">
        <v>728</v>
      </c>
      <c r="X89" s="1529">
        <v>4.58</v>
      </c>
      <c r="Y89" s="1530">
        <f t="shared" si="28"/>
        <v>4580</v>
      </c>
      <c r="AA89" s="1583" t="s">
        <v>870</v>
      </c>
      <c r="AB89" s="1646">
        <v>7.8410000000000002</v>
      </c>
      <c r="AC89" s="1591" t="s">
        <v>656</v>
      </c>
      <c r="AD89" s="1585">
        <v>40</v>
      </c>
      <c r="AE89" s="1520">
        <v>78</v>
      </c>
      <c r="AF89" s="1528" t="s">
        <v>728</v>
      </c>
      <c r="AG89" s="1529">
        <v>4.58</v>
      </c>
      <c r="AH89" s="1530">
        <f t="shared" si="35"/>
        <v>4580</v>
      </c>
      <c r="AJ89" s="1583" t="s">
        <v>870</v>
      </c>
      <c r="AK89" s="1583">
        <v>7.915</v>
      </c>
      <c r="AL89" s="1591" t="s">
        <v>656</v>
      </c>
      <c r="AM89" s="1585">
        <v>40</v>
      </c>
      <c r="AN89" s="1520">
        <v>78</v>
      </c>
      <c r="AO89" s="1528" t="s">
        <v>728</v>
      </c>
      <c r="AP89" s="1529">
        <v>4.6230000000000002</v>
      </c>
      <c r="AQ89" s="1530">
        <f t="shared" si="36"/>
        <v>4623</v>
      </c>
    </row>
    <row r="90" spans="1:43">
      <c r="A90" s="1488"/>
      <c r="B90" s="794"/>
      <c r="C90" s="847" t="str">
        <f>+Datos!G91</f>
        <v>C.T. ILO1</v>
      </c>
      <c r="D90" s="846" t="str">
        <f>+Datos!H91</f>
        <v>TV2</v>
      </c>
      <c r="E90" s="1545">
        <f t="shared" si="29"/>
        <v>0</v>
      </c>
      <c r="F90" s="1546">
        <f t="shared" si="39"/>
        <v>0</v>
      </c>
      <c r="G90" s="1370">
        <f>+Datos!K91*1000</f>
        <v>0</v>
      </c>
      <c r="H90" s="1371">
        <f t="shared" si="30"/>
        <v>0</v>
      </c>
      <c r="I90" s="1545">
        <f t="shared" si="31"/>
        <v>0</v>
      </c>
      <c r="J90" s="1546">
        <f t="shared" ref="J90:J105" si="40">+AH92</f>
        <v>0</v>
      </c>
      <c r="K90" s="1370">
        <f t="shared" si="37"/>
        <v>0</v>
      </c>
      <c r="L90" s="1371">
        <f t="shared" si="32"/>
        <v>0</v>
      </c>
      <c r="M90" s="1545">
        <f t="shared" si="33"/>
        <v>0</v>
      </c>
      <c r="N90" s="1546">
        <f t="shared" ref="N90:N105" si="41">+AQ92</f>
        <v>0</v>
      </c>
      <c r="O90" s="1370">
        <f t="shared" si="38"/>
        <v>0</v>
      </c>
      <c r="P90" s="1371">
        <f t="shared" si="34"/>
        <v>0</v>
      </c>
      <c r="Q90" s="1526"/>
      <c r="R90" s="1583" t="s">
        <v>1784</v>
      </c>
      <c r="S90" s="1583">
        <v>22.763000000000002</v>
      </c>
      <c r="T90" s="1583" t="s">
        <v>1783</v>
      </c>
      <c r="U90" s="1585">
        <v>111</v>
      </c>
      <c r="V90" s="1520">
        <v>79</v>
      </c>
      <c r="W90" s="1528" t="s">
        <v>728</v>
      </c>
      <c r="X90" s="1529">
        <v>4.6289999999999996</v>
      </c>
      <c r="Y90" s="1530">
        <f t="shared" si="28"/>
        <v>4629</v>
      </c>
      <c r="AA90" s="1583" t="s">
        <v>1784</v>
      </c>
      <c r="AB90" s="1646">
        <v>22.763999999999999</v>
      </c>
      <c r="AC90" s="1583" t="s">
        <v>1783</v>
      </c>
      <c r="AD90" s="1585">
        <v>111</v>
      </c>
      <c r="AE90" s="1520">
        <v>79</v>
      </c>
      <c r="AF90" s="1528" t="s">
        <v>728</v>
      </c>
      <c r="AG90" s="1529">
        <v>4.6289999999999996</v>
      </c>
      <c r="AH90" s="1530">
        <f t="shared" si="35"/>
        <v>4629</v>
      </c>
      <c r="AJ90" s="1583" t="s">
        <v>1784</v>
      </c>
      <c r="AK90" s="1583">
        <v>22.978000000000002</v>
      </c>
      <c r="AL90" s="1583" t="s">
        <v>1783</v>
      </c>
      <c r="AM90" s="1585">
        <v>111</v>
      </c>
      <c r="AN90" s="1520">
        <v>79</v>
      </c>
      <c r="AO90" s="1528" t="s">
        <v>728</v>
      </c>
      <c r="AP90" s="1529">
        <v>4.673</v>
      </c>
      <c r="AQ90" s="1530">
        <f t="shared" si="36"/>
        <v>4673</v>
      </c>
    </row>
    <row r="91" spans="1:43">
      <c r="A91" s="1488"/>
      <c r="B91" s="794"/>
      <c r="C91" s="848" t="str">
        <f>+Datos!G92</f>
        <v>C.T. ILO1</v>
      </c>
      <c r="D91" s="850" t="str">
        <f>+Datos!H92</f>
        <v>TV3</v>
      </c>
      <c r="E91" s="1543">
        <f t="shared" si="29"/>
        <v>53938.041510927142</v>
      </c>
      <c r="F91" s="1544">
        <f t="shared" si="39"/>
        <v>53938</v>
      </c>
      <c r="G91" s="1372">
        <f>+Datos!K92*1000</f>
        <v>66379.936925492351</v>
      </c>
      <c r="H91" s="1373">
        <f t="shared" si="30"/>
        <v>65941.28349388238</v>
      </c>
      <c r="I91" s="1543">
        <f t="shared" si="31"/>
        <v>53939.210184145675</v>
      </c>
      <c r="J91" s="1544">
        <f t="shared" si="40"/>
        <v>53939</v>
      </c>
      <c r="K91" s="1372">
        <f t="shared" si="37"/>
        <v>66379.936925492351</v>
      </c>
      <c r="L91" s="1373">
        <f t="shared" si="32"/>
        <v>65919.095619610438</v>
      </c>
      <c r="M91" s="1543">
        <f t="shared" si="33"/>
        <v>54446.732419717875</v>
      </c>
      <c r="N91" s="1544">
        <f t="shared" si="41"/>
        <v>54447</v>
      </c>
      <c r="O91" s="1372">
        <f t="shared" si="38"/>
        <v>66379.936925492351</v>
      </c>
      <c r="P91" s="1373">
        <f t="shared" si="34"/>
        <v>66034.996287793823</v>
      </c>
      <c r="Q91" s="1526"/>
      <c r="R91" s="1583" t="s">
        <v>760</v>
      </c>
      <c r="S91" s="1583">
        <v>1.1160000000000001</v>
      </c>
      <c r="T91" s="1587" t="s">
        <v>760</v>
      </c>
      <c r="U91" s="1585">
        <v>100</v>
      </c>
      <c r="V91" s="1520">
        <v>80</v>
      </c>
      <c r="W91" s="1528" t="s">
        <v>728</v>
      </c>
      <c r="X91" s="1529">
        <v>4.6040000000000001</v>
      </c>
      <c r="Y91" s="1530">
        <f t="shared" si="28"/>
        <v>4604</v>
      </c>
      <c r="AA91" s="1583" t="s">
        <v>760</v>
      </c>
      <c r="AB91" s="1646">
        <v>1.1160000000000001</v>
      </c>
      <c r="AC91" s="1587" t="s">
        <v>760</v>
      </c>
      <c r="AD91" s="1585">
        <v>100</v>
      </c>
      <c r="AE91" s="1520">
        <v>80</v>
      </c>
      <c r="AF91" s="1528" t="s">
        <v>728</v>
      </c>
      <c r="AG91" s="1529">
        <v>4.6040000000000001</v>
      </c>
      <c r="AH91" s="1530">
        <f t="shared" si="35"/>
        <v>4604</v>
      </c>
      <c r="AJ91" s="1583" t="s">
        <v>760</v>
      </c>
      <c r="AK91" s="1583">
        <v>1.1259999999999999</v>
      </c>
      <c r="AL91" s="1587" t="s">
        <v>760</v>
      </c>
      <c r="AM91" s="1585">
        <v>100</v>
      </c>
      <c r="AN91" s="1520">
        <v>80</v>
      </c>
      <c r="AO91" s="1528" t="s">
        <v>728</v>
      </c>
      <c r="AP91" s="1529">
        <v>4.6470000000000002</v>
      </c>
      <c r="AQ91" s="1530">
        <f t="shared" si="36"/>
        <v>4647</v>
      </c>
    </row>
    <row r="92" spans="1:43">
      <c r="A92" s="1488"/>
      <c r="B92" s="794"/>
      <c r="C92" s="848" t="str">
        <f>+Datos!G93</f>
        <v>C.T. ILO1</v>
      </c>
      <c r="D92" s="850" t="str">
        <f>+Datos!H93</f>
        <v>TV4</v>
      </c>
      <c r="E92" s="1543">
        <f t="shared" si="29"/>
        <v>0</v>
      </c>
      <c r="F92" s="1544">
        <f t="shared" si="39"/>
        <v>0</v>
      </c>
      <c r="G92" s="1372">
        <f>+Datos!K93*1000</f>
        <v>0</v>
      </c>
      <c r="H92" s="1373">
        <f t="shared" si="30"/>
        <v>0</v>
      </c>
      <c r="I92" s="1543">
        <f t="shared" si="31"/>
        <v>0</v>
      </c>
      <c r="J92" s="1544">
        <f t="shared" si="40"/>
        <v>0</v>
      </c>
      <c r="K92" s="1372">
        <f t="shared" si="37"/>
        <v>0</v>
      </c>
      <c r="L92" s="1373">
        <f t="shared" si="32"/>
        <v>0</v>
      </c>
      <c r="M92" s="1543">
        <f t="shared" si="33"/>
        <v>0</v>
      </c>
      <c r="N92" s="1544">
        <f t="shared" si="41"/>
        <v>0</v>
      </c>
      <c r="O92" s="1372">
        <f t="shared" si="38"/>
        <v>0</v>
      </c>
      <c r="P92" s="1373">
        <f t="shared" si="34"/>
        <v>0</v>
      </c>
      <c r="Q92" s="1526"/>
      <c r="R92" s="1583" t="s">
        <v>760</v>
      </c>
      <c r="S92" s="1583">
        <v>0.29099999999999998</v>
      </c>
      <c r="T92" s="1587" t="s">
        <v>760</v>
      </c>
      <c r="U92" s="1585">
        <v>102</v>
      </c>
      <c r="V92" s="1520">
        <v>81</v>
      </c>
      <c r="W92" s="1528" t="s">
        <v>731</v>
      </c>
      <c r="X92" s="1529">
        <v>0</v>
      </c>
      <c r="Y92" s="1530">
        <f t="shared" si="28"/>
        <v>0</v>
      </c>
      <c r="AA92" s="1583" t="s">
        <v>760</v>
      </c>
      <c r="AB92" s="1646">
        <v>0.29099999999999998</v>
      </c>
      <c r="AC92" s="1587" t="s">
        <v>760</v>
      </c>
      <c r="AD92" s="1585">
        <v>102</v>
      </c>
      <c r="AE92" s="1520">
        <v>81</v>
      </c>
      <c r="AF92" s="1528" t="s">
        <v>731</v>
      </c>
      <c r="AG92" s="1529">
        <v>0</v>
      </c>
      <c r="AH92" s="1530">
        <f t="shared" si="35"/>
        <v>0</v>
      </c>
      <c r="AJ92" s="1583" t="s">
        <v>760</v>
      </c>
      <c r="AK92" s="1583">
        <v>0.29399999999999998</v>
      </c>
      <c r="AL92" s="1587" t="s">
        <v>760</v>
      </c>
      <c r="AM92" s="1585">
        <v>102</v>
      </c>
      <c r="AN92" s="1520">
        <v>81</v>
      </c>
      <c r="AO92" s="1528" t="s">
        <v>731</v>
      </c>
      <c r="AP92" s="1529">
        <v>0</v>
      </c>
      <c r="AQ92" s="1530">
        <f t="shared" si="36"/>
        <v>0</v>
      </c>
    </row>
    <row r="93" spans="1:43">
      <c r="A93" s="1488"/>
      <c r="B93" s="794"/>
      <c r="C93" s="848" t="str">
        <f>+Datos!G94</f>
        <v>C.T. ILO1</v>
      </c>
      <c r="D93" s="850" t="str">
        <f>+Datos!H94</f>
        <v>TG-1</v>
      </c>
      <c r="E93" s="1543">
        <f t="shared" si="29"/>
        <v>28382.01639519032</v>
      </c>
      <c r="F93" s="1544">
        <f t="shared" si="39"/>
        <v>0</v>
      </c>
      <c r="G93" s="1372">
        <f>+Datos!K94*1000</f>
        <v>34928.9</v>
      </c>
      <c r="H93" s="1373">
        <f t="shared" si="30"/>
        <v>0</v>
      </c>
      <c r="I93" s="1543">
        <f t="shared" si="31"/>
        <v>28382.631347115155</v>
      </c>
      <c r="J93" s="1544">
        <f t="shared" si="40"/>
        <v>0</v>
      </c>
      <c r="K93" s="1372">
        <f t="shared" si="37"/>
        <v>34928.9</v>
      </c>
      <c r="L93" s="1373">
        <f t="shared" si="32"/>
        <v>0</v>
      </c>
      <c r="M93" s="1543">
        <f t="shared" si="33"/>
        <v>28649.687843929478</v>
      </c>
      <c r="N93" s="1544">
        <f t="shared" si="41"/>
        <v>0</v>
      </c>
      <c r="O93" s="1372">
        <f t="shared" si="38"/>
        <v>34928.9</v>
      </c>
      <c r="P93" s="1373">
        <f t="shared" si="34"/>
        <v>0</v>
      </c>
      <c r="Q93" s="1526"/>
      <c r="R93" s="1583" t="s">
        <v>567</v>
      </c>
      <c r="S93" s="1583">
        <v>4.0229999999999997</v>
      </c>
      <c r="T93" s="1587" t="s">
        <v>567</v>
      </c>
      <c r="U93" s="1585">
        <v>4</v>
      </c>
      <c r="V93" s="1520">
        <v>82</v>
      </c>
      <c r="W93" s="1528" t="s">
        <v>732</v>
      </c>
      <c r="X93" s="1529">
        <v>53.938000000000002</v>
      </c>
      <c r="Y93" s="1530">
        <f t="shared" si="28"/>
        <v>53938</v>
      </c>
      <c r="AA93" s="1583" t="s">
        <v>567</v>
      </c>
      <c r="AB93" s="1646">
        <v>4.0229999999999997</v>
      </c>
      <c r="AC93" s="1587" t="s">
        <v>567</v>
      </c>
      <c r="AD93" s="1585">
        <v>4</v>
      </c>
      <c r="AE93" s="1520">
        <v>82</v>
      </c>
      <c r="AF93" s="1528" t="s">
        <v>732</v>
      </c>
      <c r="AG93" s="1529">
        <v>53.939</v>
      </c>
      <c r="AH93" s="1530">
        <f t="shared" si="35"/>
        <v>53939</v>
      </c>
      <c r="AJ93" s="1583" t="s">
        <v>567</v>
      </c>
      <c r="AK93" s="1583">
        <v>4.0609999999999999</v>
      </c>
      <c r="AL93" s="1587" t="s">
        <v>567</v>
      </c>
      <c r="AM93" s="1585">
        <v>4</v>
      </c>
      <c r="AN93" s="1520">
        <v>82</v>
      </c>
      <c r="AO93" s="1528" t="s">
        <v>732</v>
      </c>
      <c r="AP93" s="1529">
        <v>54.447000000000003</v>
      </c>
      <c r="AQ93" s="1530">
        <f t="shared" si="36"/>
        <v>54447</v>
      </c>
    </row>
    <row r="94" spans="1:43">
      <c r="A94" s="1488"/>
      <c r="B94" s="794"/>
      <c r="C94" s="848" t="str">
        <f>+Datos!G95</f>
        <v>C.T. ILO1</v>
      </c>
      <c r="D94" s="850" t="str">
        <f>+Datos!H95</f>
        <v>TG-2</v>
      </c>
      <c r="E94" s="1543">
        <f t="shared" si="29"/>
        <v>24468.413397549186</v>
      </c>
      <c r="F94" s="1544">
        <f t="shared" si="39"/>
        <v>0</v>
      </c>
      <c r="G94" s="1372">
        <f>+Datos!K95*1000</f>
        <v>30112.545663474692</v>
      </c>
      <c r="H94" s="1373">
        <f t="shared" si="30"/>
        <v>0</v>
      </c>
      <c r="I94" s="1543">
        <f t="shared" si="31"/>
        <v>24468.943553606707</v>
      </c>
      <c r="J94" s="1544">
        <f t="shared" si="40"/>
        <v>0</v>
      </c>
      <c r="K94" s="1372">
        <f t="shared" si="37"/>
        <v>30112.545663474692</v>
      </c>
      <c r="L94" s="1373">
        <f t="shared" si="32"/>
        <v>0</v>
      </c>
      <c r="M94" s="1543">
        <f t="shared" si="33"/>
        <v>24699.175566497146</v>
      </c>
      <c r="N94" s="1544">
        <f t="shared" si="41"/>
        <v>0</v>
      </c>
      <c r="O94" s="1372">
        <f t="shared" si="38"/>
        <v>30112.545663474692</v>
      </c>
      <c r="P94" s="1373">
        <f t="shared" si="34"/>
        <v>0</v>
      </c>
      <c r="Q94" s="1526"/>
      <c r="R94" s="1583" t="s">
        <v>869</v>
      </c>
      <c r="S94" s="1583">
        <v>0</v>
      </c>
      <c r="T94" s="1587" t="s">
        <v>641</v>
      </c>
      <c r="U94" s="1585">
        <v>34</v>
      </c>
      <c r="V94" s="1520">
        <v>83</v>
      </c>
      <c r="W94" s="1528" t="s">
        <v>734</v>
      </c>
      <c r="X94" s="1529">
        <v>0</v>
      </c>
      <c r="Y94" s="1530">
        <f t="shared" si="28"/>
        <v>0</v>
      </c>
      <c r="AA94" s="1583" t="s">
        <v>869</v>
      </c>
      <c r="AB94" s="1646">
        <v>0</v>
      </c>
      <c r="AC94" s="1587" t="s">
        <v>641</v>
      </c>
      <c r="AD94" s="1585">
        <v>34</v>
      </c>
      <c r="AE94" s="1520">
        <v>83</v>
      </c>
      <c r="AF94" s="1528" t="s">
        <v>734</v>
      </c>
      <c r="AG94" s="1529">
        <v>0</v>
      </c>
      <c r="AH94" s="1530">
        <f t="shared" si="35"/>
        <v>0</v>
      </c>
      <c r="AJ94" s="1583" t="s">
        <v>869</v>
      </c>
      <c r="AK94" s="1583">
        <v>0</v>
      </c>
      <c r="AL94" s="1587" t="s">
        <v>641</v>
      </c>
      <c r="AM94" s="1585">
        <v>34</v>
      </c>
      <c r="AN94" s="1520">
        <v>83</v>
      </c>
      <c r="AO94" s="1528" t="s">
        <v>734</v>
      </c>
      <c r="AP94" s="1529">
        <v>0</v>
      </c>
      <c r="AQ94" s="1530">
        <f t="shared" si="36"/>
        <v>0</v>
      </c>
    </row>
    <row r="95" spans="1:43">
      <c r="A95" s="1488"/>
      <c r="B95" s="794"/>
      <c r="C95" s="848" t="str">
        <f>+Datos!G96</f>
        <v>C.T. ILO1</v>
      </c>
      <c r="D95" s="850" t="str">
        <f>+Datos!H96</f>
        <v>CATKATO</v>
      </c>
      <c r="E95" s="1543">
        <f t="shared" si="29"/>
        <v>2659.3296362450928</v>
      </c>
      <c r="F95" s="1544">
        <f t="shared" si="39"/>
        <v>2659</v>
      </c>
      <c r="G95" s="1372">
        <f>+Datos!K96*1000</f>
        <v>3272.7575672594621</v>
      </c>
      <c r="H95" s="1373">
        <f t="shared" si="30"/>
        <v>3250.7299642225003</v>
      </c>
      <c r="I95" s="1543">
        <f t="shared" si="31"/>
        <v>2659.387255825598</v>
      </c>
      <c r="J95" s="1544">
        <f t="shared" si="40"/>
        <v>2658</v>
      </c>
      <c r="K95" s="1372">
        <f t="shared" si="37"/>
        <v>3272.7575672594621</v>
      </c>
      <c r="L95" s="1373">
        <f t="shared" si="32"/>
        <v>3248.3538099876628</v>
      </c>
      <c r="M95" s="1543">
        <f t="shared" si="33"/>
        <v>2684.4098351463008</v>
      </c>
      <c r="N95" s="1544">
        <f t="shared" si="41"/>
        <v>3</v>
      </c>
      <c r="O95" s="1372">
        <f t="shared" si="38"/>
        <v>3272.7575672594621</v>
      </c>
      <c r="P95" s="1373">
        <f t="shared" si="34"/>
        <v>3.6384922743839234</v>
      </c>
      <c r="Q95" s="1526"/>
      <c r="R95" s="1583" t="s">
        <v>869</v>
      </c>
      <c r="S95" s="1583">
        <v>0</v>
      </c>
      <c r="T95" s="1587" t="s">
        <v>641</v>
      </c>
      <c r="U95" s="1585">
        <v>35</v>
      </c>
      <c r="V95" s="1520">
        <v>84</v>
      </c>
      <c r="W95" s="1528" t="s">
        <v>735</v>
      </c>
      <c r="X95" s="1529">
        <v>0</v>
      </c>
      <c r="Y95" s="1530">
        <f t="shared" si="28"/>
        <v>0</v>
      </c>
      <c r="AA95" s="1583" t="s">
        <v>869</v>
      </c>
      <c r="AB95" s="1646">
        <v>0</v>
      </c>
      <c r="AC95" s="1587" t="s">
        <v>641</v>
      </c>
      <c r="AD95" s="1585">
        <v>35</v>
      </c>
      <c r="AE95" s="1520">
        <v>84</v>
      </c>
      <c r="AF95" s="1528" t="s">
        <v>735</v>
      </c>
      <c r="AG95" s="1529">
        <v>0</v>
      </c>
      <c r="AH95" s="1530">
        <f t="shared" si="35"/>
        <v>0</v>
      </c>
      <c r="AJ95" s="1583" t="s">
        <v>869</v>
      </c>
      <c r="AK95" s="1583">
        <v>0</v>
      </c>
      <c r="AL95" s="1587" t="s">
        <v>641</v>
      </c>
      <c r="AM95" s="1585">
        <v>35</v>
      </c>
      <c r="AN95" s="1520">
        <v>84</v>
      </c>
      <c r="AO95" s="1528" t="s">
        <v>735</v>
      </c>
      <c r="AP95" s="1529">
        <v>0</v>
      </c>
      <c r="AQ95" s="1530">
        <f t="shared" si="36"/>
        <v>0</v>
      </c>
    </row>
    <row r="96" spans="1:43">
      <c r="A96" s="1488"/>
      <c r="B96" s="794"/>
      <c r="C96" s="848" t="str">
        <f>+Datos!G97</f>
        <v>C.T. ILO2</v>
      </c>
      <c r="D96" s="850" t="str">
        <f>+Datos!H97</f>
        <v>TVC1</v>
      </c>
      <c r="E96" s="1543">
        <f t="shared" si="29"/>
        <v>114088.74266824957</v>
      </c>
      <c r="F96" s="1544">
        <f t="shared" si="39"/>
        <v>114089</v>
      </c>
      <c r="G96" s="1372">
        <f>+Datos!K97*1000</f>
        <v>140405.60854796521</v>
      </c>
      <c r="H96" s="1373">
        <f t="shared" si="30"/>
        <v>139478.19890491947</v>
      </c>
      <c r="I96" s="1543">
        <f t="shared" si="31"/>
        <v>114091.21462411518</v>
      </c>
      <c r="J96" s="1544">
        <f t="shared" si="40"/>
        <v>114091</v>
      </c>
      <c r="K96" s="1372">
        <f t="shared" si="37"/>
        <v>140405.60854796521</v>
      </c>
      <c r="L96" s="1373">
        <f t="shared" si="32"/>
        <v>139431.12661222814</v>
      </c>
      <c r="M96" s="1543">
        <f t="shared" si="33"/>
        <v>115164.71622170064</v>
      </c>
      <c r="N96" s="1544">
        <f t="shared" si="41"/>
        <v>115165</v>
      </c>
      <c r="O96" s="1372">
        <f t="shared" si="38"/>
        <v>140405.60854796521</v>
      </c>
      <c r="P96" s="1373">
        <f t="shared" si="34"/>
        <v>139675.65425980819</v>
      </c>
      <c r="Q96" s="1526"/>
      <c r="R96" s="1583" t="s">
        <v>636</v>
      </c>
      <c r="S96" s="1583">
        <v>0</v>
      </c>
      <c r="T96" s="1587" t="s">
        <v>636</v>
      </c>
      <c r="U96" s="1585">
        <v>31</v>
      </c>
      <c r="V96" s="1520">
        <v>85</v>
      </c>
      <c r="W96" s="1528" t="s">
        <v>736</v>
      </c>
      <c r="X96" s="1529">
        <v>0</v>
      </c>
      <c r="Y96" s="1530">
        <f t="shared" si="28"/>
        <v>0</v>
      </c>
      <c r="AA96" s="1583" t="s">
        <v>636</v>
      </c>
      <c r="AB96" s="1646">
        <v>0</v>
      </c>
      <c r="AC96" s="1587" t="s">
        <v>636</v>
      </c>
      <c r="AD96" s="1585">
        <v>31</v>
      </c>
      <c r="AE96" s="1520">
        <v>85</v>
      </c>
      <c r="AF96" s="1528" t="s">
        <v>736</v>
      </c>
      <c r="AG96" s="1529">
        <v>0</v>
      </c>
      <c r="AH96" s="1530">
        <f t="shared" si="35"/>
        <v>0</v>
      </c>
      <c r="AJ96" s="1583" t="s">
        <v>636</v>
      </c>
      <c r="AK96" s="1583">
        <v>0</v>
      </c>
      <c r="AL96" s="1587" t="s">
        <v>636</v>
      </c>
      <c r="AM96" s="1585">
        <v>31</v>
      </c>
      <c r="AN96" s="1520">
        <v>85</v>
      </c>
      <c r="AO96" s="1528" t="s">
        <v>736</v>
      </c>
      <c r="AP96" s="1529">
        <v>0</v>
      </c>
      <c r="AQ96" s="1530">
        <f t="shared" si="36"/>
        <v>0</v>
      </c>
    </row>
    <row r="97" spans="1:43">
      <c r="A97" s="1488"/>
      <c r="B97" s="794"/>
      <c r="C97" s="848" t="str">
        <f>+Datos!G98</f>
        <v>C.H. YUNCAN</v>
      </c>
      <c r="D97" s="850" t="str">
        <f>+Datos!H98</f>
        <v xml:space="preserve"> </v>
      </c>
      <c r="E97" s="1543">
        <f t="shared" si="29"/>
        <v>111126.44721723924</v>
      </c>
      <c r="F97" s="1544">
        <f t="shared" si="39"/>
        <v>111126</v>
      </c>
      <c r="G97" s="1372">
        <f>+Datos!K98*1000</f>
        <v>136760</v>
      </c>
      <c r="H97" s="1373">
        <f t="shared" si="30"/>
        <v>135855.81722609611</v>
      </c>
      <c r="I97" s="1543">
        <f t="shared" si="31"/>
        <v>111128.85498917711</v>
      </c>
      <c r="J97" s="1544">
        <f t="shared" si="40"/>
        <v>111129</v>
      </c>
      <c r="K97" s="1372">
        <f t="shared" si="37"/>
        <v>136760</v>
      </c>
      <c r="L97" s="1373">
        <f t="shared" si="32"/>
        <v>135811.2530286377</v>
      </c>
      <c r="M97" s="1543">
        <f t="shared" si="33"/>
        <v>112174.48329422899</v>
      </c>
      <c r="N97" s="1544">
        <f t="shared" si="41"/>
        <v>112174</v>
      </c>
      <c r="O97" s="1372">
        <f t="shared" si="38"/>
        <v>136760</v>
      </c>
      <c r="P97" s="1373">
        <f t="shared" si="34"/>
        <v>136048.0774622474</v>
      </c>
      <c r="Q97" s="1526"/>
      <c r="R97" s="1583" t="s">
        <v>636</v>
      </c>
      <c r="S97" s="1583">
        <v>0</v>
      </c>
      <c r="T97" s="1587" t="s">
        <v>636</v>
      </c>
      <c r="U97" s="1585">
        <v>32</v>
      </c>
      <c r="V97" s="1520">
        <v>86</v>
      </c>
      <c r="W97" s="1528" t="s">
        <v>738</v>
      </c>
      <c r="X97" s="1529">
        <v>2.6589999999999998</v>
      </c>
      <c r="Y97" s="1530">
        <f t="shared" si="28"/>
        <v>2659</v>
      </c>
      <c r="AA97" s="1583" t="s">
        <v>636</v>
      </c>
      <c r="AB97" s="1646">
        <v>0</v>
      </c>
      <c r="AC97" s="1587" t="s">
        <v>636</v>
      </c>
      <c r="AD97" s="1585">
        <v>32</v>
      </c>
      <c r="AE97" s="1520">
        <v>86</v>
      </c>
      <c r="AF97" s="1528" t="s">
        <v>738</v>
      </c>
      <c r="AG97" s="1529">
        <v>2.6579999999999999</v>
      </c>
      <c r="AH97" s="1530">
        <f t="shared" si="35"/>
        <v>2658</v>
      </c>
      <c r="AJ97" s="1583" t="s">
        <v>636</v>
      </c>
      <c r="AK97" s="1583">
        <v>0</v>
      </c>
      <c r="AL97" s="1587" t="s">
        <v>636</v>
      </c>
      <c r="AM97" s="1585">
        <v>32</v>
      </c>
      <c r="AN97" s="1520">
        <v>86</v>
      </c>
      <c r="AO97" s="1528" t="s">
        <v>738</v>
      </c>
      <c r="AP97" s="1529">
        <v>3.0000000000000001E-3</v>
      </c>
      <c r="AQ97" s="1530">
        <f t="shared" si="36"/>
        <v>3</v>
      </c>
    </row>
    <row r="98" spans="1:43">
      <c r="A98" s="1488"/>
      <c r="B98" s="794"/>
      <c r="C98" s="848" t="str">
        <f>+Datos!G99</f>
        <v>C.T. CHILCA</v>
      </c>
      <c r="D98" s="850" t="str">
        <f>+Datos!H99</f>
        <v>TG1</v>
      </c>
      <c r="E98" s="1543">
        <f t="shared" si="29"/>
        <v>139134.95930110625</v>
      </c>
      <c r="F98" s="1544">
        <f t="shared" si="39"/>
        <v>139135</v>
      </c>
      <c r="G98" s="1372">
        <f>+Datos!K99*1000</f>
        <v>171229.23939808478</v>
      </c>
      <c r="H98" s="1373">
        <f t="shared" si="30"/>
        <v>170097.89904930335</v>
      </c>
      <c r="I98" s="1543">
        <f t="shared" si="31"/>
        <v>139137.97393226717</v>
      </c>
      <c r="J98" s="1544">
        <f t="shared" si="40"/>
        <v>139138</v>
      </c>
      <c r="K98" s="1372">
        <f t="shared" si="37"/>
        <v>171229.23939808478</v>
      </c>
      <c r="L98" s="1373">
        <f t="shared" si="32"/>
        <v>170041.17848535118</v>
      </c>
      <c r="M98" s="1543">
        <f t="shared" si="33"/>
        <v>140447.14429909331</v>
      </c>
      <c r="N98" s="1544">
        <f t="shared" si="41"/>
        <v>140447</v>
      </c>
      <c r="O98" s="1372">
        <f t="shared" si="38"/>
        <v>171229.23939808478</v>
      </c>
      <c r="P98" s="1373">
        <f t="shared" si="34"/>
        <v>170338.44148679962</v>
      </c>
      <c r="Q98" s="1526"/>
      <c r="R98" s="1583" t="s">
        <v>636</v>
      </c>
      <c r="S98" s="1583">
        <v>0</v>
      </c>
      <c r="T98" s="1587" t="s">
        <v>636</v>
      </c>
      <c r="U98" s="1585">
        <v>33</v>
      </c>
      <c r="V98" s="1520">
        <v>87</v>
      </c>
      <c r="W98" s="1528" t="s">
        <v>740</v>
      </c>
      <c r="X98" s="1529">
        <v>114.089</v>
      </c>
      <c r="Y98" s="1530">
        <f t="shared" si="28"/>
        <v>114089</v>
      </c>
      <c r="AA98" s="1583" t="s">
        <v>636</v>
      </c>
      <c r="AB98" s="1646">
        <v>0</v>
      </c>
      <c r="AC98" s="1587" t="s">
        <v>636</v>
      </c>
      <c r="AD98" s="1585">
        <v>33</v>
      </c>
      <c r="AE98" s="1520">
        <v>87</v>
      </c>
      <c r="AF98" s="1528" t="s">
        <v>740</v>
      </c>
      <c r="AG98" s="1529">
        <v>114.09099999999999</v>
      </c>
      <c r="AH98" s="1530">
        <f t="shared" si="35"/>
        <v>114091</v>
      </c>
      <c r="AJ98" s="1583" t="s">
        <v>636</v>
      </c>
      <c r="AK98" s="1583">
        <v>0</v>
      </c>
      <c r="AL98" s="1587" t="s">
        <v>636</v>
      </c>
      <c r="AM98" s="1585">
        <v>33</v>
      </c>
      <c r="AN98" s="1520">
        <v>87</v>
      </c>
      <c r="AO98" s="1528" t="s">
        <v>740</v>
      </c>
      <c r="AP98" s="1529">
        <v>115.16500000000001</v>
      </c>
      <c r="AQ98" s="1530">
        <f t="shared" si="36"/>
        <v>115165</v>
      </c>
    </row>
    <row r="99" spans="1:43">
      <c r="A99" s="1488"/>
      <c r="B99" s="794"/>
      <c r="C99" s="848" t="str">
        <f>+Datos!G100</f>
        <v>C.T. CHILCA</v>
      </c>
      <c r="D99" s="850" t="str">
        <f>+Datos!H100</f>
        <v>TG2</v>
      </c>
      <c r="E99" s="1543">
        <f t="shared" si="29"/>
        <v>137674.54900952912</v>
      </c>
      <c r="F99" s="1544">
        <f t="shared" si="39"/>
        <v>137675</v>
      </c>
      <c r="G99" s="1372">
        <f>+Datos!K100*1000</f>
        <v>169431.95606475146</v>
      </c>
      <c r="H99" s="1373">
        <f t="shared" si="30"/>
        <v>168312.99278839142</v>
      </c>
      <c r="I99" s="1543">
        <f t="shared" si="31"/>
        <v>137677.53199804324</v>
      </c>
      <c r="J99" s="1544">
        <f t="shared" si="40"/>
        <v>137678</v>
      </c>
      <c r="K99" s="1372">
        <f t="shared" si="37"/>
        <v>169431.95606475146</v>
      </c>
      <c r="L99" s="1373">
        <f t="shared" si="32"/>
        <v>168256.90588844297</v>
      </c>
      <c r="M99" s="1543">
        <f t="shared" si="33"/>
        <v>138972.96084450136</v>
      </c>
      <c r="N99" s="1544">
        <f t="shared" si="41"/>
        <v>138973</v>
      </c>
      <c r="O99" s="1372">
        <f t="shared" si="38"/>
        <v>169431.95606475146</v>
      </c>
      <c r="P99" s="1373">
        <f t="shared" si="34"/>
        <v>168550.72894931899</v>
      </c>
      <c r="Q99" s="1526"/>
      <c r="R99" s="1583" t="s">
        <v>855</v>
      </c>
      <c r="S99" s="1583">
        <v>176.63800000000001</v>
      </c>
      <c r="T99" s="1587" t="s">
        <v>757</v>
      </c>
      <c r="U99" s="1585">
        <v>98</v>
      </c>
      <c r="V99" s="1520">
        <v>88</v>
      </c>
      <c r="W99" s="1528" t="s">
        <v>742</v>
      </c>
      <c r="X99" s="1529">
        <v>111.126</v>
      </c>
      <c r="Y99" s="1530">
        <f t="shared" si="28"/>
        <v>111126</v>
      </c>
      <c r="AA99" s="1583" t="s">
        <v>855</v>
      </c>
      <c r="AB99" s="1646">
        <v>176.642</v>
      </c>
      <c r="AC99" s="1587" t="s">
        <v>757</v>
      </c>
      <c r="AD99" s="1585">
        <v>98</v>
      </c>
      <c r="AE99" s="1520">
        <v>88</v>
      </c>
      <c r="AF99" s="1528" t="s">
        <v>742</v>
      </c>
      <c r="AG99" s="1529">
        <v>111.129</v>
      </c>
      <c r="AH99" s="1530">
        <f t="shared" si="35"/>
        <v>111129</v>
      </c>
      <c r="AJ99" s="1583" t="s">
        <v>855</v>
      </c>
      <c r="AK99" s="1583">
        <v>178.304</v>
      </c>
      <c r="AL99" s="1587" t="s">
        <v>757</v>
      </c>
      <c r="AM99" s="1585">
        <v>98</v>
      </c>
      <c r="AN99" s="1520">
        <v>88</v>
      </c>
      <c r="AO99" s="1528" t="s">
        <v>742</v>
      </c>
      <c r="AP99" s="1529">
        <v>112.17400000000001</v>
      </c>
      <c r="AQ99" s="1530">
        <f t="shared" si="36"/>
        <v>112174</v>
      </c>
    </row>
    <row r="100" spans="1:43">
      <c r="A100" s="1488"/>
      <c r="B100" s="794"/>
      <c r="C100" s="843" t="str">
        <f>+Datos!G101</f>
        <v>C.T. CHILCA</v>
      </c>
      <c r="D100" s="840" t="str">
        <f>+Datos!H101</f>
        <v>TG3</v>
      </c>
      <c r="E100" s="1547">
        <f t="shared" si="29"/>
        <v>154125.5474596791</v>
      </c>
      <c r="F100" s="1548">
        <f t="shared" si="39"/>
        <v>154126</v>
      </c>
      <c r="G100" s="1374">
        <f>+Datos!K101*1000</f>
        <v>189677.70857805139</v>
      </c>
      <c r="H100" s="1375">
        <f t="shared" si="30"/>
        <v>188424.97422555738</v>
      </c>
      <c r="I100" s="1547">
        <f t="shared" si="31"/>
        <v>154128.88689126694</v>
      </c>
      <c r="J100" s="1548">
        <f t="shared" si="40"/>
        <v>154129</v>
      </c>
      <c r="K100" s="1374">
        <f t="shared" si="37"/>
        <v>189677.70857805139</v>
      </c>
      <c r="L100" s="1375">
        <f t="shared" si="32"/>
        <v>188361.74732113938</v>
      </c>
      <c r="M100" s="1547">
        <f t="shared" si="33"/>
        <v>155579.10903901918</v>
      </c>
      <c r="N100" s="1548">
        <f t="shared" si="41"/>
        <v>155579</v>
      </c>
      <c r="O100" s="1374">
        <f t="shared" si="38"/>
        <v>189677.70857805139</v>
      </c>
      <c r="P100" s="1375">
        <f t="shared" si="34"/>
        <v>188690.99651879215</v>
      </c>
      <c r="Q100" s="1526"/>
      <c r="R100" s="1583" t="s">
        <v>851</v>
      </c>
      <c r="S100" s="1583">
        <v>4.4050000000000002</v>
      </c>
      <c r="T100" s="1587" t="s">
        <v>761</v>
      </c>
      <c r="U100" s="1585">
        <v>101</v>
      </c>
      <c r="V100" s="1520">
        <v>89</v>
      </c>
      <c r="W100" s="1528" t="s">
        <v>744</v>
      </c>
      <c r="X100" s="1529">
        <v>139.13499999999999</v>
      </c>
      <c r="Y100" s="1530">
        <f t="shared" si="28"/>
        <v>139135</v>
      </c>
      <c r="AA100" s="1583" t="s">
        <v>851</v>
      </c>
      <c r="AB100" s="1646">
        <v>4.4050000000000002</v>
      </c>
      <c r="AC100" s="1587" t="s">
        <v>761</v>
      </c>
      <c r="AD100" s="1585">
        <v>101</v>
      </c>
      <c r="AE100" s="1520">
        <v>89</v>
      </c>
      <c r="AF100" s="1528" t="s">
        <v>744</v>
      </c>
      <c r="AG100" s="1529">
        <v>139.13800000000001</v>
      </c>
      <c r="AH100" s="1530">
        <f t="shared" si="35"/>
        <v>139138</v>
      </c>
      <c r="AJ100" s="1583" t="s">
        <v>851</v>
      </c>
      <c r="AK100" s="1583">
        <v>4.4459999999999997</v>
      </c>
      <c r="AL100" s="1587" t="s">
        <v>761</v>
      </c>
      <c r="AM100" s="1585">
        <v>101</v>
      </c>
      <c r="AN100" s="1520">
        <v>89</v>
      </c>
      <c r="AO100" s="1528" t="s">
        <v>744</v>
      </c>
      <c r="AP100" s="1529">
        <v>140.447</v>
      </c>
      <c r="AQ100" s="1530">
        <f t="shared" si="36"/>
        <v>140447</v>
      </c>
    </row>
    <row r="101" spans="1:43">
      <c r="A101" s="1488"/>
      <c r="B101" s="794"/>
      <c r="C101" s="841" t="str">
        <f>+Datos!G102</f>
        <v>C.H. HUANCHOR</v>
      </c>
      <c r="D101" s="849" t="str">
        <f>+Datos!H102</f>
        <v xml:space="preserve"> </v>
      </c>
      <c r="E101" s="1549">
        <f t="shared" si="29"/>
        <v>15952.284379707815</v>
      </c>
      <c r="F101" s="1550">
        <f t="shared" si="39"/>
        <v>15952</v>
      </c>
      <c r="G101" s="839">
        <f>+Datos!K102*1000</f>
        <v>19632</v>
      </c>
      <c r="H101" s="838">
        <f t="shared" si="30"/>
        <v>19501.93470826526</v>
      </c>
      <c r="I101" s="1549">
        <f t="shared" si="31"/>
        <v>15952.630017165289</v>
      </c>
      <c r="J101" s="1550">
        <f t="shared" si="40"/>
        <v>15953</v>
      </c>
      <c r="K101" s="839">
        <f t="shared" si="37"/>
        <v>19632</v>
      </c>
      <c r="L101" s="838">
        <f t="shared" si="32"/>
        <v>19496.233382518127</v>
      </c>
      <c r="M101" s="1549">
        <f t="shared" si="33"/>
        <v>16102.730740218658</v>
      </c>
      <c r="N101" s="1550">
        <f t="shared" si="41"/>
        <v>16103.000000000002</v>
      </c>
      <c r="O101" s="839">
        <f t="shared" si="38"/>
        <v>19632</v>
      </c>
      <c r="P101" s="838">
        <f t="shared" si="34"/>
        <v>19530.213698134776</v>
      </c>
      <c r="Q101" s="1526"/>
      <c r="R101" s="1583" t="s">
        <v>1838</v>
      </c>
      <c r="S101" s="1583">
        <v>0</v>
      </c>
      <c r="T101" s="1583" t="s">
        <v>1838</v>
      </c>
      <c r="U101" s="1585">
        <v>112</v>
      </c>
      <c r="V101" s="1520">
        <v>90</v>
      </c>
      <c r="W101" s="1528" t="s">
        <v>745</v>
      </c>
      <c r="X101" s="1529">
        <v>137.67500000000001</v>
      </c>
      <c r="Y101" s="1530">
        <f t="shared" si="28"/>
        <v>137675</v>
      </c>
      <c r="AA101" s="1583" t="s">
        <v>1838</v>
      </c>
      <c r="AB101" s="1646">
        <v>0</v>
      </c>
      <c r="AC101" s="1583" t="s">
        <v>1838</v>
      </c>
      <c r="AD101" s="1585">
        <v>112</v>
      </c>
      <c r="AE101" s="1520">
        <v>90</v>
      </c>
      <c r="AF101" s="1528" t="s">
        <v>745</v>
      </c>
      <c r="AG101" s="1529">
        <v>137.678</v>
      </c>
      <c r="AH101" s="1530">
        <f t="shared" si="35"/>
        <v>137678</v>
      </c>
      <c r="AJ101" s="1583" t="s">
        <v>1838</v>
      </c>
      <c r="AK101" s="1583">
        <v>0</v>
      </c>
      <c r="AL101" s="1583" t="s">
        <v>1838</v>
      </c>
      <c r="AM101" s="1585">
        <v>112</v>
      </c>
      <c r="AN101" s="1520">
        <v>90</v>
      </c>
      <c r="AO101" s="1528" t="s">
        <v>745</v>
      </c>
      <c r="AP101" s="1529">
        <v>138.97300000000001</v>
      </c>
      <c r="AQ101" s="1530">
        <f t="shared" si="36"/>
        <v>138973</v>
      </c>
    </row>
    <row r="102" spans="1:43">
      <c r="A102" s="1488"/>
      <c r="B102" s="794"/>
      <c r="C102" s="848" t="str">
        <f>+Datos!G103</f>
        <v>C.T. KALLPA</v>
      </c>
      <c r="D102" s="850" t="str">
        <f>+Datos!H103</f>
        <v>TG1+TG2+TG3+TV</v>
      </c>
      <c r="E102" s="1549">
        <f t="shared" si="29"/>
        <v>677890.77271572605</v>
      </c>
      <c r="F102" s="1550">
        <f t="shared" si="39"/>
        <v>677891</v>
      </c>
      <c r="G102" s="839">
        <f>+Datos!K103*1000</f>
        <v>834259.92999999993</v>
      </c>
      <c r="H102" s="838">
        <f t="shared" si="30"/>
        <v>828747.86994236743</v>
      </c>
      <c r="I102" s="1549">
        <f t="shared" si="31"/>
        <v>677905.46054585429</v>
      </c>
      <c r="J102" s="1550">
        <f t="shared" si="40"/>
        <v>677905</v>
      </c>
      <c r="K102" s="839">
        <f t="shared" si="37"/>
        <v>834259.92999999993</v>
      </c>
      <c r="L102" s="838">
        <f t="shared" si="32"/>
        <v>828470.7635664735</v>
      </c>
      <c r="M102" s="1549">
        <f t="shared" si="33"/>
        <v>684283.97616868711</v>
      </c>
      <c r="N102" s="1550">
        <f t="shared" si="41"/>
        <v>684284</v>
      </c>
      <c r="O102" s="839">
        <f t="shared" si="38"/>
        <v>834259.92999999993</v>
      </c>
      <c r="P102" s="838">
        <f t="shared" si="34"/>
        <v>829920.68249484291</v>
      </c>
      <c r="Q102" s="1526"/>
      <c r="R102" s="1583" t="s">
        <v>1838</v>
      </c>
      <c r="S102" s="1583">
        <v>0</v>
      </c>
      <c r="T102" s="1583" t="s">
        <v>1838</v>
      </c>
      <c r="U102" s="1585">
        <v>113</v>
      </c>
      <c r="V102" s="1520">
        <v>91</v>
      </c>
      <c r="W102" s="1528" t="s">
        <v>747</v>
      </c>
      <c r="X102" s="1529">
        <v>154.126</v>
      </c>
      <c r="Y102" s="1530">
        <f t="shared" si="28"/>
        <v>154126</v>
      </c>
      <c r="AA102" s="1583" t="s">
        <v>1838</v>
      </c>
      <c r="AB102" s="1646">
        <v>0</v>
      </c>
      <c r="AC102" s="1583" t="s">
        <v>1838</v>
      </c>
      <c r="AD102" s="1585">
        <v>113</v>
      </c>
      <c r="AE102" s="1520">
        <v>91</v>
      </c>
      <c r="AF102" s="1528" t="s">
        <v>747</v>
      </c>
      <c r="AG102" s="1529">
        <v>154.12899999999999</v>
      </c>
      <c r="AH102" s="1530">
        <f t="shared" si="35"/>
        <v>154129</v>
      </c>
      <c r="AJ102" s="1583" t="s">
        <v>1838</v>
      </c>
      <c r="AK102" s="1583">
        <v>0</v>
      </c>
      <c r="AL102" s="1583" t="s">
        <v>1838</v>
      </c>
      <c r="AM102" s="1585">
        <v>113</v>
      </c>
      <c r="AN102" s="1520">
        <v>91</v>
      </c>
      <c r="AO102" s="1528" t="s">
        <v>747</v>
      </c>
      <c r="AP102" s="1529">
        <v>155.57900000000001</v>
      </c>
      <c r="AQ102" s="1530">
        <f t="shared" si="36"/>
        <v>155579</v>
      </c>
    </row>
    <row r="103" spans="1:43">
      <c r="A103" s="1488"/>
      <c r="B103" s="794"/>
      <c r="C103" s="847" t="str">
        <f>+Datos!G104</f>
        <v>C.H. SANTA CRUZ I</v>
      </c>
      <c r="D103" s="846" t="str">
        <f>+Datos!H104</f>
        <v xml:space="preserve"> </v>
      </c>
      <c r="E103" s="1545">
        <f t="shared" ref="E103:E122" si="42">+G103/E$141</f>
        <v>1768.1423599350146</v>
      </c>
      <c r="F103" s="1546">
        <f>+Y105</f>
        <v>1768</v>
      </c>
      <c r="G103" s="845">
        <f>+Datos!K104*1000</f>
        <v>2176</v>
      </c>
      <c r="H103" s="844">
        <f t="shared" ref="H103:H120" si="43">+F103*F$133</f>
        <v>2161.4481296522681</v>
      </c>
      <c r="I103" s="1545">
        <f t="shared" ref="I103:I130" si="44">+K103/I$141</f>
        <v>1768.1806701992498</v>
      </c>
      <c r="J103" s="1546">
        <f t="shared" si="40"/>
        <v>1768</v>
      </c>
      <c r="K103" s="845">
        <f t="shared" si="37"/>
        <v>2176</v>
      </c>
      <c r="L103" s="844">
        <f t="shared" ref="L103:L130" si="45">+J103*J$133</f>
        <v>2160.6807885847206</v>
      </c>
      <c r="M103" s="1545">
        <f t="shared" ref="M103:M125" si="46">+O103/M$141</f>
        <v>1784.8177511570802</v>
      </c>
      <c r="N103" s="1546">
        <f t="shared" si="41"/>
        <v>1785</v>
      </c>
      <c r="O103" s="845">
        <f t="shared" si="38"/>
        <v>2176</v>
      </c>
      <c r="P103" s="844">
        <f t="shared" ref="P103:P125" si="47">+N103*N$133</f>
        <v>2164.9029032584344</v>
      </c>
      <c r="Q103" s="1526"/>
      <c r="R103" s="1583" t="s">
        <v>867</v>
      </c>
      <c r="S103" s="1583">
        <v>174.99299999999999</v>
      </c>
      <c r="T103" s="1587" t="s">
        <v>664</v>
      </c>
      <c r="U103" s="1585">
        <v>43</v>
      </c>
      <c r="V103" s="1520">
        <v>92</v>
      </c>
      <c r="W103" s="1528" t="s">
        <v>750</v>
      </c>
      <c r="X103" s="1529">
        <v>15.952</v>
      </c>
      <c r="Y103" s="1530">
        <f t="shared" si="28"/>
        <v>15952</v>
      </c>
      <c r="AA103" s="1583" t="s">
        <v>867</v>
      </c>
      <c r="AB103" s="1646">
        <v>174.99700000000001</v>
      </c>
      <c r="AC103" s="1587" t="s">
        <v>664</v>
      </c>
      <c r="AD103" s="1585">
        <v>43</v>
      </c>
      <c r="AE103" s="1520">
        <v>92</v>
      </c>
      <c r="AF103" s="1528" t="s">
        <v>750</v>
      </c>
      <c r="AG103" s="1529">
        <v>15.952999999999999</v>
      </c>
      <c r="AH103" s="1530">
        <f t="shared" si="35"/>
        <v>15953</v>
      </c>
      <c r="AJ103" s="1583" t="s">
        <v>867</v>
      </c>
      <c r="AK103" s="1583">
        <v>176.64400000000001</v>
      </c>
      <c r="AL103" s="1587" t="s">
        <v>664</v>
      </c>
      <c r="AM103" s="1585">
        <v>43</v>
      </c>
      <c r="AN103" s="1520">
        <v>92</v>
      </c>
      <c r="AO103" s="1528" t="s">
        <v>750</v>
      </c>
      <c r="AP103" s="1529">
        <v>16.103000000000002</v>
      </c>
      <c r="AQ103" s="1530">
        <f t="shared" si="36"/>
        <v>16103.000000000002</v>
      </c>
    </row>
    <row r="104" spans="1:43">
      <c r="A104" s="1488"/>
      <c r="B104" s="794"/>
      <c r="C104" s="843" t="str">
        <f>+Datos!G105</f>
        <v>C.H. SANTA CRUZ II</v>
      </c>
      <c r="D104" s="840" t="str">
        <f>+Datos!H105</f>
        <v xml:space="preserve"> </v>
      </c>
      <c r="E104" s="1547">
        <f t="shared" si="42"/>
        <v>1998.9109400000625</v>
      </c>
      <c r="F104" s="1548">
        <f>+Y106</f>
        <v>1999</v>
      </c>
      <c r="G104" s="782">
        <f>+Datos!K105*1000</f>
        <v>2460</v>
      </c>
      <c r="H104" s="842">
        <f t="shared" si="43"/>
        <v>2443.8545312075134</v>
      </c>
      <c r="I104" s="1547">
        <f t="shared" si="44"/>
        <v>1998.9542503171665</v>
      </c>
      <c r="J104" s="1548">
        <f t="shared" si="40"/>
        <v>1999</v>
      </c>
      <c r="K104" s="782">
        <f t="shared" si="37"/>
        <v>2460</v>
      </c>
      <c r="L104" s="842">
        <f t="shared" si="45"/>
        <v>2442.9869323421135</v>
      </c>
      <c r="M104" s="1547">
        <f t="shared" si="46"/>
        <v>2017.7627150029493</v>
      </c>
      <c r="N104" s="1548">
        <f t="shared" si="41"/>
        <v>2017.9999999999998</v>
      </c>
      <c r="O104" s="782">
        <f t="shared" si="38"/>
        <v>2460</v>
      </c>
      <c r="P104" s="842">
        <f t="shared" si="47"/>
        <v>2447.4924699022522</v>
      </c>
      <c r="Q104" s="1526"/>
      <c r="R104" s="1583" t="s">
        <v>1524</v>
      </c>
      <c r="S104" s="1583">
        <v>24.172000000000001</v>
      </c>
      <c r="T104" s="1587" t="s">
        <v>1519</v>
      </c>
      <c r="U104" s="1585">
        <v>47</v>
      </c>
      <c r="V104" s="1520">
        <v>93</v>
      </c>
      <c r="W104" s="1528" t="s">
        <v>751</v>
      </c>
      <c r="X104" s="1529">
        <v>677.89099999999996</v>
      </c>
      <c r="Y104" s="1530">
        <f t="shared" si="28"/>
        <v>677891</v>
      </c>
      <c r="AA104" s="1583" t="s">
        <v>1524</v>
      </c>
      <c r="AB104" s="1646">
        <v>22.177</v>
      </c>
      <c r="AC104" s="1587" t="s">
        <v>1519</v>
      </c>
      <c r="AD104" s="1585">
        <v>47</v>
      </c>
      <c r="AE104" s="1520">
        <v>93</v>
      </c>
      <c r="AF104" s="1528" t="s">
        <v>751</v>
      </c>
      <c r="AG104" s="1529">
        <v>677.90499999999997</v>
      </c>
      <c r="AH104" s="1530">
        <f t="shared" si="35"/>
        <v>677905</v>
      </c>
      <c r="AJ104" s="1583" t="s">
        <v>1524</v>
      </c>
      <c r="AK104" s="1583">
        <v>8.1199999999999992</v>
      </c>
      <c r="AL104" s="1587" t="s">
        <v>1519</v>
      </c>
      <c r="AM104" s="1585">
        <v>47</v>
      </c>
      <c r="AN104" s="1520">
        <v>93</v>
      </c>
      <c r="AO104" s="1528" t="s">
        <v>751</v>
      </c>
      <c r="AP104" s="1529">
        <v>684.28399999999999</v>
      </c>
      <c r="AQ104" s="1530">
        <f t="shared" si="36"/>
        <v>684284</v>
      </c>
    </row>
    <row r="105" spans="1:43">
      <c r="A105" s="1488"/>
      <c r="B105" s="794"/>
      <c r="C105" s="848" t="str">
        <f>+Datos!G106</f>
        <v>C.T. OQUENDO</v>
      </c>
      <c r="D105" s="850" t="str">
        <f>+Datos!H106</f>
        <v>TG1</v>
      </c>
      <c r="E105" s="1543">
        <f t="shared" si="42"/>
        <v>23619.664046949434</v>
      </c>
      <c r="F105" s="1544">
        <f>+Y107</f>
        <v>23620</v>
      </c>
      <c r="G105" s="777">
        <f>+Datos!K106*1000</f>
        <v>29068.015184055072</v>
      </c>
      <c r="H105" s="833">
        <f t="shared" si="43"/>
        <v>28876.360193657565</v>
      </c>
      <c r="I105" s="1543">
        <f t="shared" si="44"/>
        <v>23620.175813191388</v>
      </c>
      <c r="J105" s="1544">
        <f t="shared" si="40"/>
        <v>23620</v>
      </c>
      <c r="K105" s="777">
        <f t="shared" si="37"/>
        <v>29068.015184055072</v>
      </c>
      <c r="L105" s="833">
        <f t="shared" si="45"/>
        <v>28866.108725323022</v>
      </c>
      <c r="M105" s="1543">
        <f t="shared" si="46"/>
        <v>23842.421641270699</v>
      </c>
      <c r="N105" s="1544">
        <f t="shared" si="41"/>
        <v>23842</v>
      </c>
      <c r="O105" s="777">
        <f t="shared" si="38"/>
        <v>29068.015184055072</v>
      </c>
      <c r="P105" s="833">
        <f t="shared" si="47"/>
        <v>28916.310935287169</v>
      </c>
      <c r="Q105" s="1526"/>
      <c r="R105" s="1583" t="s">
        <v>1524</v>
      </c>
      <c r="S105" s="1583">
        <v>10.494</v>
      </c>
      <c r="T105" s="1587" t="s">
        <v>1519</v>
      </c>
      <c r="U105" s="1585">
        <v>110</v>
      </c>
      <c r="V105" s="1520">
        <v>94</v>
      </c>
      <c r="W105" s="1528" t="s">
        <v>752</v>
      </c>
      <c r="X105" s="1529">
        <v>1.768</v>
      </c>
      <c r="Y105" s="1530">
        <f t="shared" si="28"/>
        <v>1768</v>
      </c>
      <c r="AA105" s="1583" t="s">
        <v>1524</v>
      </c>
      <c r="AB105" s="1646">
        <v>10.494</v>
      </c>
      <c r="AC105" s="1587" t="s">
        <v>1519</v>
      </c>
      <c r="AD105" s="1585">
        <v>110</v>
      </c>
      <c r="AE105" s="1520">
        <v>94</v>
      </c>
      <c r="AF105" s="1528" t="s">
        <v>752</v>
      </c>
      <c r="AG105" s="1529">
        <v>1.768</v>
      </c>
      <c r="AH105" s="1530">
        <f t="shared" si="35"/>
        <v>1768</v>
      </c>
      <c r="AJ105" s="1583" t="s">
        <v>1524</v>
      </c>
      <c r="AK105" s="1583">
        <v>10.593</v>
      </c>
      <c r="AL105" s="1587" t="s">
        <v>1519</v>
      </c>
      <c r="AM105" s="1585">
        <v>110</v>
      </c>
      <c r="AN105" s="1520">
        <v>94</v>
      </c>
      <c r="AO105" s="1528" t="s">
        <v>752</v>
      </c>
      <c r="AP105" s="1529">
        <v>1.7849999999999999</v>
      </c>
      <c r="AQ105" s="1530">
        <f t="shared" si="36"/>
        <v>1785</v>
      </c>
    </row>
    <row r="106" spans="1:43">
      <c r="A106" s="1488"/>
      <c r="B106" s="794"/>
      <c r="C106" s="847" t="str">
        <f>+Datos!G25</f>
        <v>C.H. YANANGO</v>
      </c>
      <c r="D106" s="846" t="str">
        <f>+Datos!H25</f>
        <v xml:space="preserve"> </v>
      </c>
      <c r="E106" s="1545">
        <f t="shared" si="42"/>
        <v>11771.635279585733</v>
      </c>
      <c r="F106" s="1546">
        <f>+Y26</f>
        <v>11772</v>
      </c>
      <c r="G106" s="845">
        <f>+Datos!K25*1000</f>
        <v>14487</v>
      </c>
      <c r="H106" s="844">
        <f t="shared" si="43"/>
        <v>14391.723632503676</v>
      </c>
      <c r="I106" s="1545">
        <f t="shared" si="44"/>
        <v>11771.890335099508</v>
      </c>
      <c r="J106" s="1546">
        <f>+AH26</f>
        <v>11772</v>
      </c>
      <c r="K106" s="845">
        <f t="shared" si="37"/>
        <v>14487</v>
      </c>
      <c r="L106" s="844">
        <f t="shared" si="45"/>
        <v>14386.61439096116</v>
      </c>
      <c r="M106" s="1545">
        <f t="shared" si="46"/>
        <v>11882.653842377125</v>
      </c>
      <c r="N106" s="1546">
        <f>+AQ26</f>
        <v>11883</v>
      </c>
      <c r="O106" s="845">
        <f t="shared" si="38"/>
        <v>14487</v>
      </c>
      <c r="P106" s="844">
        <f t="shared" si="47"/>
        <v>14412.067898834721</v>
      </c>
      <c r="Q106" s="1526"/>
      <c r="R106" s="1583" t="s">
        <v>866</v>
      </c>
      <c r="S106" s="1583">
        <v>91.9</v>
      </c>
      <c r="T106" s="1587" t="s">
        <v>712</v>
      </c>
      <c r="U106" s="1585">
        <v>69</v>
      </c>
      <c r="V106" s="1520">
        <v>95</v>
      </c>
      <c r="W106" s="1528" t="s">
        <v>752</v>
      </c>
      <c r="X106" s="1529">
        <v>1.9990000000000001</v>
      </c>
      <c r="Y106" s="1530">
        <f t="shared" si="28"/>
        <v>1999</v>
      </c>
      <c r="AA106" s="1583" t="s">
        <v>866</v>
      </c>
      <c r="AB106" s="1646">
        <v>91.902000000000001</v>
      </c>
      <c r="AC106" s="1587" t="s">
        <v>712</v>
      </c>
      <c r="AD106" s="1585">
        <v>69</v>
      </c>
      <c r="AE106" s="1520">
        <v>95</v>
      </c>
      <c r="AF106" s="1528" t="s">
        <v>752</v>
      </c>
      <c r="AG106" s="1529">
        <v>1.9990000000000001</v>
      </c>
      <c r="AH106" s="1530">
        <f t="shared" si="35"/>
        <v>1999</v>
      </c>
      <c r="AJ106" s="1583" t="s">
        <v>866</v>
      </c>
      <c r="AK106" s="1583">
        <v>92.766000000000005</v>
      </c>
      <c r="AL106" s="1587" t="s">
        <v>712</v>
      </c>
      <c r="AM106" s="1585">
        <v>69</v>
      </c>
      <c r="AN106" s="1520">
        <v>95</v>
      </c>
      <c r="AO106" s="1528" t="s">
        <v>752</v>
      </c>
      <c r="AP106" s="1529">
        <v>2.0179999999999998</v>
      </c>
      <c r="AQ106" s="1530">
        <f t="shared" si="36"/>
        <v>2017.9999999999998</v>
      </c>
    </row>
    <row r="107" spans="1:43">
      <c r="A107" s="1488"/>
      <c r="B107" s="794"/>
      <c r="C107" s="843" t="str">
        <f>+Datos!G26</f>
        <v>C.H. CHIMAY</v>
      </c>
      <c r="D107" s="840" t="str">
        <f>+Datos!H26</f>
        <v xml:space="preserve"> </v>
      </c>
      <c r="E107" s="1543">
        <f t="shared" si="42"/>
        <v>122616.12229512578</v>
      </c>
      <c r="F107" s="1544">
        <f>+Y27</f>
        <v>122616</v>
      </c>
      <c r="G107" s="777">
        <f>+Datos!K26*1000</f>
        <v>150900</v>
      </c>
      <c r="H107" s="833">
        <f t="shared" si="43"/>
        <v>149902.78499176612</v>
      </c>
      <c r="I107" s="1543">
        <f t="shared" si="44"/>
        <v>122618.7790133579</v>
      </c>
      <c r="J107" s="1544">
        <f>+AH27</f>
        <v>122619</v>
      </c>
      <c r="K107" s="777">
        <f t="shared" si="37"/>
        <v>150900</v>
      </c>
      <c r="L107" s="833">
        <f t="shared" si="45"/>
        <v>149853.2339454015</v>
      </c>
      <c r="M107" s="1543">
        <f t="shared" si="46"/>
        <v>123772.51776176628</v>
      </c>
      <c r="N107" s="1544">
        <f>+AQ27</f>
        <v>123773</v>
      </c>
      <c r="O107" s="777">
        <f t="shared" si="38"/>
        <v>150900</v>
      </c>
      <c r="P107" s="833">
        <f t="shared" si="47"/>
        <v>150115.70142577379</v>
      </c>
      <c r="Q107" s="1526"/>
      <c r="R107" s="1583" t="s">
        <v>646</v>
      </c>
      <c r="S107" s="1583">
        <v>0</v>
      </c>
      <c r="T107" s="1587" t="s">
        <v>646</v>
      </c>
      <c r="U107" s="1585">
        <v>36</v>
      </c>
      <c r="V107" s="1520">
        <v>96</v>
      </c>
      <c r="W107" s="1528" t="s">
        <v>754</v>
      </c>
      <c r="X107" s="1529">
        <v>23.62</v>
      </c>
      <c r="Y107" s="1530">
        <f t="shared" si="28"/>
        <v>23620</v>
      </c>
      <c r="AA107" s="1583" t="s">
        <v>646</v>
      </c>
      <c r="AB107" s="1646">
        <v>0</v>
      </c>
      <c r="AC107" s="1587" t="s">
        <v>646</v>
      </c>
      <c r="AD107" s="1585">
        <v>36</v>
      </c>
      <c r="AE107" s="1520">
        <v>96</v>
      </c>
      <c r="AF107" s="1528" t="s">
        <v>754</v>
      </c>
      <c r="AG107" s="1529">
        <v>23.62</v>
      </c>
      <c r="AH107" s="1530">
        <f t="shared" si="35"/>
        <v>23620</v>
      </c>
      <c r="AJ107" s="1583" t="s">
        <v>646</v>
      </c>
      <c r="AK107" s="1583">
        <v>0</v>
      </c>
      <c r="AL107" s="1587" t="s">
        <v>646</v>
      </c>
      <c r="AM107" s="1585">
        <v>36</v>
      </c>
      <c r="AN107" s="1520">
        <v>96</v>
      </c>
      <c r="AO107" s="1528" t="s">
        <v>754</v>
      </c>
      <c r="AP107" s="1529">
        <v>23.841999999999999</v>
      </c>
      <c r="AQ107" s="1530">
        <f t="shared" si="36"/>
        <v>23842</v>
      </c>
    </row>
    <row r="108" spans="1:43">
      <c r="A108" s="1488"/>
      <c r="B108" s="794"/>
      <c r="C108" s="847" t="str">
        <f>+Datos!G107</f>
        <v>C.H. LA JOYA</v>
      </c>
      <c r="D108" s="850" t="str">
        <f>+Datos!H107</f>
        <v xml:space="preserve"> </v>
      </c>
      <c r="E108" s="1545">
        <f t="shared" si="42"/>
        <v>2977.2397090082231</v>
      </c>
      <c r="F108" s="1546">
        <f t="shared" ref="F108:F122" si="48">+Y108</f>
        <v>2977</v>
      </c>
      <c r="G108" s="845">
        <f>+Datos!K107*1000</f>
        <v>3664</v>
      </c>
      <c r="H108" s="844">
        <f t="shared" si="43"/>
        <v>3639.4972183115397</v>
      </c>
      <c r="I108" s="1545">
        <f t="shared" si="44"/>
        <v>2977.3042167325602</v>
      </c>
      <c r="J108" s="1546">
        <f t="shared" ref="J108:J122" si="49">+AH108</f>
        <v>2977</v>
      </c>
      <c r="K108" s="845">
        <f t="shared" si="37"/>
        <v>3664</v>
      </c>
      <c r="L108" s="844">
        <f t="shared" si="45"/>
        <v>3638.2051513669194</v>
      </c>
      <c r="M108" s="1545">
        <f t="shared" si="46"/>
        <v>3005.3181251100837</v>
      </c>
      <c r="N108" s="1546">
        <f t="shared" ref="N108:N123" si="50">+AQ108</f>
        <v>3005</v>
      </c>
      <c r="O108" s="845">
        <f t="shared" si="38"/>
        <v>3664</v>
      </c>
      <c r="P108" s="844">
        <f t="shared" si="47"/>
        <v>3644.5564281745633</v>
      </c>
      <c r="Q108" s="1531"/>
      <c r="R108" s="1583" t="s">
        <v>865</v>
      </c>
      <c r="S108" s="1583">
        <v>0</v>
      </c>
      <c r="T108" s="1587" t="s">
        <v>720</v>
      </c>
      <c r="U108" s="1585">
        <v>71</v>
      </c>
      <c r="V108" s="1520">
        <v>97</v>
      </c>
      <c r="W108" s="1528" t="s">
        <v>756</v>
      </c>
      <c r="X108" s="1529">
        <v>2.9769999999999999</v>
      </c>
      <c r="Y108" s="1530">
        <f t="shared" si="28"/>
        <v>2977</v>
      </c>
      <c r="AA108" s="1583" t="s">
        <v>865</v>
      </c>
      <c r="AB108" s="1646">
        <v>0</v>
      </c>
      <c r="AC108" s="1587" t="s">
        <v>720</v>
      </c>
      <c r="AD108" s="1585">
        <v>71</v>
      </c>
      <c r="AE108" s="1520">
        <v>97</v>
      </c>
      <c r="AF108" s="1528" t="s">
        <v>756</v>
      </c>
      <c r="AG108" s="1529">
        <v>2.9769999999999999</v>
      </c>
      <c r="AH108" s="1530">
        <f t="shared" ref="AH108:AH130" si="51">+AG108*1000</f>
        <v>2977</v>
      </c>
      <c r="AJ108" s="1583" t="s">
        <v>865</v>
      </c>
      <c r="AK108" s="1583">
        <v>0</v>
      </c>
      <c r="AL108" s="1587" t="s">
        <v>720</v>
      </c>
      <c r="AM108" s="1585">
        <v>71</v>
      </c>
      <c r="AN108" s="1520">
        <v>97</v>
      </c>
      <c r="AO108" s="1528" t="s">
        <v>756</v>
      </c>
      <c r="AP108" s="1529">
        <v>3.0049999999999999</v>
      </c>
      <c r="AQ108" s="1530">
        <f t="shared" ref="AQ108:AQ130" si="52">+AP108*1000</f>
        <v>3005</v>
      </c>
    </row>
    <row r="109" spans="1:43">
      <c r="A109" s="1488"/>
      <c r="B109" s="794"/>
      <c r="C109" s="841" t="str">
        <f>+Datos!G108</f>
        <v>C.H. PLATANAL</v>
      </c>
      <c r="D109" s="849" t="str">
        <f>+Datos!H108</f>
        <v xml:space="preserve"> </v>
      </c>
      <c r="E109" s="1549">
        <f t="shared" si="42"/>
        <v>176637.90929676162</v>
      </c>
      <c r="F109" s="1550">
        <f t="shared" si="48"/>
        <v>176638</v>
      </c>
      <c r="G109" s="839">
        <f>+Datos!K108*1000</f>
        <v>217383</v>
      </c>
      <c r="H109" s="838">
        <f t="shared" si="43"/>
        <v>215946.76172257768</v>
      </c>
      <c r="I109" s="1549">
        <f t="shared" si="44"/>
        <v>176641.7365027222</v>
      </c>
      <c r="J109" s="1550">
        <f t="shared" si="49"/>
        <v>176642</v>
      </c>
      <c r="K109" s="839">
        <f t="shared" si="37"/>
        <v>217383</v>
      </c>
      <c r="L109" s="838">
        <f t="shared" si="45"/>
        <v>215874.98634456008</v>
      </c>
      <c r="M109" s="1549">
        <f t="shared" si="46"/>
        <v>178303.78547783988</v>
      </c>
      <c r="N109" s="1550">
        <f t="shared" si="50"/>
        <v>178304</v>
      </c>
      <c r="O109" s="839">
        <f t="shared" si="38"/>
        <v>217383</v>
      </c>
      <c r="P109" s="838">
        <f t="shared" si="47"/>
        <v>216252.57549725036</v>
      </c>
      <c r="Q109" s="1526"/>
      <c r="R109" s="1583" t="s">
        <v>864</v>
      </c>
      <c r="S109" s="1583">
        <v>0</v>
      </c>
      <c r="T109" s="1589" t="s">
        <v>672</v>
      </c>
      <c r="U109" s="1585">
        <v>48</v>
      </c>
      <c r="V109" s="1520">
        <v>98</v>
      </c>
      <c r="W109" s="1528" t="s">
        <v>757</v>
      </c>
      <c r="X109" s="1529">
        <v>176.63800000000001</v>
      </c>
      <c r="Y109" s="1530">
        <f t="shared" si="28"/>
        <v>176638</v>
      </c>
      <c r="AA109" s="1583" t="s">
        <v>864</v>
      </c>
      <c r="AB109" s="1646">
        <v>0</v>
      </c>
      <c r="AC109" s="1589" t="s">
        <v>672</v>
      </c>
      <c r="AD109" s="1585">
        <v>48</v>
      </c>
      <c r="AE109" s="1520">
        <v>98</v>
      </c>
      <c r="AF109" s="1528" t="s">
        <v>757</v>
      </c>
      <c r="AG109" s="1529">
        <v>176.642</v>
      </c>
      <c r="AH109" s="1530">
        <f t="shared" si="51"/>
        <v>176642</v>
      </c>
      <c r="AJ109" s="1583" t="s">
        <v>864</v>
      </c>
      <c r="AK109" s="1583">
        <v>0</v>
      </c>
      <c r="AL109" s="1589" t="s">
        <v>672</v>
      </c>
      <c r="AM109" s="1585">
        <v>48</v>
      </c>
      <c r="AN109" s="1520">
        <v>98</v>
      </c>
      <c r="AO109" s="1528" t="s">
        <v>757</v>
      </c>
      <c r="AP109" s="1529">
        <v>178.304</v>
      </c>
      <c r="AQ109" s="1530">
        <f t="shared" si="52"/>
        <v>178304</v>
      </c>
    </row>
    <row r="110" spans="1:43">
      <c r="A110" s="1488"/>
      <c r="B110" s="794"/>
      <c r="C110" s="848" t="str">
        <f>+Datos!G109</f>
        <v>C.T. PARAMONGA</v>
      </c>
      <c r="D110" s="840" t="str">
        <f>+Datos!H109</f>
        <v>TV1</v>
      </c>
      <c r="E110" s="1543">
        <f t="shared" si="42"/>
        <v>9914.1301862520831</v>
      </c>
      <c r="F110" s="1544">
        <f t="shared" si="48"/>
        <v>9914</v>
      </c>
      <c r="G110" s="777">
        <f>+Datos!K109*1000</f>
        <v>12201.023952662625</v>
      </c>
      <c r="H110" s="833">
        <f t="shared" si="43"/>
        <v>12120.247034713</v>
      </c>
      <c r="I110" s="1543">
        <f t="shared" si="44"/>
        <v>9914.3449952831324</v>
      </c>
      <c r="J110" s="1544">
        <f t="shared" si="49"/>
        <v>9914</v>
      </c>
      <c r="K110" s="777">
        <f t="shared" si="37"/>
        <v>12201.023952662625</v>
      </c>
      <c r="L110" s="833">
        <f t="shared" si="45"/>
        <v>12115.944195717715</v>
      </c>
      <c r="M110" s="1543">
        <f t="shared" si="46"/>
        <v>10007.630575829493</v>
      </c>
      <c r="N110" s="1544">
        <f t="shared" si="50"/>
        <v>10008</v>
      </c>
      <c r="O110" s="777">
        <f t="shared" si="38"/>
        <v>12201.023952662625</v>
      </c>
      <c r="P110" s="833">
        <f t="shared" si="47"/>
        <v>12138.010227344768</v>
      </c>
      <c r="Q110" s="1526"/>
      <c r="R110" s="1583" t="s">
        <v>864</v>
      </c>
      <c r="S110" s="1583">
        <v>0</v>
      </c>
      <c r="T110" s="1589" t="s">
        <v>672</v>
      </c>
      <c r="U110" s="1585">
        <v>49</v>
      </c>
      <c r="V110" s="1520">
        <v>99</v>
      </c>
      <c r="W110" s="1528" t="s">
        <v>759</v>
      </c>
      <c r="X110" s="1529">
        <v>9.9139999999999997</v>
      </c>
      <c r="Y110" s="1530">
        <f t="shared" si="28"/>
        <v>9914</v>
      </c>
      <c r="AA110" s="1583" t="s">
        <v>864</v>
      </c>
      <c r="AB110" s="1646">
        <v>0</v>
      </c>
      <c r="AC110" s="1589" t="s">
        <v>672</v>
      </c>
      <c r="AD110" s="1585">
        <v>49</v>
      </c>
      <c r="AE110" s="1520">
        <v>99</v>
      </c>
      <c r="AF110" s="1528" t="s">
        <v>759</v>
      </c>
      <c r="AG110" s="1529">
        <v>9.9139999999999997</v>
      </c>
      <c r="AH110" s="1530">
        <f t="shared" si="51"/>
        <v>9914</v>
      </c>
      <c r="AJ110" s="1583" t="s">
        <v>864</v>
      </c>
      <c r="AK110" s="1583">
        <v>0</v>
      </c>
      <c r="AL110" s="1589" t="s">
        <v>672</v>
      </c>
      <c r="AM110" s="1585">
        <v>49</v>
      </c>
      <c r="AN110" s="1520">
        <v>99</v>
      </c>
      <c r="AO110" s="1528" t="s">
        <v>759</v>
      </c>
      <c r="AP110" s="1529">
        <v>10.007999999999999</v>
      </c>
      <c r="AQ110" s="1530">
        <f t="shared" si="52"/>
        <v>10008</v>
      </c>
    </row>
    <row r="111" spans="1:43">
      <c r="A111" s="1488"/>
      <c r="B111" s="794"/>
      <c r="C111" s="841" t="str">
        <f>+Datos!G110</f>
        <v>C.H. RONCADOR</v>
      </c>
      <c r="D111" s="840" t="str">
        <f>+Datos!H110</f>
        <v xml:space="preserve"> </v>
      </c>
      <c r="E111" s="1549">
        <f t="shared" si="42"/>
        <v>1115.6523254553194</v>
      </c>
      <c r="F111" s="1550">
        <f t="shared" si="48"/>
        <v>1116</v>
      </c>
      <c r="G111" s="839">
        <f>+Datos!K110*1000</f>
        <v>1373</v>
      </c>
      <c r="H111" s="838">
        <f t="shared" si="43"/>
        <v>1364.3530049162507</v>
      </c>
      <c r="I111" s="1549">
        <f t="shared" si="44"/>
        <v>1115.6764982461259</v>
      </c>
      <c r="J111" s="1550">
        <f t="shared" si="49"/>
        <v>1116</v>
      </c>
      <c r="K111" s="839">
        <f t="shared" si="37"/>
        <v>1373</v>
      </c>
      <c r="L111" s="838">
        <f t="shared" si="45"/>
        <v>1363.8686425681835</v>
      </c>
      <c r="M111" s="1549">
        <f t="shared" si="46"/>
        <v>1126.1740681703452</v>
      </c>
      <c r="N111" s="1550">
        <f t="shared" si="50"/>
        <v>1126</v>
      </c>
      <c r="O111" s="839">
        <f t="shared" si="38"/>
        <v>1373</v>
      </c>
      <c r="P111" s="838">
        <f t="shared" si="47"/>
        <v>1365.6474336520992</v>
      </c>
      <c r="Q111" s="1526"/>
      <c r="R111" s="1583" t="s">
        <v>864</v>
      </c>
      <c r="S111" s="1583">
        <v>11.972</v>
      </c>
      <c r="T111" s="1589" t="s">
        <v>672</v>
      </c>
      <c r="U111" s="1585">
        <v>50</v>
      </c>
      <c r="V111" s="1520">
        <v>100</v>
      </c>
      <c r="W111" s="1528" t="s">
        <v>760</v>
      </c>
      <c r="X111" s="1529">
        <v>1.1160000000000001</v>
      </c>
      <c r="Y111" s="1530">
        <f t="shared" si="28"/>
        <v>1116</v>
      </c>
      <c r="AA111" s="1583" t="s">
        <v>864</v>
      </c>
      <c r="AB111" s="1646">
        <v>9.6419999999999995</v>
      </c>
      <c r="AC111" s="1589" t="s">
        <v>672</v>
      </c>
      <c r="AD111" s="1585">
        <v>50</v>
      </c>
      <c r="AE111" s="1520">
        <v>100</v>
      </c>
      <c r="AF111" s="1528" t="s">
        <v>760</v>
      </c>
      <c r="AG111" s="1529">
        <v>1.1160000000000001</v>
      </c>
      <c r="AH111" s="1530">
        <f t="shared" si="51"/>
        <v>1116</v>
      </c>
      <c r="AJ111" s="1583" t="s">
        <v>864</v>
      </c>
      <c r="AK111" s="1583">
        <v>2E-3</v>
      </c>
      <c r="AL111" s="1589" t="s">
        <v>672</v>
      </c>
      <c r="AM111" s="1585">
        <v>50</v>
      </c>
      <c r="AN111" s="1520">
        <v>100</v>
      </c>
      <c r="AO111" s="1528" t="s">
        <v>760</v>
      </c>
      <c r="AP111" s="1529">
        <v>1.1259999999999999</v>
      </c>
      <c r="AQ111" s="1530">
        <f t="shared" si="52"/>
        <v>1126</v>
      </c>
    </row>
    <row r="112" spans="1:43">
      <c r="A112" s="1488"/>
      <c r="B112" s="794"/>
      <c r="C112" s="841" t="str">
        <f>+Datos!G111</f>
        <v>C.H. POECHOS II</v>
      </c>
      <c r="D112" s="840" t="str">
        <f>+Datos!H111</f>
        <v xml:space="preserve"> </v>
      </c>
      <c r="E112" s="1549">
        <f t="shared" si="42"/>
        <v>4404.917156805016</v>
      </c>
      <c r="F112" s="1550">
        <f t="shared" si="48"/>
        <v>4405</v>
      </c>
      <c r="G112" s="839">
        <f>+Datos!K111*1000</f>
        <v>5421</v>
      </c>
      <c r="H112" s="838">
        <f t="shared" si="43"/>
        <v>5385.2822461076021</v>
      </c>
      <c r="I112" s="1549">
        <f t="shared" si="44"/>
        <v>4405.0125979550239</v>
      </c>
      <c r="J112" s="1550">
        <f t="shared" si="49"/>
        <v>4405</v>
      </c>
      <c r="K112" s="839">
        <f t="shared" si="37"/>
        <v>5421</v>
      </c>
      <c r="L112" s="838">
        <f t="shared" si="45"/>
        <v>5383.3704036853478</v>
      </c>
      <c r="M112" s="1549">
        <f t="shared" si="46"/>
        <v>4446.4600317199138</v>
      </c>
      <c r="N112" s="1550">
        <f t="shared" si="50"/>
        <v>4446</v>
      </c>
      <c r="O112" s="839">
        <f t="shared" si="38"/>
        <v>5421</v>
      </c>
      <c r="P112" s="838">
        <f t="shared" si="47"/>
        <v>5392.2455506369743</v>
      </c>
      <c r="Q112" s="1526"/>
      <c r="R112" s="1583" t="s">
        <v>864</v>
      </c>
      <c r="S112" s="1583">
        <v>0</v>
      </c>
      <c r="T112" s="1587" t="s">
        <v>672</v>
      </c>
      <c r="U112" s="1585">
        <v>51</v>
      </c>
      <c r="V112" s="1520">
        <v>101</v>
      </c>
      <c r="W112" s="1528" t="s">
        <v>761</v>
      </c>
      <c r="X112" s="1529">
        <v>4.4050000000000002</v>
      </c>
      <c r="Y112" s="1530">
        <f t="shared" si="28"/>
        <v>4405</v>
      </c>
      <c r="AA112" s="1583" t="s">
        <v>864</v>
      </c>
      <c r="AB112" s="1646">
        <v>0</v>
      </c>
      <c r="AC112" s="1587" t="s">
        <v>672</v>
      </c>
      <c r="AD112" s="1585">
        <v>51</v>
      </c>
      <c r="AE112" s="1520">
        <v>101</v>
      </c>
      <c r="AF112" s="1528" t="s">
        <v>761</v>
      </c>
      <c r="AG112" s="1529">
        <v>4.4050000000000002</v>
      </c>
      <c r="AH112" s="1530">
        <f t="shared" si="51"/>
        <v>4405</v>
      </c>
      <c r="AJ112" s="1583" t="s">
        <v>864</v>
      </c>
      <c r="AK112" s="1583">
        <v>0</v>
      </c>
      <c r="AL112" s="1587" t="s">
        <v>672</v>
      </c>
      <c r="AM112" s="1585">
        <v>51</v>
      </c>
      <c r="AN112" s="1520">
        <v>101</v>
      </c>
      <c r="AO112" s="1528" t="s">
        <v>761</v>
      </c>
      <c r="AP112" s="1529">
        <v>4.4459999999999997</v>
      </c>
      <c r="AQ112" s="1530">
        <f t="shared" si="52"/>
        <v>4446</v>
      </c>
    </row>
    <row r="113" spans="1:43">
      <c r="A113" s="1488"/>
      <c r="B113" s="794"/>
      <c r="C113" s="847" t="str">
        <f>+Datos!G112</f>
        <v>C.H. PURMACANA</v>
      </c>
      <c r="D113" s="846"/>
      <c r="E113" s="1545">
        <f t="shared" si="42"/>
        <v>290.89842134960259</v>
      </c>
      <c r="F113" s="1546">
        <f t="shared" si="48"/>
        <v>291</v>
      </c>
      <c r="G113" s="845">
        <f>+Datos!K112*1000</f>
        <v>358</v>
      </c>
      <c r="H113" s="844">
        <f t="shared" si="43"/>
        <v>355.75871364751697</v>
      </c>
      <c r="I113" s="1545">
        <f t="shared" si="44"/>
        <v>290.90472423314861</v>
      </c>
      <c r="J113" s="1546">
        <f t="shared" si="49"/>
        <v>291</v>
      </c>
      <c r="K113" s="845">
        <f t="shared" si="37"/>
        <v>358</v>
      </c>
      <c r="L113" s="844">
        <f t="shared" si="45"/>
        <v>355.63241486320914</v>
      </c>
      <c r="M113" s="1545">
        <f t="shared" si="46"/>
        <v>293.64189104514463</v>
      </c>
      <c r="N113" s="1546">
        <f t="shared" si="50"/>
        <v>294</v>
      </c>
      <c r="O113" s="845">
        <f t="shared" si="38"/>
        <v>358</v>
      </c>
      <c r="P113" s="844">
        <f t="shared" si="47"/>
        <v>356.57224288962448</v>
      </c>
      <c r="Q113" s="1526"/>
      <c r="R113" s="1583" t="s">
        <v>863</v>
      </c>
      <c r="S113" s="1583">
        <v>42.74</v>
      </c>
      <c r="T113" s="1587" t="s">
        <v>599</v>
      </c>
      <c r="U113" s="1585">
        <v>17</v>
      </c>
      <c r="V113" s="1520">
        <v>102</v>
      </c>
      <c r="W113" s="1528" t="s">
        <v>760</v>
      </c>
      <c r="X113" s="1529">
        <v>0.29099999999999998</v>
      </c>
      <c r="Y113" s="1530">
        <f t="shared" si="28"/>
        <v>291</v>
      </c>
      <c r="AA113" s="1583" t="s">
        <v>863</v>
      </c>
      <c r="AB113" s="1646">
        <v>42.741</v>
      </c>
      <c r="AC113" s="1587" t="s">
        <v>599</v>
      </c>
      <c r="AD113" s="1585">
        <v>17</v>
      </c>
      <c r="AE113" s="1520">
        <v>102</v>
      </c>
      <c r="AF113" s="1528" t="s">
        <v>760</v>
      </c>
      <c r="AG113" s="1529">
        <v>0.29099999999999998</v>
      </c>
      <c r="AH113" s="1530">
        <f t="shared" si="51"/>
        <v>291</v>
      </c>
      <c r="AJ113" s="1583" t="s">
        <v>863</v>
      </c>
      <c r="AK113" s="1583">
        <v>43.143000000000001</v>
      </c>
      <c r="AL113" s="1587" t="s">
        <v>599</v>
      </c>
      <c r="AM113" s="1585">
        <v>17</v>
      </c>
      <c r="AN113" s="1520">
        <v>102</v>
      </c>
      <c r="AO113" s="1528" t="s">
        <v>760</v>
      </c>
      <c r="AP113" s="1529">
        <v>0.29399999999999998</v>
      </c>
      <c r="AQ113" s="1530">
        <f t="shared" si="52"/>
        <v>294</v>
      </c>
    </row>
    <row r="114" spans="1:43">
      <c r="A114" s="1488"/>
      <c r="B114" s="794"/>
      <c r="C114" s="848" t="str">
        <f>+Datos!G113</f>
        <v>C.H. HUASAHUASI I</v>
      </c>
      <c r="D114" s="850"/>
      <c r="E114" s="1543">
        <f t="shared" si="42"/>
        <v>2142.7350198293352</v>
      </c>
      <c r="F114" s="1544">
        <f t="shared" si="48"/>
        <v>2143</v>
      </c>
      <c r="G114" s="777">
        <f>+Datos!K113*1000</f>
        <v>2637</v>
      </c>
      <c r="H114" s="833">
        <f t="shared" si="43"/>
        <v>2619.9000802289652</v>
      </c>
      <c r="I114" s="1543">
        <f t="shared" si="44"/>
        <v>2142.7814463765721</v>
      </c>
      <c r="J114" s="1544">
        <f t="shared" si="49"/>
        <v>2143</v>
      </c>
      <c r="K114" s="777">
        <f t="shared" si="37"/>
        <v>2637</v>
      </c>
      <c r="L114" s="833">
        <f t="shared" si="45"/>
        <v>2618.9699829960728</v>
      </c>
      <c r="M114" s="1543">
        <f t="shared" si="46"/>
        <v>2162.9432030336493</v>
      </c>
      <c r="N114" s="1544">
        <f t="shared" si="50"/>
        <v>2163</v>
      </c>
      <c r="O114" s="777">
        <f t="shared" si="38"/>
        <v>2637</v>
      </c>
      <c r="P114" s="833">
        <f t="shared" si="47"/>
        <v>2623.352929830809</v>
      </c>
      <c r="Q114" s="1526"/>
      <c r="R114" s="1583" t="s">
        <v>862</v>
      </c>
      <c r="S114" s="1583">
        <v>41.911999999999999</v>
      </c>
      <c r="T114" s="1587" t="s">
        <v>603</v>
      </c>
      <c r="U114" s="1585">
        <v>18</v>
      </c>
      <c r="V114" s="1520">
        <v>103</v>
      </c>
      <c r="W114" s="1528" t="s">
        <v>763</v>
      </c>
      <c r="X114" s="1529">
        <v>2.1429999999999998</v>
      </c>
      <c r="Y114" s="1530">
        <f t="shared" si="28"/>
        <v>2143</v>
      </c>
      <c r="AA114" s="1583" t="s">
        <v>862</v>
      </c>
      <c r="AB114" s="1646">
        <v>41.912999999999997</v>
      </c>
      <c r="AC114" s="1587" t="s">
        <v>603</v>
      </c>
      <c r="AD114" s="1585">
        <v>18</v>
      </c>
      <c r="AE114" s="1520">
        <v>103</v>
      </c>
      <c r="AF114" s="1528" t="s">
        <v>763</v>
      </c>
      <c r="AG114" s="1529">
        <v>2.1429999999999998</v>
      </c>
      <c r="AH114" s="1530">
        <f t="shared" si="51"/>
        <v>2143</v>
      </c>
      <c r="AJ114" s="1583" t="s">
        <v>862</v>
      </c>
      <c r="AK114" s="1583">
        <v>42.307000000000002</v>
      </c>
      <c r="AL114" s="1587" t="s">
        <v>603</v>
      </c>
      <c r="AM114" s="1585">
        <v>18</v>
      </c>
      <c r="AN114" s="1520">
        <v>103</v>
      </c>
      <c r="AO114" s="1528" t="s">
        <v>763</v>
      </c>
      <c r="AP114" s="1529">
        <v>2.1629999999999998</v>
      </c>
      <c r="AQ114" s="1530">
        <f t="shared" si="52"/>
        <v>2163</v>
      </c>
    </row>
    <row r="115" spans="1:43">
      <c r="A115" s="1488"/>
      <c r="B115" s="794"/>
      <c r="C115" s="843" t="str">
        <f>+Datos!G114</f>
        <v>C.H. HUASAHUASI II</v>
      </c>
      <c r="D115" s="840"/>
      <c r="E115" s="1547">
        <f t="shared" si="42"/>
        <v>2360.5025531301549</v>
      </c>
      <c r="F115" s="1548">
        <f t="shared" si="48"/>
        <v>2361</v>
      </c>
      <c r="G115" s="1437">
        <f>+Datos!K114*1000</f>
        <v>2905</v>
      </c>
      <c r="H115" s="842">
        <f t="shared" si="43"/>
        <v>2886.413480830885</v>
      </c>
      <c r="I115" s="1547">
        <f t="shared" si="44"/>
        <v>2360.5536980371417</v>
      </c>
      <c r="J115" s="1548">
        <f t="shared" si="49"/>
        <v>2361</v>
      </c>
      <c r="K115" s="1437">
        <f t="shared" si="37"/>
        <v>2905</v>
      </c>
      <c r="L115" s="842">
        <f t="shared" si="45"/>
        <v>2885.3887680138719</v>
      </c>
      <c r="M115" s="1547">
        <f t="shared" si="46"/>
        <v>2382.7645069445398</v>
      </c>
      <c r="N115" s="1548">
        <f t="shared" si="50"/>
        <v>2383</v>
      </c>
      <c r="O115" s="1437">
        <f t="shared" si="38"/>
        <v>2905</v>
      </c>
      <c r="P115" s="842">
        <f t="shared" si="47"/>
        <v>2890.1756966189632</v>
      </c>
      <c r="Q115" s="1526"/>
      <c r="R115" s="1583" t="s">
        <v>861</v>
      </c>
      <c r="S115" s="1583">
        <v>1.768</v>
      </c>
      <c r="T115" s="1587" t="s">
        <v>752</v>
      </c>
      <c r="U115" s="1585">
        <v>94</v>
      </c>
      <c r="V115" s="1520">
        <v>104</v>
      </c>
      <c r="W115" s="1528" t="s">
        <v>763</v>
      </c>
      <c r="X115" s="1529">
        <v>2.3610000000000002</v>
      </c>
      <c r="Y115" s="1530">
        <f t="shared" si="28"/>
        <v>2361</v>
      </c>
      <c r="AA115" s="1583" t="s">
        <v>861</v>
      </c>
      <c r="AB115" s="1646">
        <v>1.768</v>
      </c>
      <c r="AC115" s="1587" t="s">
        <v>752</v>
      </c>
      <c r="AD115" s="1585">
        <v>94</v>
      </c>
      <c r="AE115" s="1520">
        <v>104</v>
      </c>
      <c r="AF115" s="1528" t="s">
        <v>763</v>
      </c>
      <c r="AG115" s="1529">
        <v>2.3610000000000002</v>
      </c>
      <c r="AH115" s="1530">
        <f t="shared" si="51"/>
        <v>2361</v>
      </c>
      <c r="AJ115" s="1583" t="s">
        <v>861</v>
      </c>
      <c r="AK115" s="1583">
        <v>1.7849999999999999</v>
      </c>
      <c r="AL115" s="1587" t="s">
        <v>752</v>
      </c>
      <c r="AM115" s="1585">
        <v>94</v>
      </c>
      <c r="AN115" s="1520">
        <v>104</v>
      </c>
      <c r="AO115" s="1528" t="s">
        <v>763</v>
      </c>
      <c r="AP115" s="1529">
        <v>2.383</v>
      </c>
      <c r="AQ115" s="1530">
        <f t="shared" si="52"/>
        <v>2383</v>
      </c>
    </row>
    <row r="116" spans="1:43">
      <c r="A116" s="1488"/>
      <c r="B116" s="794"/>
      <c r="C116" s="843" t="str">
        <f>+Datos!G115</f>
        <v>C.H. PÍAS</v>
      </c>
      <c r="D116" s="840"/>
      <c r="E116" s="1547">
        <f t="shared" si="42"/>
        <v>10238.324326829588</v>
      </c>
      <c r="F116" s="1548">
        <f t="shared" si="48"/>
        <v>10238</v>
      </c>
      <c r="G116" s="782">
        <f>+Datos!K115*1000</f>
        <v>12600</v>
      </c>
      <c r="H116" s="842">
        <f t="shared" si="43"/>
        <v>12516.349520011267</v>
      </c>
      <c r="I116" s="1547">
        <f t="shared" si="44"/>
        <v>10238.546160161097</v>
      </c>
      <c r="J116" s="1548">
        <f t="shared" si="49"/>
        <v>10239</v>
      </c>
      <c r="K116" s="782">
        <f t="shared" si="37"/>
        <v>12600</v>
      </c>
      <c r="L116" s="842">
        <f t="shared" si="45"/>
        <v>12513.128164207554</v>
      </c>
      <c r="M116" s="1547">
        <f t="shared" si="46"/>
        <v>10334.882198795594</v>
      </c>
      <c r="N116" s="1548">
        <f t="shared" si="50"/>
        <v>10335</v>
      </c>
      <c r="O116" s="782">
        <f t="shared" si="38"/>
        <v>12600</v>
      </c>
      <c r="P116" s="842">
        <f t="shared" si="47"/>
        <v>12534.605885252617</v>
      </c>
      <c r="Q116" s="1526"/>
      <c r="R116" s="1583" t="s">
        <v>861</v>
      </c>
      <c r="S116" s="1583">
        <v>1.9990000000000001</v>
      </c>
      <c r="T116" s="1591" t="s">
        <v>752</v>
      </c>
      <c r="U116" s="1585">
        <v>95</v>
      </c>
      <c r="V116" s="1520">
        <v>105</v>
      </c>
      <c r="W116" s="1528" t="s">
        <v>764</v>
      </c>
      <c r="X116" s="1529">
        <v>10.238</v>
      </c>
      <c r="Y116" s="1530">
        <f t="shared" si="28"/>
        <v>10238</v>
      </c>
      <c r="AA116" s="1583" t="s">
        <v>861</v>
      </c>
      <c r="AB116" s="1646">
        <v>1.9990000000000001</v>
      </c>
      <c r="AC116" s="1591" t="s">
        <v>752</v>
      </c>
      <c r="AD116" s="1585">
        <v>95</v>
      </c>
      <c r="AE116" s="1520">
        <v>105</v>
      </c>
      <c r="AF116" s="1528" t="s">
        <v>764</v>
      </c>
      <c r="AG116" s="1529">
        <v>10.239000000000001</v>
      </c>
      <c r="AH116" s="1530">
        <f t="shared" si="51"/>
        <v>10239</v>
      </c>
      <c r="AJ116" s="1583" t="s">
        <v>861</v>
      </c>
      <c r="AK116" s="1583">
        <v>2.0179999999999998</v>
      </c>
      <c r="AL116" s="1591" t="s">
        <v>752</v>
      </c>
      <c r="AM116" s="1585">
        <v>95</v>
      </c>
      <c r="AN116" s="1520">
        <v>105</v>
      </c>
      <c r="AO116" s="1528" t="s">
        <v>764</v>
      </c>
      <c r="AP116" s="1529">
        <v>10.335000000000001</v>
      </c>
      <c r="AQ116" s="1530">
        <f t="shared" si="52"/>
        <v>10335</v>
      </c>
    </row>
    <row r="117" spans="1:43">
      <c r="A117" s="1488"/>
      <c r="B117" s="794"/>
      <c r="C117" s="847" t="str">
        <f>+Datos!G116</f>
        <v>C.TB. HUAYCOLORO</v>
      </c>
      <c r="D117" s="846" t="str">
        <f>+Datos!H116</f>
        <v>G1</v>
      </c>
      <c r="E117" s="1545">
        <f t="shared" si="42"/>
        <v>1333.3996193434887</v>
      </c>
      <c r="F117" s="1546">
        <f t="shared" si="48"/>
        <v>1333</v>
      </c>
      <c r="G117" s="1369">
        <f>+Datos!K116*1000</f>
        <v>1640.9750919592643</v>
      </c>
      <c r="H117" s="844">
        <f t="shared" si="43"/>
        <v>1629.6438669832994</v>
      </c>
      <c r="I117" s="1545">
        <f t="shared" si="44"/>
        <v>1333.428510055518</v>
      </c>
      <c r="J117" s="1546">
        <f t="shared" si="49"/>
        <v>1333</v>
      </c>
      <c r="K117" s="1369">
        <f t="shared" si="37"/>
        <v>1640.9750919592643</v>
      </c>
      <c r="L117" s="844">
        <f t="shared" si="45"/>
        <v>1629.0653230675525</v>
      </c>
      <c r="M117" s="1545">
        <f t="shared" si="46"/>
        <v>1345.9749417902194</v>
      </c>
      <c r="N117" s="1546">
        <f t="shared" si="50"/>
        <v>1346</v>
      </c>
      <c r="O117" s="1369">
        <f t="shared" si="38"/>
        <v>1640.9750919592643</v>
      </c>
      <c r="P117" s="844">
        <f t="shared" si="47"/>
        <v>1632.4702004402536</v>
      </c>
      <c r="Q117" s="1526"/>
      <c r="R117" s="1583" t="s">
        <v>860</v>
      </c>
      <c r="S117" s="1583">
        <v>83.318999999999988</v>
      </c>
      <c r="T117" s="1587" t="s">
        <v>618</v>
      </c>
      <c r="U117" s="1585">
        <v>23</v>
      </c>
      <c r="V117" s="1520">
        <v>106</v>
      </c>
      <c r="W117" s="1528" t="s">
        <v>765</v>
      </c>
      <c r="X117" s="1529">
        <v>1.333</v>
      </c>
      <c r="Y117" s="1530">
        <f t="shared" si="28"/>
        <v>1333</v>
      </c>
      <c r="AA117" s="1583" t="s">
        <v>860</v>
      </c>
      <c r="AB117" s="1646">
        <v>83.32</v>
      </c>
      <c r="AC117" s="1587" t="s">
        <v>618</v>
      </c>
      <c r="AD117" s="1585">
        <v>23</v>
      </c>
      <c r="AE117" s="1520">
        <v>106</v>
      </c>
      <c r="AF117" s="1528" t="s">
        <v>765</v>
      </c>
      <c r="AG117" s="1529">
        <v>1.333</v>
      </c>
      <c r="AH117" s="1530">
        <f t="shared" si="51"/>
        <v>1333</v>
      </c>
      <c r="AJ117" s="1583" t="s">
        <v>860</v>
      </c>
      <c r="AK117" s="1583">
        <v>84.105000000000004</v>
      </c>
      <c r="AL117" s="1587" t="s">
        <v>618</v>
      </c>
      <c r="AM117" s="1585">
        <v>23</v>
      </c>
      <c r="AN117" s="1520">
        <v>106</v>
      </c>
      <c r="AO117" s="1528" t="s">
        <v>765</v>
      </c>
      <c r="AP117" s="1529">
        <v>1.3460000000000001</v>
      </c>
      <c r="AQ117" s="1530">
        <f t="shared" si="52"/>
        <v>1346</v>
      </c>
    </row>
    <row r="118" spans="1:43">
      <c r="A118" s="1488"/>
      <c r="B118" s="794"/>
      <c r="C118" s="848" t="str">
        <f>+Datos!G117</f>
        <v>C.TB. HUAYCOLORO</v>
      </c>
      <c r="D118" s="850" t="str">
        <f>+Datos!H117</f>
        <v>G2</v>
      </c>
      <c r="E118" s="1543">
        <f t="shared" si="42"/>
        <v>1339.5456460844607</v>
      </c>
      <c r="F118" s="1544">
        <f t="shared" si="48"/>
        <v>1340</v>
      </c>
      <c r="G118" s="1498">
        <f>+Datos!K117*1000</f>
        <v>1648.5388235294117</v>
      </c>
      <c r="H118" s="833">
        <f t="shared" si="43"/>
        <v>1638.2016367273977</v>
      </c>
      <c r="I118" s="1543">
        <f t="shared" si="44"/>
        <v>1339.5746699621866</v>
      </c>
      <c r="J118" s="1544">
        <f t="shared" si="49"/>
        <v>1340</v>
      </c>
      <c r="K118" s="1498">
        <f t="shared" si="37"/>
        <v>1648.5388235294117</v>
      </c>
      <c r="L118" s="833">
        <f t="shared" si="45"/>
        <v>1637.6200546965642</v>
      </c>
      <c r="M118" s="1543">
        <f t="shared" si="46"/>
        <v>1352.1789318505992</v>
      </c>
      <c r="N118" s="1544">
        <f t="shared" si="50"/>
        <v>1352</v>
      </c>
      <c r="O118" s="1498">
        <f t="shared" si="38"/>
        <v>1648.5388235294117</v>
      </c>
      <c r="P118" s="833">
        <f t="shared" si="47"/>
        <v>1639.7471849890214</v>
      </c>
      <c r="Q118" s="1526"/>
      <c r="R118" s="1583" t="s">
        <v>721</v>
      </c>
      <c r="S118" s="1583">
        <v>0</v>
      </c>
      <c r="T118" s="1587" t="s">
        <v>721</v>
      </c>
      <c r="U118" s="1585">
        <v>72</v>
      </c>
      <c r="V118" s="1520">
        <v>107</v>
      </c>
      <c r="W118" s="1528" t="s">
        <v>765</v>
      </c>
      <c r="X118" s="1529">
        <v>1.34</v>
      </c>
      <c r="Y118" s="1530">
        <f t="shared" si="28"/>
        <v>1340</v>
      </c>
      <c r="AA118" s="1583" t="s">
        <v>721</v>
      </c>
      <c r="AB118" s="1646">
        <v>0</v>
      </c>
      <c r="AC118" s="1587" t="s">
        <v>721</v>
      </c>
      <c r="AD118" s="1585">
        <v>72</v>
      </c>
      <c r="AE118" s="1520">
        <v>107</v>
      </c>
      <c r="AF118" s="1528" t="s">
        <v>765</v>
      </c>
      <c r="AG118" s="1529">
        <v>1.34</v>
      </c>
      <c r="AH118" s="1530">
        <f t="shared" si="51"/>
        <v>1340</v>
      </c>
      <c r="AJ118" s="1583" t="s">
        <v>721</v>
      </c>
      <c r="AK118" s="1583">
        <v>0</v>
      </c>
      <c r="AL118" s="1587" t="s">
        <v>721</v>
      </c>
      <c r="AM118" s="1585">
        <v>72</v>
      </c>
      <c r="AN118" s="1520">
        <v>107</v>
      </c>
      <c r="AO118" s="1528" t="s">
        <v>765</v>
      </c>
      <c r="AP118" s="1529">
        <v>1.3520000000000001</v>
      </c>
      <c r="AQ118" s="1530">
        <f t="shared" si="52"/>
        <v>1352</v>
      </c>
    </row>
    <row r="119" spans="1:43">
      <c r="A119" s="1488"/>
      <c r="B119" s="794"/>
      <c r="C119" s="843" t="str">
        <f>+Datos!G118</f>
        <v>C.TB. HUAYCOLORO</v>
      </c>
      <c r="D119" s="840" t="str">
        <f>+Datos!H118</f>
        <v>G3</v>
      </c>
      <c r="E119" s="1547">
        <f t="shared" si="42"/>
        <v>1327.494375782785</v>
      </c>
      <c r="F119" s="1548">
        <f t="shared" si="48"/>
        <v>1327</v>
      </c>
      <c r="G119" s="1437">
        <f>+Datos!K118*1000</f>
        <v>1633.7076850585195</v>
      </c>
      <c r="H119" s="842">
        <f t="shared" si="43"/>
        <v>1622.3086357740722</v>
      </c>
      <c r="I119" s="1547">
        <f t="shared" si="44"/>
        <v>1327.523138546157</v>
      </c>
      <c r="J119" s="1548">
        <f t="shared" si="49"/>
        <v>1328</v>
      </c>
      <c r="K119" s="1437">
        <f t="shared" si="37"/>
        <v>1633.7076850585195</v>
      </c>
      <c r="L119" s="842">
        <f t="shared" si="45"/>
        <v>1622.954800475401</v>
      </c>
      <c r="M119" s="1547">
        <f t="shared" si="46"/>
        <v>1340.0140057418137</v>
      </c>
      <c r="N119" s="1548">
        <f t="shared" si="50"/>
        <v>1340</v>
      </c>
      <c r="O119" s="1437">
        <f t="shared" si="38"/>
        <v>1633.7076850585195</v>
      </c>
      <c r="P119" s="842">
        <f t="shared" si="47"/>
        <v>1625.1932158914858</v>
      </c>
      <c r="Q119" s="1526"/>
      <c r="R119" s="1583" t="s">
        <v>859</v>
      </c>
      <c r="S119" s="1583">
        <v>162.18899999999999</v>
      </c>
      <c r="T119" s="1587" t="s">
        <v>609</v>
      </c>
      <c r="U119" s="1585">
        <v>20</v>
      </c>
      <c r="V119" s="1520">
        <v>108</v>
      </c>
      <c r="W119" s="1528" t="s">
        <v>765</v>
      </c>
      <c r="X119" s="1529">
        <v>1.327</v>
      </c>
      <c r="Y119" s="1530">
        <f t="shared" si="28"/>
        <v>1327</v>
      </c>
      <c r="AA119" s="1583" t="s">
        <v>859</v>
      </c>
      <c r="AB119" s="1646">
        <v>162.19300000000001</v>
      </c>
      <c r="AC119" s="1587" t="s">
        <v>609</v>
      </c>
      <c r="AD119" s="1585">
        <v>20</v>
      </c>
      <c r="AE119" s="1520">
        <v>108</v>
      </c>
      <c r="AF119" s="1528" t="s">
        <v>765</v>
      </c>
      <c r="AG119" s="1529">
        <v>1.3280000000000001</v>
      </c>
      <c r="AH119" s="1530">
        <f t="shared" si="51"/>
        <v>1328</v>
      </c>
      <c r="AJ119" s="1583" t="s">
        <v>859</v>
      </c>
      <c r="AK119" s="1583">
        <v>163.71899999999999</v>
      </c>
      <c r="AL119" s="1587" t="s">
        <v>609</v>
      </c>
      <c r="AM119" s="1585">
        <v>20</v>
      </c>
      <c r="AN119" s="1520">
        <v>108</v>
      </c>
      <c r="AO119" s="1528" t="s">
        <v>765</v>
      </c>
      <c r="AP119" s="1529">
        <v>1.34</v>
      </c>
      <c r="AQ119" s="1530">
        <f t="shared" si="52"/>
        <v>1340</v>
      </c>
    </row>
    <row r="120" spans="1:43">
      <c r="A120" s="1488"/>
      <c r="B120" s="794"/>
      <c r="C120" s="841" t="str">
        <f>+Datos!G119</f>
        <v>C.H. NUEVO IMPERIAL</v>
      </c>
      <c r="D120" s="840"/>
      <c r="E120" s="1549">
        <f t="shared" si="42"/>
        <v>2027.3507297968113</v>
      </c>
      <c r="F120" s="1550">
        <f t="shared" si="48"/>
        <v>2027.0000000000002</v>
      </c>
      <c r="G120" s="1438">
        <f>+Datos!K119*1000</f>
        <v>2495</v>
      </c>
      <c r="H120" s="838">
        <f t="shared" si="43"/>
        <v>2478.0856101839072</v>
      </c>
      <c r="I120" s="1549">
        <f t="shared" si="44"/>
        <v>2027.3946563176139</v>
      </c>
      <c r="J120" s="1550">
        <f t="shared" si="49"/>
        <v>2027.0000000000002</v>
      </c>
      <c r="K120" s="1438">
        <f t="shared" si="37"/>
        <v>2495</v>
      </c>
      <c r="L120" s="838">
        <f t="shared" si="45"/>
        <v>2477.2058588581613</v>
      </c>
      <c r="M120" s="1549">
        <f t="shared" si="46"/>
        <v>2046.4707211107147</v>
      </c>
      <c r="N120" s="1550">
        <f t="shared" si="50"/>
        <v>2045.9999999999998</v>
      </c>
      <c r="O120" s="1438">
        <f t="shared" si="38"/>
        <v>2495</v>
      </c>
      <c r="P120" s="838">
        <f t="shared" si="47"/>
        <v>2481.4517311298355</v>
      </c>
      <c r="Q120" s="1526"/>
      <c r="R120" s="1583" t="s">
        <v>1525</v>
      </c>
      <c r="S120" s="1583">
        <v>33.000999999999998</v>
      </c>
      <c r="T120" s="1587" t="s">
        <v>1520</v>
      </c>
      <c r="U120" s="1585">
        <v>46</v>
      </c>
      <c r="V120" s="1520">
        <v>109</v>
      </c>
      <c r="W120" s="1528" t="s">
        <v>1521</v>
      </c>
      <c r="X120" s="1529">
        <v>2.0270000000000001</v>
      </c>
      <c r="Y120" s="1530">
        <f t="shared" si="28"/>
        <v>2027.0000000000002</v>
      </c>
      <c r="AA120" s="1583" t="s">
        <v>1525</v>
      </c>
      <c r="AB120" s="1646">
        <v>29.164000000000001</v>
      </c>
      <c r="AC120" s="1587" t="s">
        <v>1520</v>
      </c>
      <c r="AD120" s="1585">
        <v>46</v>
      </c>
      <c r="AE120" s="1520">
        <v>109</v>
      </c>
      <c r="AF120" s="1528" t="s">
        <v>1521</v>
      </c>
      <c r="AG120" s="1529">
        <v>2.0270000000000001</v>
      </c>
      <c r="AH120" s="1530">
        <f t="shared" si="51"/>
        <v>2027.0000000000002</v>
      </c>
      <c r="AJ120" s="1583" t="s">
        <v>1525</v>
      </c>
      <c r="AK120" s="1583">
        <v>23.911999999999999</v>
      </c>
      <c r="AL120" s="1587" t="s">
        <v>1520</v>
      </c>
      <c r="AM120" s="1585">
        <v>46</v>
      </c>
      <c r="AN120" s="1520">
        <v>109</v>
      </c>
      <c r="AO120" s="1528" t="s">
        <v>1521</v>
      </c>
      <c r="AP120" s="1529">
        <v>2.0459999999999998</v>
      </c>
      <c r="AQ120" s="1530">
        <f t="shared" si="52"/>
        <v>2045.9999999999998</v>
      </c>
    </row>
    <row r="121" spans="1:43">
      <c r="A121" s="1488"/>
      <c r="B121" s="794"/>
      <c r="C121" s="841" t="str">
        <f>+Datos!G120</f>
        <v>C.T. MAPLE ETANOL</v>
      </c>
      <c r="D121" s="840"/>
      <c r="E121" s="1549">
        <f t="shared" si="42"/>
        <v>10493.933794573666</v>
      </c>
      <c r="F121" s="1550">
        <f t="shared" si="48"/>
        <v>10494</v>
      </c>
      <c r="G121" s="1438">
        <f>+Datos!K120*1000</f>
        <v>12914.570938638422</v>
      </c>
      <c r="H121" s="838">
        <f t="shared" ref="H121:H122" si="53">+F121*F$133</f>
        <v>12829.319384938293</v>
      </c>
      <c r="I121" s="1549">
        <f t="shared" si="44"/>
        <v>10494.161166184485</v>
      </c>
      <c r="J121" s="1550">
        <f t="shared" si="49"/>
        <v>10494</v>
      </c>
      <c r="K121" s="1438">
        <f t="shared" si="37"/>
        <v>12914.570938638422</v>
      </c>
      <c r="L121" s="838">
        <f t="shared" si="45"/>
        <v>12824.764816407273</v>
      </c>
      <c r="M121" s="1549">
        <f t="shared" si="46"/>
        <v>10592.902325302946</v>
      </c>
      <c r="N121" s="1550">
        <f t="shared" si="50"/>
        <v>10593</v>
      </c>
      <c r="O121" s="1438">
        <f t="shared" si="38"/>
        <v>12914.570938638422</v>
      </c>
      <c r="P121" s="838">
        <f t="shared" si="47"/>
        <v>12847.516220849633</v>
      </c>
      <c r="Q121" s="1526"/>
      <c r="R121" s="1583" t="s">
        <v>858</v>
      </c>
      <c r="S121" s="1583">
        <v>0</v>
      </c>
      <c r="T121" s="1591" t="s">
        <v>697</v>
      </c>
      <c r="U121" s="1585">
        <v>63</v>
      </c>
      <c r="V121" s="1520">
        <v>110</v>
      </c>
      <c r="W121" s="1528" t="s">
        <v>1519</v>
      </c>
      <c r="X121" s="1529">
        <v>10.494</v>
      </c>
      <c r="Y121" s="1530">
        <f t="shared" si="28"/>
        <v>10494</v>
      </c>
      <c r="AA121" s="1583" t="s">
        <v>858</v>
      </c>
      <c r="AB121" s="1646">
        <v>0</v>
      </c>
      <c r="AC121" s="1591" t="s">
        <v>697</v>
      </c>
      <c r="AD121" s="1585">
        <v>63</v>
      </c>
      <c r="AE121" s="1520">
        <v>110</v>
      </c>
      <c r="AF121" s="1528" t="s">
        <v>1519</v>
      </c>
      <c r="AG121" s="1529">
        <v>10.494</v>
      </c>
      <c r="AH121" s="1530">
        <f t="shared" si="51"/>
        <v>10494</v>
      </c>
      <c r="AJ121" s="1583" t="s">
        <v>858</v>
      </c>
      <c r="AK121" s="1583">
        <v>0</v>
      </c>
      <c r="AL121" s="1591" t="s">
        <v>697</v>
      </c>
      <c r="AM121" s="1585">
        <v>63</v>
      </c>
      <c r="AN121" s="1520">
        <v>110</v>
      </c>
      <c r="AO121" s="1528" t="s">
        <v>1519</v>
      </c>
      <c r="AP121" s="1529">
        <v>10.593</v>
      </c>
      <c r="AQ121" s="1530">
        <f t="shared" si="52"/>
        <v>10593</v>
      </c>
    </row>
    <row r="122" spans="1:43">
      <c r="A122" s="1488"/>
      <c r="B122" s="794"/>
      <c r="C122" s="841" t="str">
        <f>+Datos!G121</f>
        <v>C.T. TABLAZO</v>
      </c>
      <c r="D122" s="840"/>
      <c r="E122" s="1549">
        <f t="shared" si="42"/>
        <v>22763.207753317783</v>
      </c>
      <c r="F122" s="1550">
        <f t="shared" si="48"/>
        <v>22763</v>
      </c>
      <c r="G122" s="1438">
        <f>+Datos!K121*1000</f>
        <v>28014</v>
      </c>
      <c r="H122" s="838">
        <f t="shared" si="53"/>
        <v>27828.644669272951</v>
      </c>
      <c r="I122" s="1549">
        <f t="shared" si="44"/>
        <v>22763.700962758172</v>
      </c>
      <c r="J122" s="1550">
        <f t="shared" si="49"/>
        <v>22764</v>
      </c>
      <c r="K122" s="1438">
        <f t="shared" si="37"/>
        <v>28014</v>
      </c>
      <c r="L122" s="838">
        <f t="shared" si="45"/>
        <v>27819.987257546709</v>
      </c>
      <c r="M122" s="1549">
        <f t="shared" si="46"/>
        <v>22977.888088655538</v>
      </c>
      <c r="N122" s="1550">
        <f t="shared" si="50"/>
        <v>22978</v>
      </c>
      <c r="O122" s="1438">
        <f t="shared" si="38"/>
        <v>28014</v>
      </c>
      <c r="P122" s="838">
        <f t="shared" si="47"/>
        <v>27868.425160264596</v>
      </c>
      <c r="Q122" s="1526"/>
      <c r="R122" s="1583" t="s">
        <v>857</v>
      </c>
      <c r="S122" s="1583">
        <v>0</v>
      </c>
      <c r="T122" s="1587" t="s">
        <v>699</v>
      </c>
      <c r="U122" s="1585">
        <v>64</v>
      </c>
      <c r="V122" s="1520">
        <v>111</v>
      </c>
      <c r="W122" s="1528" t="s">
        <v>1783</v>
      </c>
      <c r="X122" s="1529">
        <v>22.763000000000002</v>
      </c>
      <c r="Y122" s="1530">
        <f t="shared" si="28"/>
        <v>22763</v>
      </c>
      <c r="AA122" s="1583" t="s">
        <v>857</v>
      </c>
      <c r="AB122" s="1646">
        <v>0</v>
      </c>
      <c r="AC122" s="1587" t="s">
        <v>699</v>
      </c>
      <c r="AD122" s="1585">
        <v>64</v>
      </c>
      <c r="AE122" s="1520">
        <v>111</v>
      </c>
      <c r="AF122" s="1528" t="s">
        <v>1783</v>
      </c>
      <c r="AG122" s="1529">
        <v>22.763999999999999</v>
      </c>
      <c r="AH122" s="1530">
        <f t="shared" si="51"/>
        <v>22764</v>
      </c>
      <c r="AJ122" s="1583" t="s">
        <v>857</v>
      </c>
      <c r="AK122" s="1583">
        <v>0</v>
      </c>
      <c r="AL122" s="1587" t="s">
        <v>699</v>
      </c>
      <c r="AM122" s="1585">
        <v>64</v>
      </c>
      <c r="AN122" s="1520">
        <v>111</v>
      </c>
      <c r="AO122" s="1528" t="s">
        <v>1783</v>
      </c>
      <c r="AP122" s="1529">
        <v>22.978000000000002</v>
      </c>
      <c r="AQ122" s="1530">
        <f t="shared" si="52"/>
        <v>22978</v>
      </c>
    </row>
    <row r="123" spans="1:43">
      <c r="A123" s="1488"/>
      <c r="B123" s="794"/>
      <c r="C123" s="841" t="str">
        <f>+Datos!G122</f>
        <v>REPARTICION SOLAR 20T</v>
      </c>
      <c r="D123" s="840"/>
      <c r="E123" s="1846"/>
      <c r="F123" s="1847"/>
      <c r="G123" s="1848"/>
      <c r="H123" s="1849"/>
      <c r="I123" s="1846"/>
      <c r="J123" s="1847"/>
      <c r="K123" s="1848"/>
      <c r="L123" s="1849"/>
      <c r="M123" s="1549">
        <f t="shared" si="46"/>
        <v>0</v>
      </c>
      <c r="N123" s="1550">
        <f t="shared" si="50"/>
        <v>0</v>
      </c>
      <c r="O123" s="1438">
        <f>+Datos!K122*1000</f>
        <v>0</v>
      </c>
      <c r="P123" s="838">
        <f t="shared" si="47"/>
        <v>0</v>
      </c>
      <c r="Q123" s="1526"/>
      <c r="R123" s="1583" t="s">
        <v>856</v>
      </c>
      <c r="S123" s="1583">
        <v>114.089</v>
      </c>
      <c r="T123" s="1587" t="s">
        <v>740</v>
      </c>
      <c r="U123" s="1585">
        <v>87</v>
      </c>
      <c r="V123" s="1520">
        <v>112</v>
      </c>
      <c r="W123" s="1528" t="s">
        <v>1838</v>
      </c>
      <c r="X123" s="1529">
        <v>0</v>
      </c>
      <c r="Y123" s="1530">
        <f t="shared" si="28"/>
        <v>0</v>
      </c>
      <c r="AA123" s="1583" t="s">
        <v>856</v>
      </c>
      <c r="AB123" s="1646">
        <v>114.09099999999999</v>
      </c>
      <c r="AC123" s="1587" t="s">
        <v>740</v>
      </c>
      <c r="AD123" s="1585">
        <v>87</v>
      </c>
      <c r="AE123" s="1520">
        <v>112</v>
      </c>
      <c r="AF123" s="1528" t="s">
        <v>1838</v>
      </c>
      <c r="AG123" s="1529">
        <v>0</v>
      </c>
      <c r="AH123" s="1530">
        <f t="shared" si="51"/>
        <v>0</v>
      </c>
      <c r="AJ123" s="1583" t="s">
        <v>856</v>
      </c>
      <c r="AK123" s="1583">
        <v>115.16500000000001</v>
      </c>
      <c r="AL123" s="1587" t="s">
        <v>740</v>
      </c>
      <c r="AM123" s="1585">
        <v>87</v>
      </c>
      <c r="AN123" s="1520">
        <v>112</v>
      </c>
      <c r="AO123" s="1528" t="s">
        <v>1838</v>
      </c>
      <c r="AP123" s="1529">
        <v>0</v>
      </c>
      <c r="AQ123" s="1530">
        <f t="shared" si="52"/>
        <v>0</v>
      </c>
    </row>
    <row r="124" spans="1:43">
      <c r="A124" s="1488"/>
      <c r="B124" s="794"/>
      <c r="C124" s="841" t="str">
        <f>+Datos!G123</f>
        <v>MAJES SOLAR 20T</v>
      </c>
      <c r="D124" s="840"/>
      <c r="E124" s="1846"/>
      <c r="F124" s="1847"/>
      <c r="G124" s="1848"/>
      <c r="H124" s="1849"/>
      <c r="I124" s="1846"/>
      <c r="J124" s="1847"/>
      <c r="K124" s="1848"/>
      <c r="L124" s="1849"/>
      <c r="M124" s="1549">
        <f t="shared" si="46"/>
        <v>0</v>
      </c>
      <c r="N124" s="1550">
        <f t="shared" ref="N124:N125" si="54">+AQ124</f>
        <v>0</v>
      </c>
      <c r="O124" s="1438">
        <f>+Datos!K122*1000</f>
        <v>0</v>
      </c>
      <c r="P124" s="838">
        <f t="shared" si="47"/>
        <v>0</v>
      </c>
      <c r="Q124" s="1526"/>
      <c r="R124" s="1583" t="s">
        <v>854</v>
      </c>
      <c r="S124" s="1583">
        <v>391.29399999999998</v>
      </c>
      <c r="T124" s="1587" t="s">
        <v>612</v>
      </c>
      <c r="U124" s="1585">
        <v>21</v>
      </c>
      <c r="V124" s="1520">
        <v>113</v>
      </c>
      <c r="W124" s="1528" t="s">
        <v>1838</v>
      </c>
      <c r="X124" s="1529">
        <v>0</v>
      </c>
      <c r="Y124" s="1530">
        <f t="shared" si="28"/>
        <v>0</v>
      </c>
      <c r="AA124" s="1583" t="s">
        <v>854</v>
      </c>
      <c r="AB124" s="1646">
        <v>391.30200000000002</v>
      </c>
      <c r="AC124" s="1587" t="s">
        <v>612</v>
      </c>
      <c r="AD124" s="1585">
        <v>21</v>
      </c>
      <c r="AE124" s="1520">
        <v>113</v>
      </c>
      <c r="AF124" s="1528" t="s">
        <v>1838</v>
      </c>
      <c r="AG124" s="1529">
        <v>0</v>
      </c>
      <c r="AH124" s="1530">
        <f t="shared" si="51"/>
        <v>0</v>
      </c>
      <c r="AJ124" s="1583" t="s">
        <v>854</v>
      </c>
      <c r="AK124" s="1583">
        <v>394.98399999999998</v>
      </c>
      <c r="AL124" s="1587" t="s">
        <v>612</v>
      </c>
      <c r="AM124" s="1585">
        <v>21</v>
      </c>
      <c r="AN124" s="1520">
        <v>113</v>
      </c>
      <c r="AO124" s="1528" t="s">
        <v>1838</v>
      </c>
      <c r="AP124" s="1529">
        <v>0</v>
      </c>
      <c r="AQ124" s="1530">
        <f t="shared" si="52"/>
        <v>0</v>
      </c>
    </row>
    <row r="125" spans="1:43">
      <c r="A125" s="1488"/>
      <c r="B125" s="794"/>
      <c r="C125" s="841" t="str">
        <f>+Datos!G124</f>
        <v>TACNA SOLAR 20T</v>
      </c>
      <c r="D125" s="840"/>
      <c r="E125" s="1846"/>
      <c r="F125" s="1847"/>
      <c r="G125" s="1848"/>
      <c r="H125" s="1849"/>
      <c r="I125" s="1846"/>
      <c r="J125" s="1847"/>
      <c r="K125" s="1848"/>
      <c r="L125" s="1849"/>
      <c r="M125" s="1549">
        <f t="shared" si="46"/>
        <v>0</v>
      </c>
      <c r="N125" s="1550">
        <f t="shared" si="54"/>
        <v>0</v>
      </c>
      <c r="O125" s="1438">
        <f>+Datos!K122*1000</f>
        <v>0</v>
      </c>
      <c r="P125" s="838">
        <f t="shared" si="47"/>
        <v>0</v>
      </c>
      <c r="Q125" s="1526"/>
      <c r="R125" s="1583" t="s">
        <v>853</v>
      </c>
      <c r="S125" s="1583">
        <v>100.01</v>
      </c>
      <c r="T125" s="1587" t="s">
        <v>606</v>
      </c>
      <c r="U125" s="1585">
        <v>19</v>
      </c>
      <c r="V125" s="1520">
        <v>114</v>
      </c>
      <c r="W125" s="1528" t="s">
        <v>1837</v>
      </c>
      <c r="X125" s="1529">
        <v>0</v>
      </c>
      <c r="Y125" s="1530">
        <f t="shared" si="28"/>
        <v>0</v>
      </c>
      <c r="AA125" s="1583" t="s">
        <v>853</v>
      </c>
      <c r="AB125" s="1646">
        <v>100.012</v>
      </c>
      <c r="AC125" s="1587" t="s">
        <v>606</v>
      </c>
      <c r="AD125" s="1585">
        <v>19</v>
      </c>
      <c r="AE125" s="1520">
        <v>114</v>
      </c>
      <c r="AF125" s="1528" t="s">
        <v>1837</v>
      </c>
      <c r="AG125" s="1529">
        <v>0</v>
      </c>
      <c r="AH125" s="1530">
        <f t="shared" si="51"/>
        <v>0</v>
      </c>
      <c r="AJ125" s="1583" t="s">
        <v>853</v>
      </c>
      <c r="AK125" s="1583">
        <v>100.953</v>
      </c>
      <c r="AL125" s="1587" t="s">
        <v>606</v>
      </c>
      <c r="AM125" s="1585">
        <v>19</v>
      </c>
      <c r="AN125" s="1520">
        <v>114</v>
      </c>
      <c r="AO125" s="1528" t="s">
        <v>1837</v>
      </c>
      <c r="AP125" s="1529">
        <v>0</v>
      </c>
      <c r="AQ125" s="1530">
        <f t="shared" si="52"/>
        <v>0</v>
      </c>
    </row>
    <row r="126" spans="1:43">
      <c r="A126" s="1488"/>
      <c r="B126" s="794"/>
      <c r="C126" s="847" t="str">
        <f>+Datos!G125</f>
        <v>C.T. DOLORESPATA 1</v>
      </c>
      <c r="D126" s="846"/>
      <c r="E126" s="1834"/>
      <c r="F126" s="1835"/>
      <c r="G126" s="1836"/>
      <c r="H126" s="1837"/>
      <c r="I126" s="1545">
        <f t="shared" si="44"/>
        <v>1380.1478965594299</v>
      </c>
      <c r="J126" s="1546">
        <f>+AH126</f>
        <v>1380</v>
      </c>
      <c r="K126" s="1829">
        <f>+Datos!K125*1000</f>
        <v>1698.47</v>
      </c>
      <c r="L126" s="1830">
        <f t="shared" si="45"/>
        <v>1686.5042354337752</v>
      </c>
      <c r="M126" s="1834"/>
      <c r="N126" s="1835"/>
      <c r="O126" s="1836"/>
      <c r="P126" s="1837"/>
      <c r="Q126" s="1526"/>
      <c r="R126" s="1583" t="s">
        <v>852</v>
      </c>
      <c r="S126" s="1583">
        <v>11.772</v>
      </c>
      <c r="T126" s="1589" t="s">
        <v>592</v>
      </c>
      <c r="U126" s="1585">
        <v>15</v>
      </c>
      <c r="V126" s="1520">
        <v>115</v>
      </c>
      <c r="W126" s="1528" t="s">
        <v>1836</v>
      </c>
      <c r="X126" s="1529">
        <v>0</v>
      </c>
      <c r="Y126" s="1530">
        <f t="shared" si="28"/>
        <v>0</v>
      </c>
      <c r="AA126" s="1583" t="s">
        <v>852</v>
      </c>
      <c r="AB126" s="1646">
        <v>11.772</v>
      </c>
      <c r="AC126" s="1589" t="s">
        <v>592</v>
      </c>
      <c r="AD126" s="1585">
        <v>15</v>
      </c>
      <c r="AE126" s="1520">
        <v>115</v>
      </c>
      <c r="AF126" s="1528" t="s">
        <v>1836</v>
      </c>
      <c r="AG126" s="1529">
        <v>1.38</v>
      </c>
      <c r="AH126" s="1530">
        <f t="shared" si="51"/>
        <v>1380</v>
      </c>
      <c r="AJ126" s="1583" t="s">
        <v>852</v>
      </c>
      <c r="AK126" s="1583">
        <v>11.882999999999999</v>
      </c>
      <c r="AL126" s="1589" t="s">
        <v>592</v>
      </c>
      <c r="AM126" s="1585">
        <v>15</v>
      </c>
      <c r="AN126" s="1520">
        <v>115</v>
      </c>
      <c r="AO126" s="1528" t="s">
        <v>1836</v>
      </c>
      <c r="AP126" s="1529">
        <v>0</v>
      </c>
      <c r="AQ126" s="1530">
        <f t="shared" si="52"/>
        <v>0</v>
      </c>
    </row>
    <row r="127" spans="1:43">
      <c r="A127" s="1488"/>
      <c r="B127" s="794"/>
      <c r="C127" s="848" t="str">
        <f>+Datos!G126</f>
        <v>C.T. DOLORESPATA 1</v>
      </c>
      <c r="D127" s="850"/>
      <c r="E127" s="1838"/>
      <c r="F127" s="1839"/>
      <c r="G127" s="1840"/>
      <c r="H127" s="1841"/>
      <c r="I127" s="1543">
        <f t="shared" si="44"/>
        <v>1379.3596910217034</v>
      </c>
      <c r="J127" s="1544">
        <f t="shared" ref="J127:J130" si="55">+AH127</f>
        <v>1379</v>
      </c>
      <c r="K127" s="1595">
        <f>+Datos!K126*1000</f>
        <v>1697.5</v>
      </c>
      <c r="L127" s="1534">
        <f t="shared" si="45"/>
        <v>1685.2821309153449</v>
      </c>
      <c r="M127" s="1838"/>
      <c r="N127" s="1839"/>
      <c r="O127" s="1840"/>
      <c r="P127" s="1841"/>
      <c r="Q127" s="1526"/>
      <c r="R127" s="1583" t="s">
        <v>850</v>
      </c>
      <c r="S127" s="1583">
        <v>91.558999999999997</v>
      </c>
      <c r="T127" s="1587" t="s">
        <v>658</v>
      </c>
      <c r="U127" s="1585">
        <v>41</v>
      </c>
      <c r="V127" s="1520">
        <v>116</v>
      </c>
      <c r="W127" s="1528" t="s">
        <v>1836</v>
      </c>
      <c r="X127" s="1529">
        <v>0</v>
      </c>
      <c r="Y127" s="1530">
        <f t="shared" si="28"/>
        <v>0</v>
      </c>
      <c r="AA127" s="1583" t="s">
        <v>850</v>
      </c>
      <c r="AB127" s="1646">
        <v>91.561000000000007</v>
      </c>
      <c r="AC127" s="1587" t="s">
        <v>658</v>
      </c>
      <c r="AD127" s="1585">
        <v>41</v>
      </c>
      <c r="AE127" s="1520">
        <v>116</v>
      </c>
      <c r="AF127" s="1528" t="s">
        <v>1836</v>
      </c>
      <c r="AG127" s="1529">
        <v>1.379</v>
      </c>
      <c r="AH127" s="1530">
        <f t="shared" si="51"/>
        <v>1379</v>
      </c>
      <c r="AJ127" s="1583" t="s">
        <v>850</v>
      </c>
      <c r="AK127" s="1583">
        <v>92.423000000000002</v>
      </c>
      <c r="AL127" s="1587" t="s">
        <v>658</v>
      </c>
      <c r="AM127" s="1585">
        <v>41</v>
      </c>
      <c r="AN127" s="1520">
        <v>116</v>
      </c>
      <c r="AO127" s="1528" t="s">
        <v>1836</v>
      </c>
      <c r="AP127" s="1529">
        <v>0</v>
      </c>
      <c r="AQ127" s="1530">
        <f t="shared" si="52"/>
        <v>0</v>
      </c>
    </row>
    <row r="128" spans="1:43">
      <c r="A128" s="1488"/>
      <c r="B128" s="794"/>
      <c r="C128" s="848" t="str">
        <f>+Datos!G127</f>
        <v>C.T. DOLORESPATA 1</v>
      </c>
      <c r="D128" s="850"/>
      <c r="E128" s="1838"/>
      <c r="F128" s="1839"/>
      <c r="G128" s="1840"/>
      <c r="H128" s="1841"/>
      <c r="I128" s="1543">
        <f t="shared" si="44"/>
        <v>1441.6279285021114</v>
      </c>
      <c r="J128" s="1544">
        <f t="shared" si="55"/>
        <v>1442</v>
      </c>
      <c r="K128" s="1595">
        <f>+Datos!K127*1000</f>
        <v>1774.1299999999999</v>
      </c>
      <c r="L128" s="1534">
        <f t="shared" si="45"/>
        <v>1762.2747155764521</v>
      </c>
      <c r="M128" s="1838"/>
      <c r="N128" s="1839"/>
      <c r="O128" s="1840"/>
      <c r="P128" s="1841"/>
      <c r="Q128" s="1526"/>
      <c r="R128" s="1583" t="s">
        <v>742</v>
      </c>
      <c r="S128" s="1583">
        <v>111.126</v>
      </c>
      <c r="T128" s="1587" t="s">
        <v>742</v>
      </c>
      <c r="U128" s="1585">
        <v>88</v>
      </c>
      <c r="V128" s="1520">
        <v>117</v>
      </c>
      <c r="W128" s="1528" t="s">
        <v>1836</v>
      </c>
      <c r="X128" s="1529">
        <v>0</v>
      </c>
      <c r="Y128" s="1530">
        <f t="shared" si="28"/>
        <v>0</v>
      </c>
      <c r="AA128" s="1583" t="s">
        <v>742</v>
      </c>
      <c r="AB128" s="1646">
        <v>111.129</v>
      </c>
      <c r="AC128" s="1587" t="s">
        <v>742</v>
      </c>
      <c r="AD128" s="1585">
        <v>88</v>
      </c>
      <c r="AE128" s="1520">
        <v>117</v>
      </c>
      <c r="AF128" s="1528" t="s">
        <v>1836</v>
      </c>
      <c r="AG128" s="1529">
        <v>1.4419999999999999</v>
      </c>
      <c r="AH128" s="1530">
        <f t="shared" si="51"/>
        <v>1442</v>
      </c>
      <c r="AJ128" s="1583" t="s">
        <v>742</v>
      </c>
      <c r="AK128" s="1583">
        <v>112.17400000000001</v>
      </c>
      <c r="AL128" s="1587" t="s">
        <v>742</v>
      </c>
      <c r="AM128" s="1585">
        <v>88</v>
      </c>
      <c r="AN128" s="1520">
        <v>117</v>
      </c>
      <c r="AO128" s="1528" t="s">
        <v>1836</v>
      </c>
      <c r="AP128" s="1529">
        <v>0</v>
      </c>
      <c r="AQ128" s="1530">
        <f t="shared" si="52"/>
        <v>0</v>
      </c>
    </row>
    <row r="129" spans="1:43">
      <c r="A129" s="1488"/>
      <c r="B129" s="794"/>
      <c r="C129" s="848" t="str">
        <f>+Datos!G128</f>
        <v>C.T. DOLORESPATA 2</v>
      </c>
      <c r="D129" s="850"/>
      <c r="E129" s="1838"/>
      <c r="F129" s="1839"/>
      <c r="G129" s="1840"/>
      <c r="H129" s="1841"/>
      <c r="I129" s="1543">
        <f t="shared" si="44"/>
        <v>700.71472303902533</v>
      </c>
      <c r="J129" s="1544">
        <f t="shared" si="55"/>
        <v>701</v>
      </c>
      <c r="K129" s="1595">
        <f>+Datos!K128*1000</f>
        <v>862.33</v>
      </c>
      <c r="L129" s="1534">
        <f t="shared" si="45"/>
        <v>856.69526741962056</v>
      </c>
      <c r="M129" s="1838"/>
      <c r="N129" s="1839"/>
      <c r="O129" s="1840"/>
      <c r="P129" s="1841"/>
      <c r="Q129" s="1526"/>
      <c r="R129" s="1583" t="s">
        <v>849</v>
      </c>
      <c r="S129" s="1583">
        <v>0</v>
      </c>
      <c r="T129" s="1587" t="s">
        <v>667</v>
      </c>
      <c r="U129" s="1585">
        <v>44</v>
      </c>
      <c r="V129" s="1520">
        <v>118</v>
      </c>
      <c r="W129" s="1528" t="s">
        <v>1836</v>
      </c>
      <c r="X129" s="1529">
        <v>0</v>
      </c>
      <c r="Y129" s="1530">
        <f t="shared" si="28"/>
        <v>0</v>
      </c>
      <c r="AA129" s="1583" t="s">
        <v>849</v>
      </c>
      <c r="AB129" s="1646">
        <v>0</v>
      </c>
      <c r="AC129" s="1587" t="s">
        <v>667</v>
      </c>
      <c r="AD129" s="1585">
        <v>44</v>
      </c>
      <c r="AE129" s="1520">
        <v>118</v>
      </c>
      <c r="AF129" s="1528" t="s">
        <v>1836</v>
      </c>
      <c r="AG129" s="1529">
        <v>0.70099999999999996</v>
      </c>
      <c r="AH129" s="1530">
        <f t="shared" si="51"/>
        <v>701</v>
      </c>
      <c r="AJ129" s="1583" t="s">
        <v>849</v>
      </c>
      <c r="AK129" s="1583">
        <v>0</v>
      </c>
      <c r="AL129" s="1587" t="s">
        <v>667</v>
      </c>
      <c r="AM129" s="1585">
        <v>44</v>
      </c>
      <c r="AN129" s="1520">
        <v>118</v>
      </c>
      <c r="AO129" s="1528" t="s">
        <v>1836</v>
      </c>
      <c r="AP129" s="1529">
        <v>0</v>
      </c>
      <c r="AQ129" s="1530">
        <f t="shared" si="52"/>
        <v>0</v>
      </c>
    </row>
    <row r="130" spans="1:43" ht="13.5" thickBot="1">
      <c r="A130" s="1488"/>
      <c r="B130" s="794"/>
      <c r="C130" s="1825" t="str">
        <f>+Datos!G129</f>
        <v>C.T. DOLORESPATA 2</v>
      </c>
      <c r="D130" s="1826"/>
      <c r="E130" s="1842"/>
      <c r="F130" s="1843"/>
      <c r="G130" s="1844"/>
      <c r="H130" s="1845"/>
      <c r="I130" s="1827">
        <f t="shared" si="44"/>
        <v>1473.9443555489058</v>
      </c>
      <c r="J130" s="1828">
        <f t="shared" si="55"/>
        <v>1474</v>
      </c>
      <c r="K130" s="1831">
        <f>+Datos!K129*1000</f>
        <v>1813.9</v>
      </c>
      <c r="L130" s="1832">
        <f t="shared" si="45"/>
        <v>1801.3820601662208</v>
      </c>
      <c r="M130" s="1842"/>
      <c r="N130" s="1843"/>
      <c r="O130" s="1844"/>
      <c r="P130" s="1845"/>
      <c r="Q130" s="1526"/>
      <c r="R130" s="1583" t="s">
        <v>849</v>
      </c>
      <c r="S130" s="1583">
        <v>0</v>
      </c>
      <c r="T130" s="1587" t="s">
        <v>667</v>
      </c>
      <c r="U130" s="1585">
        <v>45</v>
      </c>
      <c r="V130" s="1520">
        <v>119</v>
      </c>
      <c r="W130" s="1528" t="s">
        <v>1836</v>
      </c>
      <c r="X130" s="1529">
        <v>0</v>
      </c>
      <c r="Y130" s="1530">
        <f t="shared" si="28"/>
        <v>0</v>
      </c>
      <c r="AA130" s="1583" t="s">
        <v>849</v>
      </c>
      <c r="AB130" s="1646">
        <v>0</v>
      </c>
      <c r="AC130" s="1587" t="s">
        <v>667</v>
      </c>
      <c r="AD130" s="1585">
        <v>45</v>
      </c>
      <c r="AE130" s="1520">
        <v>119</v>
      </c>
      <c r="AF130" s="1528" t="s">
        <v>1836</v>
      </c>
      <c r="AG130" s="1529">
        <v>1.474</v>
      </c>
      <c r="AH130" s="1530">
        <f t="shared" si="51"/>
        <v>1474</v>
      </c>
      <c r="AJ130" s="1583" t="s">
        <v>849</v>
      </c>
      <c r="AK130" s="1583">
        <v>0</v>
      </c>
      <c r="AL130" s="1587" t="s">
        <v>667</v>
      </c>
      <c r="AM130" s="1585">
        <v>45</v>
      </c>
      <c r="AN130" s="1520">
        <v>119</v>
      </c>
      <c r="AO130" s="1528" t="s">
        <v>1836</v>
      </c>
      <c r="AP130" s="1529">
        <v>0</v>
      </c>
      <c r="AQ130" s="1530">
        <f t="shared" si="52"/>
        <v>0</v>
      </c>
    </row>
    <row r="131" spans="1:43" ht="13.5" thickBot="1">
      <c r="A131" s="1488"/>
      <c r="B131" s="794"/>
      <c r="C131" s="836" t="s">
        <v>369</v>
      </c>
      <c r="D131" s="835"/>
      <c r="E131" s="1551">
        <f t="shared" ref="E131:P131" si="56">SUM(E12:E130)</f>
        <v>5342981.1885248963</v>
      </c>
      <c r="F131" s="1552">
        <f t="shared" si="56"/>
        <v>5045699</v>
      </c>
      <c r="G131" s="834">
        <f t="shared" si="56"/>
        <v>6575447.3902528314</v>
      </c>
      <c r="H131" s="1833">
        <f t="shared" si="56"/>
        <v>6168561.4628610387</v>
      </c>
      <c r="I131" s="1551">
        <f t="shared" si="56"/>
        <v>5349472.7492624829</v>
      </c>
      <c r="J131" s="1552">
        <f t="shared" si="56"/>
        <v>5044017</v>
      </c>
      <c r="K131" s="834">
        <f t="shared" si="56"/>
        <v>6583293.7202528315</v>
      </c>
      <c r="L131" s="1833">
        <f t="shared" si="56"/>
        <v>6164315.9667391051</v>
      </c>
      <c r="M131" s="1551">
        <f t="shared" si="56"/>
        <v>5393370.9668762647</v>
      </c>
      <c r="N131" s="1552">
        <f t="shared" si="56"/>
        <v>5052841</v>
      </c>
      <c r="O131" s="834">
        <f t="shared" si="56"/>
        <v>6575447.3902528314</v>
      </c>
      <c r="P131" s="1833">
        <f t="shared" si="56"/>
        <v>6128240.9807301136</v>
      </c>
      <c r="Q131" s="1526"/>
      <c r="R131" s="1583"/>
      <c r="S131" s="1583"/>
      <c r="T131" s="1587"/>
      <c r="U131" s="1585"/>
      <c r="W131" s="1528"/>
      <c r="X131" s="1529"/>
      <c r="Y131" s="1530"/>
      <c r="AA131" s="1583"/>
      <c r="AB131" s="1583"/>
      <c r="AC131" s="1587"/>
      <c r="AD131" s="1585"/>
      <c r="AF131" s="1528"/>
      <c r="AG131" s="1529"/>
      <c r="AH131" s="1530"/>
      <c r="AJ131" s="1583"/>
      <c r="AK131" s="1583"/>
      <c r="AL131" s="1587"/>
      <c r="AM131" s="1585"/>
      <c r="AO131" s="1528"/>
      <c r="AP131" s="1529"/>
      <c r="AQ131" s="1530"/>
    </row>
    <row r="132" spans="1:43" ht="13.5" thickBot="1">
      <c r="A132" s="1488"/>
      <c r="B132" s="794"/>
      <c r="C132" s="330"/>
      <c r="D132" s="330"/>
      <c r="E132" s="777"/>
      <c r="F132" s="1376"/>
      <c r="G132" s="1376"/>
      <c r="H132" s="1376"/>
      <c r="I132" s="777"/>
      <c r="J132" s="777"/>
      <c r="K132" s="777"/>
      <c r="L132" s="777"/>
      <c r="M132" s="777"/>
      <c r="N132" s="777"/>
      <c r="O132" s="777"/>
      <c r="P132" s="777"/>
      <c r="Q132" s="1526"/>
      <c r="R132" s="1583"/>
      <c r="S132" s="1583"/>
      <c r="T132" s="1587"/>
      <c r="U132" s="1585"/>
      <c r="W132" s="1528"/>
      <c r="X132" s="1529"/>
      <c r="Y132" s="1530"/>
      <c r="AA132" s="1583"/>
      <c r="AB132" s="1583"/>
      <c r="AC132" s="1587"/>
      <c r="AD132" s="1585"/>
      <c r="AF132" s="1528"/>
      <c r="AG132" s="1529"/>
      <c r="AH132" s="1530"/>
      <c r="AJ132" s="1583"/>
      <c r="AK132" s="1583"/>
      <c r="AL132" s="1587"/>
      <c r="AM132" s="1585"/>
      <c r="AO132" s="1528"/>
      <c r="AP132" s="1529"/>
      <c r="AQ132" s="1530"/>
    </row>
    <row r="133" spans="1:43" ht="13.5" thickBot="1">
      <c r="A133" s="1488"/>
      <c r="B133" s="794"/>
      <c r="C133" s="832" t="s">
        <v>847</v>
      </c>
      <c r="D133" s="831"/>
      <c r="E133" s="1554"/>
      <c r="F133" s="1555">
        <f>+E141*F131/RELACION!C67</f>
        <v>1.2225385348711924</v>
      </c>
      <c r="G133" s="1556"/>
      <c r="H133" s="1557"/>
      <c r="I133" s="1554"/>
      <c r="J133" s="1555">
        <f>+I141*J131/RELACION!C67</f>
        <v>1.2221045184302719</v>
      </c>
      <c r="K133" s="1556"/>
      <c r="L133" s="1557"/>
      <c r="M133" s="1554"/>
      <c r="N133" s="1555">
        <f>+M141*N131/RELACION!C67</f>
        <v>1.2128307581279745</v>
      </c>
      <c r="O133" s="1556"/>
      <c r="P133" s="1557"/>
      <c r="Q133" s="1526"/>
      <c r="R133" s="1583"/>
      <c r="S133" s="1583"/>
      <c r="T133" s="1587"/>
      <c r="U133" s="1585"/>
      <c r="W133" s="1528"/>
      <c r="X133" s="1529"/>
      <c r="Y133" s="1530"/>
      <c r="AA133" s="1583"/>
      <c r="AB133" s="1583"/>
      <c r="AC133" s="1587"/>
      <c r="AD133" s="1585"/>
      <c r="AF133" s="1528"/>
      <c r="AG133" s="1529"/>
      <c r="AH133" s="1530"/>
      <c r="AJ133" s="1583"/>
      <c r="AK133" s="1583"/>
      <c r="AL133" s="1587"/>
      <c r="AM133" s="1585"/>
      <c r="AO133" s="1528"/>
      <c r="AP133" s="1529"/>
      <c r="AQ133" s="1530"/>
    </row>
    <row r="134" spans="1:43">
      <c r="A134" s="1488"/>
      <c r="B134" s="794"/>
      <c r="D134" s="771"/>
      <c r="E134" s="777"/>
      <c r="F134" s="777"/>
      <c r="G134" s="777"/>
      <c r="H134" s="777"/>
      <c r="I134" s="777"/>
      <c r="J134" s="777"/>
      <c r="K134" s="777"/>
      <c r="L134" s="777"/>
      <c r="M134" s="777"/>
      <c r="N134" s="777"/>
      <c r="O134" s="777"/>
      <c r="P134" s="777"/>
      <c r="Q134" s="1526"/>
      <c r="R134" s="1583"/>
      <c r="S134" s="1583"/>
      <c r="T134" s="1587"/>
      <c r="U134" s="1585"/>
      <c r="AA134" s="1583"/>
      <c r="AB134" s="1583"/>
      <c r="AC134" s="1587"/>
      <c r="AD134" s="1585"/>
      <c r="AJ134" s="1583"/>
      <c r="AK134" s="1583"/>
      <c r="AL134" s="1587"/>
      <c r="AM134" s="1585"/>
    </row>
    <row r="135" spans="1:43">
      <c r="A135" s="837"/>
      <c r="C135" s="771"/>
      <c r="D135" s="771"/>
      <c r="E135" s="778"/>
      <c r="F135" s="778"/>
      <c r="G135" s="778"/>
      <c r="H135" s="778"/>
      <c r="I135" s="778"/>
      <c r="J135" s="778"/>
      <c r="K135" s="778"/>
      <c r="L135" s="778"/>
      <c r="M135" s="778"/>
      <c r="N135" s="778"/>
      <c r="O135" s="778"/>
      <c r="P135" s="778"/>
      <c r="Q135" s="1526"/>
      <c r="R135" s="1583"/>
      <c r="S135" s="1583"/>
      <c r="T135" s="1587"/>
      <c r="U135" s="1585"/>
      <c r="AA135" s="1583"/>
      <c r="AB135" s="1583"/>
      <c r="AC135" s="1587"/>
      <c r="AD135" s="1585"/>
      <c r="AJ135" s="1583"/>
      <c r="AK135" s="1583"/>
      <c r="AL135" s="1587"/>
      <c r="AM135" s="1585"/>
    </row>
    <row r="136" spans="1:43">
      <c r="D136" s="771"/>
      <c r="E136" s="769"/>
      <c r="F136" s="769"/>
      <c r="G136" s="769"/>
      <c r="H136" s="769"/>
      <c r="I136" s="769"/>
      <c r="J136" s="769"/>
      <c r="K136" s="769"/>
      <c r="L136" s="769"/>
      <c r="M136" s="769"/>
      <c r="N136" s="769"/>
      <c r="O136" s="769"/>
      <c r="P136" s="769"/>
      <c r="Q136" s="1526"/>
      <c r="R136" s="1583"/>
      <c r="S136" s="1583"/>
      <c r="T136" s="1587"/>
      <c r="U136" s="1585"/>
      <c r="AA136" s="1583"/>
      <c r="AB136" s="1583"/>
      <c r="AC136" s="1587"/>
      <c r="AD136" s="1585"/>
      <c r="AJ136" s="1583"/>
      <c r="AK136" s="1583"/>
      <c r="AL136" s="1587"/>
      <c r="AM136" s="1585"/>
    </row>
    <row r="137" spans="1:43">
      <c r="C137" s="330"/>
      <c r="D137" s="330"/>
      <c r="E137" s="769"/>
      <c r="F137" s="1553"/>
      <c r="G137" s="769"/>
      <c r="H137" s="769"/>
      <c r="I137" s="769"/>
      <c r="J137" s="769"/>
      <c r="K137" s="769"/>
      <c r="L137" s="769"/>
      <c r="M137" s="769"/>
      <c r="N137" s="769"/>
      <c r="O137" s="769"/>
      <c r="P137" s="769"/>
      <c r="Q137" s="1526"/>
      <c r="R137" s="1583"/>
      <c r="S137" s="1583"/>
      <c r="T137" s="1587"/>
      <c r="U137" s="1585"/>
      <c r="AA137" s="1583"/>
      <c r="AB137" s="1583"/>
      <c r="AC137" s="1587"/>
      <c r="AD137" s="1585"/>
      <c r="AJ137" s="1583"/>
      <c r="AK137" s="1583"/>
      <c r="AL137" s="1587"/>
      <c r="AM137" s="1585"/>
    </row>
    <row r="138" spans="1:43">
      <c r="C138" s="771"/>
      <c r="D138" s="330"/>
      <c r="Q138" s="1526"/>
      <c r="R138" s="1583"/>
      <c r="S138" s="1583"/>
      <c r="T138" s="1587"/>
      <c r="U138" s="1585"/>
      <c r="AA138" s="1583"/>
      <c r="AB138" s="1583"/>
      <c r="AC138" s="1587"/>
      <c r="AD138" s="1585"/>
      <c r="AJ138" s="1583"/>
      <c r="AK138" s="1583"/>
      <c r="AL138" s="1587"/>
      <c r="AM138" s="1585"/>
    </row>
    <row r="139" spans="1:43">
      <c r="Q139" s="1526"/>
      <c r="R139" s="1583"/>
      <c r="S139" s="1583"/>
      <c r="T139" s="1589"/>
      <c r="U139" s="1585"/>
      <c r="AA139" s="1583"/>
      <c r="AB139" s="1583"/>
      <c r="AC139" s="1589"/>
      <c r="AD139" s="1585"/>
      <c r="AJ139" s="1583"/>
      <c r="AK139" s="1583"/>
      <c r="AL139" s="1589"/>
      <c r="AM139" s="1585"/>
    </row>
    <row r="140" spans="1:43">
      <c r="C140" s="330" t="s">
        <v>846</v>
      </c>
      <c r="D140" s="771"/>
      <c r="Q140" s="1526"/>
      <c r="R140" s="1527"/>
      <c r="S140" s="1527"/>
      <c r="T140" s="1587"/>
      <c r="U140" s="1585"/>
      <c r="AA140" s="1527"/>
      <c r="AB140" s="1527"/>
      <c r="AC140" s="1587"/>
      <c r="AD140" s="1585"/>
      <c r="AJ140" s="1527"/>
      <c r="AK140" s="1527"/>
      <c r="AL140" s="1587"/>
      <c r="AM140" s="1585"/>
    </row>
    <row r="141" spans="1:43">
      <c r="C141" s="769" t="s">
        <v>819</v>
      </c>
      <c r="E141" s="1558">
        <f>+'7A'!X83</f>
        <v>1.2306701368095585</v>
      </c>
      <c r="I141" s="776">
        <f>+'7B'!X83</f>
        <v>1.2306434725105295</v>
      </c>
      <c r="M141" s="776">
        <f>+'7C'!X83</f>
        <v>1.2191720967529149</v>
      </c>
      <c r="Q141" s="1526"/>
      <c r="R141" s="1527"/>
      <c r="S141" s="1527"/>
      <c r="T141" s="1587"/>
      <c r="U141" s="1585"/>
      <c r="AA141" s="1527"/>
      <c r="AB141" s="1527"/>
      <c r="AC141" s="1587"/>
      <c r="AD141" s="1585"/>
      <c r="AJ141" s="1527"/>
      <c r="AK141" s="1527"/>
      <c r="AL141" s="1587"/>
      <c r="AM141" s="1585"/>
    </row>
    <row r="142" spans="1:43">
      <c r="Q142" s="1526"/>
      <c r="R142" s="1527"/>
      <c r="S142" s="1527"/>
      <c r="T142" s="1587"/>
      <c r="U142" s="1585"/>
      <c r="AA142" s="1527"/>
      <c r="AB142" s="1527"/>
      <c r="AC142" s="1587"/>
      <c r="AD142" s="1585"/>
      <c r="AJ142" s="1527"/>
      <c r="AK142" s="1527"/>
      <c r="AL142" s="1587"/>
      <c r="AM142" s="1585"/>
    </row>
    <row r="143" spans="1:43">
      <c r="Q143" s="1526"/>
      <c r="T143" s="1587"/>
      <c r="U143" s="1585"/>
      <c r="AC143" s="1587"/>
      <c r="AD143" s="1585"/>
      <c r="AL143" s="1587"/>
      <c r="AM143" s="1585"/>
    </row>
    <row r="144" spans="1:43">
      <c r="Q144" s="1526"/>
      <c r="T144" s="1587"/>
      <c r="U144" s="1585"/>
      <c r="AC144" s="1587"/>
      <c r="AD144" s="1585"/>
      <c r="AL144" s="1587"/>
      <c r="AM144" s="1585"/>
    </row>
    <row r="145" spans="5:37">
      <c r="E145" s="1559"/>
      <c r="Q145" s="1526"/>
    </row>
    <row r="146" spans="5:37">
      <c r="Q146" s="1526"/>
    </row>
    <row r="147" spans="5:37">
      <c r="Q147" s="1526"/>
    </row>
    <row r="148" spans="5:37">
      <c r="Q148" s="1533"/>
      <c r="R148" s="1532"/>
      <c r="S148" s="1532"/>
      <c r="AA148" s="1532"/>
      <c r="AB148" s="1532"/>
      <c r="AJ148" s="1532"/>
      <c r="AK148" s="1532"/>
    </row>
    <row r="149" spans="5:37">
      <c r="R149" s="1532"/>
      <c r="S149" s="1532"/>
      <c r="AA149" s="1532"/>
      <c r="AB149" s="1532"/>
      <c r="AJ149" s="1532"/>
      <c r="AK149" s="1532"/>
    </row>
    <row r="150" spans="5:37">
      <c r="Q150" s="1521"/>
      <c r="R150" s="1532"/>
      <c r="S150" s="1532"/>
      <c r="AA150" s="1532"/>
      <c r="AB150" s="1532"/>
      <c r="AJ150" s="1532"/>
      <c r="AK150" s="1532"/>
    </row>
    <row r="151" spans="5:37">
      <c r="Q151" s="1526"/>
      <c r="R151" s="1532"/>
      <c r="S151" s="1532"/>
      <c r="AA151" s="1532"/>
      <c r="AB151" s="1532"/>
      <c r="AJ151" s="1532"/>
      <c r="AK151" s="1532"/>
    </row>
    <row r="152" spans="5:37">
      <c r="Q152" s="1526"/>
      <c r="R152" s="1532"/>
      <c r="S152" s="1532"/>
      <c r="AA152" s="1532"/>
      <c r="AB152" s="1532"/>
      <c r="AJ152" s="1532"/>
      <c r="AK152" s="1532"/>
    </row>
    <row r="153" spans="5:37">
      <c r="Q153" s="1526"/>
      <c r="R153" s="1532"/>
      <c r="S153" s="1532"/>
      <c r="AA153" s="1532"/>
      <c r="AB153" s="1532"/>
      <c r="AJ153" s="1532"/>
      <c r="AK153" s="1532"/>
    </row>
    <row r="154" spans="5:37">
      <c r="Q154" s="1526"/>
    </row>
    <row r="155" spans="5:37">
      <c r="Q155" s="1526"/>
    </row>
    <row r="156" spans="5:37">
      <c r="Q156" s="1526"/>
    </row>
    <row r="157" spans="5:37">
      <c r="Q157" s="1533"/>
    </row>
    <row r="158" spans="5:37">
      <c r="Q158" s="1521"/>
    </row>
    <row r="159" spans="5:37">
      <c r="Q159" s="1521"/>
    </row>
  </sheetData>
  <sortState ref="AN12:AP130">
    <sortCondition ref="AN12"/>
  </sortState>
  <mergeCells count="7">
    <mergeCell ref="I8:L8"/>
    <mergeCell ref="M8:P8"/>
    <mergeCell ref="C4:H4"/>
    <mergeCell ref="C3:H3"/>
    <mergeCell ref="C2:H2"/>
    <mergeCell ref="C6:H6"/>
    <mergeCell ref="E8:H8"/>
  </mergeCells>
  <printOptions gridLines="1"/>
  <pageMargins left="0.27559055118110237" right="3.937007874015748E-2" top="0.51181102362204722" bottom="0.19685039370078741" header="0.62992125984251968" footer="0.31496062992125984"/>
  <pageSetup paperSize="9" scale="4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4"/>
  <sheetViews>
    <sheetView showGridLines="0" view="pageBreakPreview" zoomScale="85" zoomScaleNormal="85" zoomScaleSheetLayoutView="85" workbookViewId="0">
      <selection activeCell="F12" sqref="F12"/>
    </sheetView>
  </sheetViews>
  <sheetFormatPr defaultColWidth="11.42578125" defaultRowHeight="11.25"/>
  <cols>
    <col min="1" max="2" width="9.140625" style="325" customWidth="1"/>
    <col min="3" max="3" width="25.28515625" style="325" customWidth="1"/>
    <col min="4" max="4" width="31.28515625" style="325" customWidth="1"/>
    <col min="5" max="5" width="12.5703125" style="325" customWidth="1"/>
    <col min="6" max="12" width="15.28515625" style="325" customWidth="1"/>
    <col min="13" max="13" width="11.42578125" style="1513"/>
    <col min="14" max="16384" width="11.42578125" style="325"/>
  </cols>
  <sheetData>
    <row r="1" spans="2:14">
      <c r="C1" s="1330"/>
      <c r="D1" s="1330"/>
      <c r="F1" s="1700"/>
      <c r="G1" s="1700"/>
      <c r="H1" s="1700"/>
      <c r="I1" s="1700"/>
      <c r="J1" s="1700"/>
      <c r="K1" s="1700"/>
      <c r="L1" s="1700"/>
    </row>
    <row r="2" spans="2:14" ht="12.75">
      <c r="C2" s="2424"/>
      <c r="D2" s="2424"/>
      <c r="E2" s="2424"/>
      <c r="F2" s="2424"/>
      <c r="G2" s="2424"/>
      <c r="H2" s="1775"/>
      <c r="I2" s="1775"/>
      <c r="J2" s="1775"/>
      <c r="K2" s="1775"/>
      <c r="L2" s="1775"/>
    </row>
    <row r="3" spans="2:14" ht="12.75">
      <c r="C3" s="2425"/>
      <c r="D3" s="2425"/>
      <c r="E3" s="2425"/>
      <c r="F3" s="2425"/>
      <c r="G3" s="2425"/>
      <c r="H3" s="1776"/>
      <c r="I3" s="1776"/>
      <c r="J3" s="1776"/>
      <c r="K3" s="1776"/>
      <c r="L3" s="1776"/>
    </row>
    <row r="4" spans="2:14" ht="12.75">
      <c r="C4" s="1331"/>
      <c r="D4" s="1331"/>
      <c r="E4" s="1698"/>
      <c r="F4" s="1698"/>
    </row>
    <row r="5" spans="2:14" ht="12.75">
      <c r="C5" s="1331"/>
      <c r="D5" s="1331"/>
      <c r="E5" s="1698"/>
      <c r="F5" s="1698"/>
      <c r="G5" s="1698"/>
      <c r="H5" s="1778"/>
      <c r="I5" s="1778"/>
      <c r="J5" s="1778"/>
      <c r="K5" s="1778"/>
      <c r="L5" s="1778"/>
    </row>
    <row r="6" spans="2:14" ht="12">
      <c r="C6" s="2426" t="s">
        <v>1456</v>
      </c>
      <c r="D6" s="2426"/>
      <c r="E6" s="2426"/>
      <c r="F6" s="2426"/>
      <c r="G6" s="2426"/>
      <c r="H6" s="1777"/>
      <c r="I6" s="1777"/>
      <c r="J6" s="1777"/>
      <c r="K6" s="1777"/>
      <c r="L6" s="1777"/>
    </row>
    <row r="7" spans="2:14" ht="6.75" customHeight="1" thickBot="1">
      <c r="C7" s="1330"/>
      <c r="D7" s="1330"/>
      <c r="F7" s="1700"/>
      <c r="G7" s="1700"/>
      <c r="H7" s="1700"/>
      <c r="I7" s="1700"/>
      <c r="J7" s="1700"/>
      <c r="K7" s="1700"/>
      <c r="L7" s="1700"/>
    </row>
    <row r="8" spans="2:14" ht="33.75" customHeight="1" thickBot="1">
      <c r="C8" s="1332"/>
      <c r="D8" s="1333"/>
      <c r="E8" s="1535" t="s">
        <v>934</v>
      </c>
      <c r="F8" s="2420" t="s">
        <v>1824</v>
      </c>
      <c r="G8" s="2427"/>
      <c r="H8" s="2420" t="s">
        <v>1825</v>
      </c>
      <c r="I8" s="2427"/>
      <c r="J8" s="2420" t="s">
        <v>1826</v>
      </c>
      <c r="K8" s="2421"/>
      <c r="L8" s="1853" t="s">
        <v>369</v>
      </c>
      <c r="M8" s="1678"/>
    </row>
    <row r="9" spans="2:14" ht="13.5" customHeight="1">
      <c r="C9" s="1334" t="s">
        <v>546</v>
      </c>
      <c r="D9" s="1335" t="s">
        <v>547</v>
      </c>
      <c r="E9" s="1536" t="s">
        <v>5</v>
      </c>
      <c r="F9" s="1699" t="s">
        <v>837</v>
      </c>
      <c r="G9" s="1701" t="s">
        <v>925</v>
      </c>
      <c r="H9" s="1779" t="s">
        <v>837</v>
      </c>
      <c r="I9" s="1701" t="s">
        <v>925</v>
      </c>
      <c r="J9" s="1779" t="s">
        <v>837</v>
      </c>
      <c r="K9" s="1779" t="s">
        <v>925</v>
      </c>
      <c r="L9" s="1536" t="s">
        <v>1827</v>
      </c>
      <c r="M9" s="1513" t="s">
        <v>1506</v>
      </c>
    </row>
    <row r="10" spans="2:14" ht="12.75" customHeight="1">
      <c r="B10" s="1377"/>
      <c r="C10" s="1334"/>
      <c r="D10" s="1335"/>
      <c r="E10" s="1536" t="s">
        <v>933</v>
      </c>
      <c r="F10" s="1699" t="s">
        <v>916</v>
      </c>
      <c r="G10" s="1701" t="s">
        <v>932</v>
      </c>
      <c r="H10" s="1779" t="s">
        <v>916</v>
      </c>
      <c r="I10" s="1701" t="s">
        <v>932</v>
      </c>
      <c r="J10" s="1779" t="s">
        <v>916</v>
      </c>
      <c r="K10" s="1779" t="s">
        <v>932</v>
      </c>
      <c r="L10" s="1536" t="s">
        <v>1398</v>
      </c>
    </row>
    <row r="11" spans="2:14" ht="12.75" customHeight="1" thickBot="1">
      <c r="C11" s="1336"/>
      <c r="D11" s="1337"/>
      <c r="E11" s="1537" t="s">
        <v>931</v>
      </c>
      <c r="F11" s="1702" t="s">
        <v>11</v>
      </c>
      <c r="G11" s="875" t="s">
        <v>767</v>
      </c>
      <c r="H11" s="1702" t="s">
        <v>11</v>
      </c>
      <c r="I11" s="875" t="s">
        <v>767</v>
      </c>
      <c r="J11" s="1702" t="s">
        <v>11</v>
      </c>
      <c r="K11" s="1702" t="s">
        <v>767</v>
      </c>
      <c r="L11" s="1537" t="s">
        <v>767</v>
      </c>
    </row>
    <row r="12" spans="2:14" ht="12.75" customHeight="1">
      <c r="C12" s="1338" t="str">
        <f>+Datos!G11</f>
        <v>C.T. AGUAYTIA</v>
      </c>
      <c r="D12" s="1339" t="str">
        <f>+Datos!H11</f>
        <v>TG-1</v>
      </c>
      <c r="E12" s="2041">
        <v>16.920000000000002</v>
      </c>
      <c r="F12" s="1703">
        <f>+'8'!H12</f>
        <v>87690.244029240901</v>
      </c>
      <c r="G12" s="1704">
        <f t="shared" ref="G12:G43" si="0">+F12*$E12*G$136</f>
        <v>1152121.7363836537</v>
      </c>
      <c r="H12" s="1703">
        <f>+'8'!L12</f>
        <v>87660.335002484979</v>
      </c>
      <c r="I12" s="1704">
        <f t="shared" ref="I12:I43" si="1">+H12*$E12*I$136</f>
        <v>1152546.1632995578</v>
      </c>
      <c r="J12" s="1703">
        <f>+'8'!P12</f>
        <v>87813.798211497866</v>
      </c>
      <c r="K12" s="1704">
        <f t="shared" ref="K12:K43" si="2">+J12*$E12*K$136</f>
        <v>1161509.6223561401</v>
      </c>
      <c r="L12" s="1704">
        <f>+(G12*18+I12*12+K12*1)/31</f>
        <v>1152588.8657050515</v>
      </c>
      <c r="M12" s="1872">
        <v>134</v>
      </c>
      <c r="N12" s="1873">
        <v>61</v>
      </c>
    </row>
    <row r="13" spans="2:14" ht="12.75" customHeight="1">
      <c r="C13" s="1340" t="str">
        <f>+Datos!G12</f>
        <v>C.T. AGUAYTIA</v>
      </c>
      <c r="D13" s="1341" t="str">
        <f>+Datos!H12</f>
        <v>TG-2</v>
      </c>
      <c r="E13" s="2042">
        <v>16.920000000000002</v>
      </c>
      <c r="F13" s="1703">
        <f>+'8'!H13</f>
        <v>86349.119256487189</v>
      </c>
      <c r="G13" s="1705">
        <f t="shared" si="0"/>
        <v>1134501.3155603646</v>
      </c>
      <c r="H13" s="1703">
        <f>+'8'!L13</f>
        <v>86320.908450285395</v>
      </c>
      <c r="I13" s="1705">
        <f t="shared" si="1"/>
        <v>1134935.5651457242</v>
      </c>
      <c r="J13" s="1703">
        <f>+'8'!P13</f>
        <v>86472.407393008325</v>
      </c>
      <c r="K13" s="1705">
        <f t="shared" si="2"/>
        <v>1143767.0992589924</v>
      </c>
      <c r="L13" s="1705">
        <f t="shared" ref="L13:L76" si="3">+(G13*18+I13*12+K13*1)/31</f>
        <v>1134968.3084223948</v>
      </c>
      <c r="M13" s="1872">
        <v>134</v>
      </c>
      <c r="N13" s="1873">
        <v>61</v>
      </c>
    </row>
    <row r="14" spans="2:14" ht="12.75" customHeight="1">
      <c r="C14" s="1342" t="str">
        <f>+Datos!G13</f>
        <v>C.H. CAHUA</v>
      </c>
      <c r="D14" s="1343" t="str">
        <f>+Datos!H13</f>
        <v xml:space="preserve"> </v>
      </c>
      <c r="E14" s="2043">
        <v>16.79</v>
      </c>
      <c r="F14" s="1706">
        <f>+'8'!H14</f>
        <v>40675.07959369944</v>
      </c>
      <c r="G14" s="1707">
        <f t="shared" si="0"/>
        <v>530305.14481486857</v>
      </c>
      <c r="H14" s="1706">
        <f>+'8'!L14</f>
        <v>40661.861537212004</v>
      </c>
      <c r="I14" s="1707">
        <f t="shared" si="1"/>
        <v>530509.05115912808</v>
      </c>
      <c r="J14" s="1706">
        <f>+'8'!P14</f>
        <v>40732.921011728024</v>
      </c>
      <c r="K14" s="1707">
        <f t="shared" si="2"/>
        <v>534633.22216639854</v>
      </c>
      <c r="L14" s="1707">
        <f t="shared" si="3"/>
        <v>530523.69170140545</v>
      </c>
      <c r="M14" s="1872">
        <v>63.7</v>
      </c>
      <c r="N14" s="1873">
        <v>0</v>
      </c>
    </row>
    <row r="15" spans="2:14" ht="12.75" customHeight="1">
      <c r="C15" s="1344" t="str">
        <f>+Datos!G14</f>
        <v>C.H. PARIAC</v>
      </c>
      <c r="D15" s="1345" t="str">
        <f>+Datos!H14</f>
        <v xml:space="preserve"> </v>
      </c>
      <c r="E15" s="2044">
        <v>17.04</v>
      </c>
      <c r="F15" s="1703">
        <f>+'8'!H15</f>
        <v>4918.272525786806</v>
      </c>
      <c r="G15" s="1704">
        <f t="shared" si="0"/>
        <v>65077.208130730272</v>
      </c>
      <c r="H15" s="1703">
        <f>+'8'!L15</f>
        <v>4916.5264776449831</v>
      </c>
      <c r="I15" s="1704">
        <f t="shared" si="1"/>
        <v>65100.274142903792</v>
      </c>
      <c r="J15" s="1703">
        <f>+'8'!P15</f>
        <v>4925.3057087577045</v>
      </c>
      <c r="K15" s="1704">
        <f t="shared" si="2"/>
        <v>65608.857259868513</v>
      </c>
      <c r="L15" s="1704">
        <f t="shared" si="3"/>
        <v>65103.286881543841</v>
      </c>
      <c r="M15" s="1872">
        <v>27.9</v>
      </c>
      <c r="N15" s="1873">
        <v>0</v>
      </c>
    </row>
    <row r="16" spans="2:14" ht="12.75" customHeight="1">
      <c r="C16" s="1344" t="str">
        <f>+Datos!G15</f>
        <v>C.H. GALLITO CIEGO</v>
      </c>
      <c r="D16" s="1345" t="str">
        <f>+Datos!H15</f>
        <v xml:space="preserve"> </v>
      </c>
      <c r="E16" s="2045">
        <v>17.04</v>
      </c>
      <c r="F16" s="1703">
        <f>+'8'!H16</f>
        <v>28591.508715032574</v>
      </c>
      <c r="G16" s="1704">
        <f t="shared" si="0"/>
        <v>378314.85621511034</v>
      </c>
      <c r="H16" s="1703">
        <f>+'8'!L16</f>
        <v>28582.580477047199</v>
      </c>
      <c r="I16" s="1704">
        <f t="shared" si="1"/>
        <v>378465.12842511415</v>
      </c>
      <c r="J16" s="1703">
        <f>+'8'!P16</f>
        <v>28632.50853788522</v>
      </c>
      <c r="K16" s="1704">
        <f t="shared" si="2"/>
        <v>381407.01851538441</v>
      </c>
      <c r="L16" s="1704">
        <f t="shared" si="3"/>
        <v>378472.77327383036</v>
      </c>
      <c r="M16" s="1872">
        <v>54.9</v>
      </c>
      <c r="N16" s="1873">
        <v>0</v>
      </c>
    </row>
    <row r="17" spans="2:14" ht="12.75" customHeight="1">
      <c r="C17" s="1344" t="str">
        <f>+Datos!G16</f>
        <v>C.H. SAN ANTONIO</v>
      </c>
      <c r="D17" s="1345" t="s">
        <v>563</v>
      </c>
      <c r="E17" s="2044">
        <v>16.920000000000002</v>
      </c>
      <c r="F17" s="1703">
        <f>+'8'!H17</f>
        <v>575.81564992433164</v>
      </c>
      <c r="G17" s="1704">
        <f t="shared" si="0"/>
        <v>7565.376670710194</v>
      </c>
      <c r="H17" s="1703">
        <f>+'8'!L17</f>
        <v>575.61122818065803</v>
      </c>
      <c r="I17" s="1704">
        <f t="shared" si="1"/>
        <v>7568.058148225844</v>
      </c>
      <c r="J17" s="1703">
        <f>+'8'!P17</f>
        <v>577.30744086891582</v>
      </c>
      <c r="K17" s="1704">
        <f t="shared" si="2"/>
        <v>7636.0225987724807</v>
      </c>
      <c r="L17" s="1704">
        <f t="shared" si="3"/>
        <v>7568.6935629118107</v>
      </c>
      <c r="M17" s="1872">
        <v>2.0163722533390778</v>
      </c>
      <c r="N17" s="1873">
        <v>0</v>
      </c>
    </row>
    <row r="18" spans="2:14" ht="12.75" customHeight="1">
      <c r="C18" s="1344" t="str">
        <f>+Datos!G17</f>
        <v>C.H. SAN IGNACIO</v>
      </c>
      <c r="D18" s="1345" t="s">
        <v>563</v>
      </c>
      <c r="E18" s="2044">
        <v>16.920000000000002</v>
      </c>
      <c r="F18" s="1703">
        <f>+'8'!H18</f>
        <v>419.33071746081896</v>
      </c>
      <c r="G18" s="1704">
        <f t="shared" si="0"/>
        <v>5509.393201812306</v>
      </c>
      <c r="H18" s="1703">
        <f>+'8'!L18</f>
        <v>419.18184982158328</v>
      </c>
      <c r="I18" s="1704">
        <f t="shared" si="1"/>
        <v>5511.3459550774205</v>
      </c>
      <c r="J18" s="1703">
        <f>+'8'!P18</f>
        <v>419.63944231227919</v>
      </c>
      <c r="K18" s="1704">
        <f t="shared" si="2"/>
        <v>5550.5542419648709</v>
      </c>
      <c r="L18" s="1704">
        <f t="shared" si="3"/>
        <v>5511.4768817908207</v>
      </c>
      <c r="M18" s="1872">
        <v>5.3769926755708743</v>
      </c>
      <c r="N18" s="1873">
        <v>0</v>
      </c>
    </row>
    <row r="19" spans="2:14" ht="12.75" customHeight="1">
      <c r="C19" s="1344" t="str">
        <f>+Datos!G18</f>
        <v>C.H. HUAYLLACHO</v>
      </c>
      <c r="D19" s="1345" t="s">
        <v>563</v>
      </c>
      <c r="E19" s="2044">
        <v>16.920000000000002</v>
      </c>
      <c r="F19" s="1703">
        <f>+'8'!H19</f>
        <v>184.60331876555006</v>
      </c>
      <c r="G19" s="1704">
        <f t="shared" si="0"/>
        <v>2425.4179984654761</v>
      </c>
      <c r="H19" s="1703">
        <f>+'8'!L19</f>
        <v>184.53778228297105</v>
      </c>
      <c r="I19" s="1704">
        <f t="shared" si="1"/>
        <v>2426.2776653547821</v>
      </c>
      <c r="J19" s="1703">
        <f>+'8'!P19</f>
        <v>185.56310599358008</v>
      </c>
      <c r="K19" s="1704">
        <f t="shared" si="2"/>
        <v>2454.4358353197258</v>
      </c>
      <c r="L19" s="1704">
        <f t="shared" si="3"/>
        <v>2426.6868319985706</v>
      </c>
      <c r="M19" s="1872">
        <v>1.2098233520034467</v>
      </c>
      <c r="N19" s="1873">
        <v>0</v>
      </c>
    </row>
    <row r="20" spans="2:14" ht="12.75" customHeight="1">
      <c r="C20" s="1344" t="str">
        <f>+Datos!G19</f>
        <v>C.H. MISAPUQUIO</v>
      </c>
      <c r="D20" s="1345" t="s">
        <v>563</v>
      </c>
      <c r="E20" s="2044">
        <v>16.920000000000002</v>
      </c>
      <c r="F20" s="1708">
        <f>+'8'!H20</f>
        <v>3839.993538030415</v>
      </c>
      <c r="G20" s="1704">
        <f t="shared" si="0"/>
        <v>50451.90684225205</v>
      </c>
      <c r="H20" s="1708">
        <f>+'8'!L20</f>
        <v>3838.6302923894841</v>
      </c>
      <c r="I20" s="1704">
        <f t="shared" si="1"/>
        <v>50469.789052181273</v>
      </c>
      <c r="J20" s="1708">
        <f>+'8'!P20</f>
        <v>3845.8863340238072</v>
      </c>
      <c r="K20" s="1704">
        <f t="shared" si="2"/>
        <v>50869.385841822557</v>
      </c>
      <c r="L20" s="1704">
        <f t="shared" si="3"/>
        <v>50472.296052533376</v>
      </c>
      <c r="M20" s="1872">
        <v>22.596811719086599</v>
      </c>
      <c r="N20" s="1873">
        <v>0</v>
      </c>
    </row>
    <row r="21" spans="2:14" ht="12.75" customHeight="1">
      <c r="C21" s="1342" t="str">
        <f>+Datos!G20</f>
        <v>C.H. HUINCO</v>
      </c>
      <c r="D21" s="1343" t="str">
        <f>+Datos!H20</f>
        <v xml:space="preserve"> </v>
      </c>
      <c r="E21" s="2043">
        <v>16.72</v>
      </c>
      <c r="F21" s="1706">
        <f>+'8'!H21</f>
        <v>245705.79473841225</v>
      </c>
      <c r="G21" s="1707">
        <f t="shared" si="0"/>
        <v>3190056.7203764529</v>
      </c>
      <c r="H21" s="1706">
        <f>+'8'!L21</f>
        <v>245623.45453218976</v>
      </c>
      <c r="I21" s="1707">
        <f t="shared" si="1"/>
        <v>3191250.9188976907</v>
      </c>
      <c r="J21" s="1706">
        <f>+'8'!P21</f>
        <v>246053.04005521283</v>
      </c>
      <c r="K21" s="1707">
        <f t="shared" si="2"/>
        <v>3216064.1248756093</v>
      </c>
      <c r="L21" s="1707">
        <f t="shared" si="3"/>
        <v>3191357.9393040021</v>
      </c>
      <c r="M21" s="1872">
        <v>634.433837890625</v>
      </c>
      <c r="N21" s="1873">
        <v>-300.0118408203125</v>
      </c>
    </row>
    <row r="22" spans="2:14" ht="12.75" customHeight="1">
      <c r="C22" s="1344" t="str">
        <f>+Datos!G21</f>
        <v>C.H. MATUCANA</v>
      </c>
      <c r="D22" s="1345" t="s">
        <v>563</v>
      </c>
      <c r="E22" s="2044">
        <v>16.72</v>
      </c>
      <c r="F22" s="1703">
        <f>+'8'!H22</f>
        <v>127728.38104627244</v>
      </c>
      <c r="G22" s="1704">
        <f t="shared" si="0"/>
        <v>1658327.9233331231</v>
      </c>
      <c r="H22" s="1703">
        <f>+'8'!L22</f>
        <v>127685.48008559481</v>
      </c>
      <c r="I22" s="1704">
        <f t="shared" si="1"/>
        <v>1658947.4585361558</v>
      </c>
      <c r="J22" s="1703">
        <f>+'8'!P22</f>
        <v>127908.77024445057</v>
      </c>
      <c r="K22" s="1704">
        <f t="shared" si="2"/>
        <v>1671846.0667985524</v>
      </c>
      <c r="L22" s="1704">
        <f t="shared" si="3"/>
        <v>1659003.8125557625</v>
      </c>
      <c r="M22" s="1872">
        <v>41.529711723327637</v>
      </c>
      <c r="N22" s="1873">
        <v>33.92279052734375</v>
      </c>
    </row>
    <row r="23" spans="2:14" ht="12.75" customHeight="1">
      <c r="C23" s="1344" t="str">
        <f>+Datos!G22</f>
        <v>C.H. CALLAHUANCA</v>
      </c>
      <c r="D23" s="1345" t="s">
        <v>563</v>
      </c>
      <c r="E23" s="2044">
        <v>16.72</v>
      </c>
      <c r="F23" s="1703">
        <f>+'8'!H23</f>
        <v>79901.451023576519</v>
      </c>
      <c r="G23" s="1704">
        <f t="shared" si="0"/>
        <v>1037379.5256923268</v>
      </c>
      <c r="H23" s="1703">
        <f>+'8'!L23</f>
        <v>79875.529220084136</v>
      </c>
      <c r="I23" s="1704">
        <f t="shared" si="1"/>
        <v>1037778.9715013838</v>
      </c>
      <c r="J23" s="1703">
        <f>+'8'!P23</f>
        <v>80015.296436734992</v>
      </c>
      <c r="K23" s="1704">
        <f t="shared" si="2"/>
        <v>1045848.9935898629</v>
      </c>
      <c r="L23" s="1704">
        <f t="shared" si="3"/>
        <v>1037807.3585183339</v>
      </c>
      <c r="M23" s="1872">
        <v>586.91999999999996</v>
      </c>
      <c r="N23" s="1873">
        <v>279.27999999999997</v>
      </c>
    </row>
    <row r="24" spans="2:14" ht="12.75" customHeight="1">
      <c r="C24" s="1344" t="str">
        <f>+Datos!G23</f>
        <v>C.H. MOYOPAMPA</v>
      </c>
      <c r="D24" s="1345" t="str">
        <f>+Datos!H23</f>
        <v xml:space="preserve"> </v>
      </c>
      <c r="E24" s="2044">
        <v>16.72</v>
      </c>
      <c r="F24" s="1703">
        <f>+'8'!H24</f>
        <v>65690.66309423378</v>
      </c>
      <c r="G24" s="1704">
        <f t="shared" si="0"/>
        <v>852877.48908343085</v>
      </c>
      <c r="H24" s="1703">
        <f>+'8'!L24</f>
        <v>65668.564193332233</v>
      </c>
      <c r="I24" s="1704">
        <f t="shared" si="1"/>
        <v>853195.66172455763</v>
      </c>
      <c r="J24" s="1703">
        <f>+'8'!P24</f>
        <v>65782.727490103207</v>
      </c>
      <c r="K24" s="1704">
        <f t="shared" si="2"/>
        <v>859820.58937339822</v>
      </c>
      <c r="L24" s="1704">
        <f t="shared" si="3"/>
        <v>853224.62366354337</v>
      </c>
      <c r="M24" s="1872">
        <v>109.9403076171875</v>
      </c>
      <c r="N24" s="1873">
        <v>88.193992614746094</v>
      </c>
    </row>
    <row r="25" spans="2:14" ht="12.75" customHeight="1">
      <c r="C25" s="1344" t="str">
        <f>+Datos!G24</f>
        <v>C.H. HUAMPANI</v>
      </c>
      <c r="D25" s="1345" t="str">
        <f>+Datos!H24</f>
        <v xml:space="preserve"> </v>
      </c>
      <c r="E25" s="2044">
        <v>16.72</v>
      </c>
      <c r="F25" s="1703">
        <f>+'8'!H25</f>
        <v>29976.644875041635</v>
      </c>
      <c r="G25" s="1704">
        <f t="shared" si="0"/>
        <v>389193.90378958412</v>
      </c>
      <c r="H25" s="1703">
        <f>+'8'!L25</f>
        <v>29967.224896428696</v>
      </c>
      <c r="I25" s="1704">
        <f t="shared" si="1"/>
        <v>389347.72808925225</v>
      </c>
      <c r="J25" s="1703">
        <f>+'8'!P25</f>
        <v>30018.774094425495</v>
      </c>
      <c r="K25" s="1704">
        <f t="shared" si="2"/>
        <v>392363.78634526778</v>
      </c>
      <c r="L25" s="1704">
        <f t="shared" si="3"/>
        <v>389355.70295576804</v>
      </c>
      <c r="M25" s="1872">
        <v>22.677677154541016</v>
      </c>
      <c r="N25" s="1873">
        <v>13.834613800048828</v>
      </c>
    </row>
    <row r="26" spans="2:14" ht="12.75" customHeight="1">
      <c r="C26" s="1344" t="str">
        <f>+Datos!G27</f>
        <v>C.T. SANTA ROSA</v>
      </c>
      <c r="D26" s="1345" t="str">
        <f>+Datos!H27</f>
        <v>UTI-5</v>
      </c>
      <c r="E26" s="2044">
        <v>16.72</v>
      </c>
      <c r="F26" s="1703">
        <f>+'8'!H26</f>
        <v>52251.296980394764</v>
      </c>
      <c r="G26" s="1704">
        <f t="shared" si="0"/>
        <v>678391.00521887548</v>
      </c>
      <c r="H26" s="1703">
        <f>+'8'!L26</f>
        <v>52233.969222228254</v>
      </c>
      <c r="I26" s="1704">
        <f t="shared" si="1"/>
        <v>678647.33274592098</v>
      </c>
      <c r="J26" s="1703">
        <f>+'8'!P26</f>
        <v>52325.157397915202</v>
      </c>
      <c r="K26" s="1704">
        <f t="shared" si="2"/>
        <v>683921.89545044187</v>
      </c>
      <c r="L26" s="1704">
        <f t="shared" si="3"/>
        <v>678668.64459165325</v>
      </c>
      <c r="M26" s="1872">
        <v>26.700031280517578</v>
      </c>
      <c r="N26" s="1873">
        <v>6.6666083335876465</v>
      </c>
    </row>
    <row r="27" spans="2:14" ht="12.75" customHeight="1">
      <c r="B27" s="325" t="s">
        <v>1542</v>
      </c>
      <c r="C27" s="1344" t="str">
        <f>+Datos!G28</f>
        <v>C.T. SANTA ROSA</v>
      </c>
      <c r="D27" s="1345" t="s">
        <v>1547</v>
      </c>
      <c r="E27" s="2044">
        <v>16.72</v>
      </c>
      <c r="F27" s="1703">
        <f>+'8'!H27*'6'!I146</f>
        <v>39318.290403112405</v>
      </c>
      <c r="G27" s="1704">
        <f t="shared" si="0"/>
        <v>510478.70754410449</v>
      </c>
      <c r="H27" s="1703">
        <f>+'8'!L27*'6'!I146</f>
        <v>39305.269701509955</v>
      </c>
      <c r="I27" s="1704">
        <f t="shared" si="1"/>
        <v>510671.82607362437</v>
      </c>
      <c r="J27" s="1703">
        <f>+'8'!P27*'6'!I146</f>
        <v>39373.689882102175</v>
      </c>
      <c r="K27" s="1704">
        <f t="shared" si="2"/>
        <v>514638.2725667276</v>
      </c>
      <c r="L27" s="1704">
        <f t="shared" si="3"/>
        <v>510687.64262077748</v>
      </c>
      <c r="M27" s="1872">
        <v>28.322212219238281</v>
      </c>
      <c r="N27" s="1873">
        <v>8.7517728805541992</v>
      </c>
    </row>
    <row r="28" spans="2:14" ht="12.75" customHeight="1">
      <c r="C28" s="1344" t="str">
        <f>+Datos!G29</f>
        <v>C.T. SANTA ROSA</v>
      </c>
      <c r="D28" s="1345" t="str">
        <f>+Datos!H29</f>
        <v>TG7</v>
      </c>
      <c r="E28" s="2044">
        <v>16.72</v>
      </c>
      <c r="F28" s="1703">
        <f>+'8'!H28</f>
        <v>122266.07887246794</v>
      </c>
      <c r="G28" s="1704">
        <f t="shared" si="0"/>
        <v>1587409.5561988708</v>
      </c>
      <c r="H28" s="1703">
        <f>+'8'!L28</f>
        <v>122225.11709724835</v>
      </c>
      <c r="I28" s="1704">
        <f t="shared" si="1"/>
        <v>1588003.9550451569</v>
      </c>
      <c r="J28" s="1703">
        <f>+'8'!P28</f>
        <v>122438.90352529341</v>
      </c>
      <c r="K28" s="1704">
        <f t="shared" si="2"/>
        <v>1600351.5543983604</v>
      </c>
      <c r="L28" s="1704">
        <f t="shared" si="3"/>
        <v>1588057.129887739</v>
      </c>
      <c r="M28" s="1872">
        <v>83.600458443164825</v>
      </c>
      <c r="N28" s="1873">
        <v>53.668809413909912</v>
      </c>
    </row>
    <row r="29" spans="2:14" ht="12.75" customHeight="1">
      <c r="C29" s="1344" t="str">
        <f>+Datos!G30</f>
        <v>C.T. SANTA ROSA</v>
      </c>
      <c r="D29" s="1345" t="str">
        <f>+Datos!H30</f>
        <v>TG8</v>
      </c>
      <c r="E29" s="2044">
        <v>16.72</v>
      </c>
      <c r="F29" s="1703">
        <f>+'8'!H29</f>
        <v>198282.30243222381</v>
      </c>
      <c r="G29" s="1704">
        <f t="shared" si="0"/>
        <v>2574346.2504783385</v>
      </c>
      <c r="H29" s="1703">
        <f>+'8'!L29</f>
        <v>198216.79815776108</v>
      </c>
      <c r="I29" s="1704">
        <f t="shared" si="1"/>
        <v>2575322.2161404546</v>
      </c>
      <c r="J29" s="1703">
        <f>+'8'!P29</f>
        <v>198563.43888995386</v>
      </c>
      <c r="K29" s="1704">
        <f t="shared" si="2"/>
        <v>2595345.9147776207</v>
      </c>
      <c r="L29" s="1704">
        <f t="shared" si="3"/>
        <v>2575401.4521636507</v>
      </c>
      <c r="M29" s="1872">
        <v>159.37724304199219</v>
      </c>
      <c r="N29" s="1873">
        <v>140.949462890625</v>
      </c>
    </row>
    <row r="30" spans="2:14" ht="12.75" customHeight="1">
      <c r="C30" s="1344" t="str">
        <f>+Datos!G31</f>
        <v>C.T. VENTANILLA</v>
      </c>
      <c r="D30" s="1345" t="str">
        <f>+Datos!H31</f>
        <v>TG3+TG4 CCOMB F.DIREC.</v>
      </c>
      <c r="E30" s="2044">
        <v>16.79</v>
      </c>
      <c r="F30" s="1703">
        <f>+'8'!H30</f>
        <v>478371.99346388836</v>
      </c>
      <c r="G30" s="1704">
        <f t="shared" si="0"/>
        <v>6236819.4925066624</v>
      </c>
      <c r="H30" s="1703">
        <f>+'8'!L30</f>
        <v>478211.94227080228</v>
      </c>
      <c r="I30" s="1704">
        <f t="shared" si="1"/>
        <v>6239157.6321432181</v>
      </c>
      <c r="J30" s="1703">
        <f>+'8'!P30</f>
        <v>479048.74416841986</v>
      </c>
      <c r="K30" s="1704">
        <f t="shared" si="2"/>
        <v>6287675.1116323583</v>
      </c>
      <c r="L30" s="1704">
        <f t="shared" si="3"/>
        <v>6239365.0826603509</v>
      </c>
      <c r="M30" s="1872">
        <v>8817.7664184570312</v>
      </c>
      <c r="N30" s="1873">
        <v>7402.6038208007812</v>
      </c>
    </row>
    <row r="31" spans="2:14" ht="12.75" customHeight="1">
      <c r="C31" s="1342" t="str">
        <f>+Datos!G32</f>
        <v>C.T. MALACAS</v>
      </c>
      <c r="D31" s="1343" t="str">
        <f>+Datos!H32</f>
        <v>TG-1</v>
      </c>
      <c r="E31" s="2043">
        <v>16.87</v>
      </c>
      <c r="F31" s="1706">
        <f>+'8'!H31</f>
        <v>0</v>
      </c>
      <c r="G31" s="1707">
        <f t="shared" si="0"/>
        <v>0</v>
      </c>
      <c r="H31" s="1706">
        <f>+'8'!L31</f>
        <v>0</v>
      </c>
      <c r="I31" s="1707">
        <f t="shared" si="1"/>
        <v>0</v>
      </c>
      <c r="J31" s="1706">
        <f>+'8'!P31</f>
        <v>0</v>
      </c>
      <c r="K31" s="1707">
        <f t="shared" si="2"/>
        <v>0</v>
      </c>
      <c r="L31" s="1707">
        <f t="shared" si="3"/>
        <v>0</v>
      </c>
      <c r="M31" s="1872">
        <v>27.6</v>
      </c>
      <c r="N31" s="1873">
        <v>17.104943739925623</v>
      </c>
    </row>
    <row r="32" spans="2:14" ht="12.75" customHeight="1">
      <c r="C32" s="1344" t="str">
        <f>+Datos!G33</f>
        <v>C.T. MALACAS</v>
      </c>
      <c r="D32" s="1345" t="str">
        <f>+Datos!H33</f>
        <v>TG-4</v>
      </c>
      <c r="E32" s="2044">
        <v>16.87</v>
      </c>
      <c r="F32" s="1703">
        <f>+'8'!H32</f>
        <v>101860.68818693286</v>
      </c>
      <c r="G32" s="1704">
        <f t="shared" si="0"/>
        <v>1334345.8876804854</v>
      </c>
      <c r="H32" s="1703">
        <f>+'8'!L32</f>
        <v>101825.74847561025</v>
      </c>
      <c r="I32" s="1704">
        <f t="shared" si="1"/>
        <v>1334834.8547723885</v>
      </c>
      <c r="J32" s="1703">
        <f>+'8'!P32</f>
        <v>102005.1309123533</v>
      </c>
      <c r="K32" s="1704">
        <f t="shared" si="2"/>
        <v>1345230.7662478448</v>
      </c>
      <c r="L32" s="1704">
        <f t="shared" si="3"/>
        <v>1334886.290379524</v>
      </c>
      <c r="M32" s="1872">
        <v>226.65600000000003</v>
      </c>
      <c r="N32" s="1873">
        <v>140.46877276509355</v>
      </c>
    </row>
    <row r="33" spans="2:14" ht="12.75" customHeight="1">
      <c r="B33" s="325" t="s">
        <v>1542</v>
      </c>
      <c r="C33" s="1344" t="s">
        <v>597</v>
      </c>
      <c r="D33" s="1345" t="s">
        <v>1548</v>
      </c>
      <c r="E33" s="2044">
        <v>16.72</v>
      </c>
      <c r="F33" s="1703">
        <f>+'8'!H27*'6'!I147</f>
        <v>11920.744670409013</v>
      </c>
      <c r="G33" s="1704">
        <f t="shared" si="0"/>
        <v>154769.86079313251</v>
      </c>
      <c r="H33" s="1703">
        <f>+'8'!L27*'6'!I147</f>
        <v>11916.796979458033</v>
      </c>
      <c r="I33" s="1704">
        <f t="shared" si="1"/>
        <v>154828.41157593433</v>
      </c>
      <c r="J33" s="1703">
        <f>+'8'!P27*'6'!I147</f>
        <v>11937.541002018041</v>
      </c>
      <c r="K33" s="1704">
        <f t="shared" si="2"/>
        <v>156030.98156075185</v>
      </c>
      <c r="L33" s="1704">
        <f t="shared" si="3"/>
        <v>154833.20692736612</v>
      </c>
      <c r="M33" s="1872"/>
      <c r="N33" s="1873"/>
    </row>
    <row r="34" spans="2:14" ht="12.75" customHeight="1">
      <c r="C34" s="1342" t="str">
        <f>+Datos!G34</f>
        <v>C.H. CARHUAQUERO</v>
      </c>
      <c r="D34" s="1343" t="str">
        <f>+Datos!H34</f>
        <v xml:space="preserve"> </v>
      </c>
      <c r="E34" s="2043">
        <v>16.64</v>
      </c>
      <c r="F34" s="1706">
        <f>+'8'!H33</f>
        <v>87143.769304153466</v>
      </c>
      <c r="G34" s="1707">
        <f t="shared" si="0"/>
        <v>1125994.8282533295</v>
      </c>
      <c r="H34" s="1706">
        <f>+'8'!L33</f>
        <v>87114.054282746642</v>
      </c>
      <c r="I34" s="1707">
        <f t="shared" si="1"/>
        <v>1126409.7288274693</v>
      </c>
      <c r="J34" s="1706">
        <f>+'8'!P33</f>
        <v>87266.811539582151</v>
      </c>
      <c r="K34" s="1707">
        <f t="shared" si="2"/>
        <v>1135173.1795924576</v>
      </c>
      <c r="L34" s="1707">
        <f t="shared" si="3"/>
        <v>1126451.5107768395</v>
      </c>
      <c r="M34" s="1872">
        <v>106</v>
      </c>
      <c r="N34" s="1873"/>
    </row>
    <row r="35" spans="2:14" ht="12.75" customHeight="1">
      <c r="C35" s="1344" t="str">
        <f>+Datos!G35</f>
        <v>C.H. CARHUAQUERO IV</v>
      </c>
      <c r="D35" s="1345" t="str">
        <f>+Datos!H35</f>
        <v xml:space="preserve"> </v>
      </c>
      <c r="E35" s="2044">
        <v>16.64</v>
      </c>
      <c r="F35" s="1703">
        <f>+'8'!H34</f>
        <v>0</v>
      </c>
      <c r="G35" s="1704">
        <f t="shared" si="0"/>
        <v>0</v>
      </c>
      <c r="H35" s="1703">
        <f>+'8'!L34</f>
        <v>0</v>
      </c>
      <c r="I35" s="1704">
        <f t="shared" si="1"/>
        <v>0</v>
      </c>
      <c r="J35" s="1703">
        <f>+'8'!P34</f>
        <v>0</v>
      </c>
      <c r="K35" s="1704">
        <f t="shared" si="2"/>
        <v>0</v>
      </c>
      <c r="L35" s="1704">
        <f t="shared" si="3"/>
        <v>0</v>
      </c>
      <c r="M35" s="1872">
        <v>0</v>
      </c>
      <c r="N35" s="1873"/>
    </row>
    <row r="36" spans="2:14" ht="12.75" customHeight="1">
      <c r="C36" s="1344" t="str">
        <f>+Datos!G36</f>
        <v>C.H. CAÑA BRAVA</v>
      </c>
      <c r="D36" s="1345" t="str">
        <f>+Datos!H36</f>
        <v xml:space="preserve"> </v>
      </c>
      <c r="E36" s="2044">
        <v>16.64</v>
      </c>
      <c r="F36" s="1703">
        <f>+'8'!H35</f>
        <v>5673.8013403372033</v>
      </c>
      <c r="G36" s="1704">
        <f t="shared" si="0"/>
        <v>73311.850253555676</v>
      </c>
      <c r="H36" s="1703">
        <f>+'8'!L35</f>
        <v>5671.7870700348922</v>
      </c>
      <c r="I36" s="1704">
        <f t="shared" si="1"/>
        <v>73337.834958170162</v>
      </c>
      <c r="J36" s="1703">
        <f>+'8'!P35</f>
        <v>5680.8992710714328</v>
      </c>
      <c r="K36" s="1704">
        <f t="shared" si="2"/>
        <v>73897.560535503333</v>
      </c>
      <c r="L36" s="1704">
        <f t="shared" si="3"/>
        <v>73340.80272895316</v>
      </c>
      <c r="M36" s="1872">
        <v>0</v>
      </c>
      <c r="N36" s="1873"/>
    </row>
    <row r="37" spans="2:14" ht="12.75" customHeight="1">
      <c r="C37" s="1344" t="str">
        <f>+Datos!G37</f>
        <v>C.H. CAÑON DEL PATO</v>
      </c>
      <c r="D37" s="1346" t="str">
        <f>+Datos!H37</f>
        <v xml:space="preserve"> </v>
      </c>
      <c r="E37" s="2044">
        <v>16.760000000000002</v>
      </c>
      <c r="F37" s="1703">
        <f>+'8'!H36</f>
        <v>257620.65529926689</v>
      </c>
      <c r="G37" s="1704">
        <f t="shared" si="0"/>
        <v>3352751.9810812469</v>
      </c>
      <c r="H37" s="1703">
        <f>+'8'!L36</f>
        <v>257534.0851688112</v>
      </c>
      <c r="I37" s="1704">
        <f t="shared" si="1"/>
        <v>3354003.9973708671</v>
      </c>
      <c r="J37" s="1703">
        <f>+'8'!P36</f>
        <v>257984.86905367582</v>
      </c>
      <c r="K37" s="1704">
        <f t="shared" si="2"/>
        <v>3380087.4816093398</v>
      </c>
      <c r="L37" s="1704">
        <f t="shared" si="3"/>
        <v>3354118.4228878128</v>
      </c>
      <c r="M37" s="1872">
        <v>200</v>
      </c>
      <c r="N37" s="1873"/>
    </row>
    <row r="38" spans="2:14" ht="12.75" customHeight="1">
      <c r="C38" s="1344" t="str">
        <f>+Datos!G38</f>
        <v>C.T. CHICLAYO OESTE</v>
      </c>
      <c r="D38" s="1345" t="str">
        <f>+Datos!H38</f>
        <v>SULZER-1</v>
      </c>
      <c r="E38" s="2044">
        <v>17.670000000000002</v>
      </c>
      <c r="F38" s="1703">
        <f>+'8'!H37</f>
        <v>3291.0737358732499</v>
      </c>
      <c r="G38" s="1704">
        <f t="shared" si="0"/>
        <v>45156.564667592851</v>
      </c>
      <c r="H38" s="1703">
        <f>+'8'!L37</f>
        <v>3289.9053636142921</v>
      </c>
      <c r="I38" s="1704">
        <f t="shared" si="1"/>
        <v>45172.569992656041</v>
      </c>
      <c r="J38" s="1703">
        <f>+'8'!P37</f>
        <v>3296.4740005918347</v>
      </c>
      <c r="K38" s="1704">
        <f t="shared" si="2"/>
        <v>45535.058147163356</v>
      </c>
      <c r="L38" s="1704">
        <f t="shared" si="3"/>
        <v>45174.96974437766</v>
      </c>
      <c r="M38" s="1872">
        <v>0</v>
      </c>
      <c r="N38" s="1873"/>
    </row>
    <row r="39" spans="2:14" ht="12.75" customHeight="1">
      <c r="C39" s="1344" t="str">
        <f>+Datos!G39</f>
        <v>C.T. CHICLAYO OESTE</v>
      </c>
      <c r="D39" s="1345" t="str">
        <f>+Datos!H39</f>
        <v>SULZER-2</v>
      </c>
      <c r="E39" s="2044">
        <v>17.670000000000002</v>
      </c>
      <c r="F39" s="1703">
        <f>+'8'!H38</f>
        <v>0</v>
      </c>
      <c r="G39" s="1704">
        <f t="shared" si="0"/>
        <v>0</v>
      </c>
      <c r="H39" s="1703">
        <f>+'8'!L38</f>
        <v>0</v>
      </c>
      <c r="I39" s="1704">
        <f t="shared" si="1"/>
        <v>0</v>
      </c>
      <c r="J39" s="1703">
        <f>+'8'!P38</f>
        <v>0</v>
      </c>
      <c r="K39" s="1704">
        <f t="shared" si="2"/>
        <v>0</v>
      </c>
      <c r="L39" s="1704">
        <f t="shared" si="3"/>
        <v>0</v>
      </c>
      <c r="M39" s="1872">
        <v>0</v>
      </c>
      <c r="N39" s="1873"/>
    </row>
    <row r="40" spans="2:14" ht="12.75" customHeight="1">
      <c r="C40" s="1344" t="str">
        <f>+Datos!G40</f>
        <v>C.T. CHICLAYO OESTE</v>
      </c>
      <c r="D40" s="1345" t="str">
        <f>+Datos!H40</f>
        <v>GMT-2</v>
      </c>
      <c r="E40" s="2044">
        <v>17.670000000000002</v>
      </c>
      <c r="F40" s="1703">
        <f>+'8'!H39</f>
        <v>2821.6189384827121</v>
      </c>
      <c r="G40" s="1704">
        <f t="shared" si="0"/>
        <v>38715.212203864896</v>
      </c>
      <c r="H40" s="1703">
        <f>+'8'!L39</f>
        <v>2820.6172285370676</v>
      </c>
      <c r="I40" s="1704">
        <f t="shared" si="1"/>
        <v>38728.934451355919</v>
      </c>
      <c r="J40" s="1703">
        <f>+'8'!P39</f>
        <v>2825.8956664381803</v>
      </c>
      <c r="K40" s="1704">
        <f t="shared" si="2"/>
        <v>39034.836454337972</v>
      </c>
      <c r="L40" s="1704">
        <f t="shared" si="3"/>
        <v>38730.834501296034</v>
      </c>
      <c r="M40" s="1872">
        <v>0</v>
      </c>
      <c r="N40" s="1873"/>
    </row>
    <row r="41" spans="2:14" ht="12.75" customHeight="1">
      <c r="C41" s="1344" t="str">
        <f>+Datos!G41</f>
        <v>C.T. PIURA</v>
      </c>
      <c r="D41" s="1345" t="str">
        <f>+Datos!H41</f>
        <v>GMT-1</v>
      </c>
      <c r="E41" s="2044">
        <v>17.62</v>
      </c>
      <c r="F41" s="1703">
        <f>+'8'!H40</f>
        <v>0</v>
      </c>
      <c r="G41" s="1704">
        <f t="shared" si="0"/>
        <v>0</v>
      </c>
      <c r="H41" s="1703">
        <f>+'8'!L40</f>
        <v>0</v>
      </c>
      <c r="I41" s="1704">
        <f t="shared" si="1"/>
        <v>0</v>
      </c>
      <c r="J41" s="1703">
        <f>+'8'!P40</f>
        <v>0</v>
      </c>
      <c r="K41" s="1704">
        <f t="shared" si="2"/>
        <v>0</v>
      </c>
      <c r="L41" s="1704">
        <f t="shared" si="3"/>
        <v>0</v>
      </c>
      <c r="M41" s="1872">
        <v>0</v>
      </c>
      <c r="N41" s="1873"/>
    </row>
    <row r="42" spans="2:14" ht="12.75" customHeight="1">
      <c r="C42" s="1344" t="str">
        <f>+Datos!G42</f>
        <v>C.T. PIURA</v>
      </c>
      <c r="D42" s="1345" t="str">
        <f>+Datos!H42</f>
        <v>GMT-2</v>
      </c>
      <c r="E42" s="2044">
        <v>17.62</v>
      </c>
      <c r="F42" s="1703">
        <f>+'8'!H41</f>
        <v>0</v>
      </c>
      <c r="G42" s="1704">
        <f t="shared" si="0"/>
        <v>0</v>
      </c>
      <c r="H42" s="1703">
        <f>+'8'!L41</f>
        <v>0</v>
      </c>
      <c r="I42" s="1704">
        <f t="shared" si="1"/>
        <v>0</v>
      </c>
      <c r="J42" s="1703">
        <f>+'8'!P41</f>
        <v>0</v>
      </c>
      <c r="K42" s="1704">
        <f t="shared" si="2"/>
        <v>0</v>
      </c>
      <c r="L42" s="1704">
        <f t="shared" si="3"/>
        <v>0</v>
      </c>
      <c r="M42" s="1872">
        <v>0</v>
      </c>
      <c r="N42" s="1873"/>
    </row>
    <row r="43" spans="2:14" ht="12.75" customHeight="1">
      <c r="C43" s="1344" t="str">
        <f>+Datos!G43</f>
        <v>C.T. PIURA</v>
      </c>
      <c r="D43" s="1345" t="str">
        <f>+Datos!H43</f>
        <v>TG</v>
      </c>
      <c r="E43" s="2044">
        <v>17.62</v>
      </c>
      <c r="F43" s="1703">
        <f>+'8'!H42</f>
        <v>0</v>
      </c>
      <c r="G43" s="1704">
        <f t="shared" si="0"/>
        <v>0</v>
      </c>
      <c r="H43" s="1703">
        <f>+'8'!L42</f>
        <v>0</v>
      </c>
      <c r="I43" s="1704">
        <f t="shared" si="1"/>
        <v>0</v>
      </c>
      <c r="J43" s="1703">
        <f>+'8'!P42</f>
        <v>0</v>
      </c>
      <c r="K43" s="1704">
        <f t="shared" si="2"/>
        <v>0</v>
      </c>
      <c r="L43" s="1704">
        <f t="shared" si="3"/>
        <v>0</v>
      </c>
      <c r="M43" s="1872">
        <v>0</v>
      </c>
      <c r="N43" s="1873"/>
    </row>
    <row r="44" spans="2:14" ht="12.75" customHeight="1">
      <c r="C44" s="1344" t="str">
        <f>+Datos!G44</f>
        <v>C.T. PIURA</v>
      </c>
      <c r="D44" s="1345" t="str">
        <f>+Datos!H44</f>
        <v>MIRLEES-1</v>
      </c>
      <c r="E44" s="2044">
        <v>17.62</v>
      </c>
      <c r="F44" s="1703">
        <f>+'8'!H43</f>
        <v>0</v>
      </c>
      <c r="G44" s="1704">
        <f t="shared" ref="G44:G75" si="4">+F44*$E44*G$136</f>
        <v>0</v>
      </c>
      <c r="H44" s="1703">
        <f>+'8'!L43</f>
        <v>0</v>
      </c>
      <c r="I44" s="1704">
        <f t="shared" ref="I44:I75" si="5">+H44*$E44*I$136</f>
        <v>0</v>
      </c>
      <c r="J44" s="1703">
        <f>+'8'!P43</f>
        <v>0</v>
      </c>
      <c r="K44" s="1704">
        <f t="shared" ref="K44:K75" si="6">+J44*$E44*K$136</f>
        <v>0</v>
      </c>
      <c r="L44" s="1704">
        <f t="shared" si="3"/>
        <v>0</v>
      </c>
      <c r="M44" s="1872">
        <v>0</v>
      </c>
      <c r="N44" s="1873"/>
    </row>
    <row r="45" spans="2:14" ht="12.75" customHeight="1">
      <c r="C45" s="1344" t="str">
        <f>+Datos!G45</f>
        <v>C.T. PIURA</v>
      </c>
      <c r="D45" s="1345" t="str">
        <f>+Datos!H45</f>
        <v>MIRLEES-4</v>
      </c>
      <c r="E45" s="2044">
        <v>17.62</v>
      </c>
      <c r="F45" s="1703">
        <f>+'8'!H44</f>
        <v>0</v>
      </c>
      <c r="G45" s="1704">
        <f t="shared" si="4"/>
        <v>0</v>
      </c>
      <c r="H45" s="1703">
        <f>+'8'!L44</f>
        <v>0</v>
      </c>
      <c r="I45" s="1704">
        <f t="shared" si="5"/>
        <v>0</v>
      </c>
      <c r="J45" s="1703">
        <f>+'8'!P44</f>
        <v>0</v>
      </c>
      <c r="K45" s="1704">
        <f t="shared" si="6"/>
        <v>0</v>
      </c>
      <c r="L45" s="1704">
        <f t="shared" si="3"/>
        <v>0</v>
      </c>
      <c r="M45" s="1872">
        <v>0</v>
      </c>
      <c r="N45" s="1873"/>
    </row>
    <row r="46" spans="2:14" ht="12.75" customHeight="1">
      <c r="C46" s="1344" t="str">
        <f>+Datos!G46</f>
        <v>C.T. CHIMBOTE</v>
      </c>
      <c r="D46" s="1345" t="str">
        <f>+Datos!H46</f>
        <v>TG-3</v>
      </c>
      <c r="E46" s="2044">
        <v>17.54</v>
      </c>
      <c r="F46" s="1703">
        <f>+'8'!H45</f>
        <v>0</v>
      </c>
      <c r="G46" s="1704">
        <f t="shared" si="4"/>
        <v>0</v>
      </c>
      <c r="H46" s="1703">
        <f>+'8'!L45</f>
        <v>0</v>
      </c>
      <c r="I46" s="1704">
        <f t="shared" si="5"/>
        <v>0</v>
      </c>
      <c r="J46" s="1703">
        <f>+'8'!P45</f>
        <v>0</v>
      </c>
      <c r="K46" s="1704">
        <f t="shared" si="6"/>
        <v>0</v>
      </c>
      <c r="L46" s="1704">
        <f t="shared" si="3"/>
        <v>0</v>
      </c>
      <c r="M46" s="1872">
        <v>0</v>
      </c>
      <c r="N46" s="1873"/>
    </row>
    <row r="47" spans="2:14" ht="12.75" customHeight="1">
      <c r="C47" s="1344" t="str">
        <f>+Datos!G47</f>
        <v>C.T. LAS FLORES</v>
      </c>
      <c r="D47" s="1345" t="str">
        <f>+Datos!H47</f>
        <v>TG-1</v>
      </c>
      <c r="E47" s="2044">
        <v>16.93</v>
      </c>
      <c r="F47" s="1703">
        <f>+'8'!H46</f>
        <v>196597.64433117132</v>
      </c>
      <c r="G47" s="1704">
        <f t="shared" si="4"/>
        <v>2584532.5181251667</v>
      </c>
      <c r="H47" s="1703">
        <f>+'8'!L46</f>
        <v>196532.73813136417</v>
      </c>
      <c r="I47" s="1704">
        <f t="shared" si="5"/>
        <v>2585512.8919205754</v>
      </c>
      <c r="J47" s="1703">
        <f>+'8'!P46</f>
        <v>196876.39130539785</v>
      </c>
      <c r="K47" s="1704">
        <f t="shared" si="6"/>
        <v>2605615.2630869462</v>
      </c>
      <c r="L47" s="1704">
        <f t="shared" si="3"/>
        <v>2585592.1062060273</v>
      </c>
      <c r="M47" s="1872">
        <v>0</v>
      </c>
      <c r="N47" s="1873"/>
    </row>
    <row r="48" spans="2:14" ht="12.75" customHeight="1">
      <c r="C48" s="1342" t="str">
        <f>+Datos!G48</f>
        <v>C.H. MALPASO</v>
      </c>
      <c r="D48" s="1343" t="str">
        <f>+Datos!H48</f>
        <v xml:space="preserve"> </v>
      </c>
      <c r="E48" s="2043">
        <v>16.75</v>
      </c>
      <c r="F48" s="1706">
        <f>+'8'!H47</f>
        <v>47703.453630673925</v>
      </c>
      <c r="G48" s="1707">
        <f t="shared" si="4"/>
        <v>620456.53974568984</v>
      </c>
      <c r="H48" s="1706">
        <f>+'8'!L47</f>
        <v>47687.740413667641</v>
      </c>
      <c r="I48" s="1707">
        <f t="shared" si="5"/>
        <v>620692.36142885103</v>
      </c>
      <c r="J48" s="1706">
        <f>+'8'!P47</f>
        <v>47770.977901144659</v>
      </c>
      <c r="K48" s="1707">
        <f t="shared" si="6"/>
        <v>625516.30429871974</v>
      </c>
      <c r="L48" s="1707">
        <f t="shared" si="3"/>
        <v>620711.04376991454</v>
      </c>
      <c r="M48" s="1872">
        <v>41.4</v>
      </c>
      <c r="N48" s="1873">
        <v>31.2</v>
      </c>
    </row>
    <row r="49" spans="3:14" ht="12.75" customHeight="1">
      <c r="C49" s="1344" t="str">
        <f>+Datos!G49</f>
        <v>C.H. OROYA</v>
      </c>
      <c r="D49" s="1345" t="str">
        <f>+Datos!H49</f>
        <v xml:space="preserve"> </v>
      </c>
      <c r="E49" s="2044">
        <v>16.75</v>
      </c>
      <c r="F49" s="1703">
        <f>+'8'!H48</f>
        <v>9417.2143341127939</v>
      </c>
      <c r="G49" s="1704">
        <f t="shared" si="4"/>
        <v>122485.308192236</v>
      </c>
      <c r="H49" s="1703">
        <f>+'8'!L48</f>
        <v>9413.8711054683845</v>
      </c>
      <c r="I49" s="1704">
        <f t="shared" si="5"/>
        <v>122528.72197243635</v>
      </c>
      <c r="J49" s="1703">
        <f>+'8'!P48</f>
        <v>9430.9719752031287</v>
      </c>
      <c r="K49" s="1704">
        <f t="shared" si="6"/>
        <v>123489.7629284768</v>
      </c>
      <c r="L49" s="1704">
        <f t="shared" si="3"/>
        <v>122534.51529219229</v>
      </c>
      <c r="M49" s="1872">
        <v>303.39999999999998</v>
      </c>
      <c r="N49" s="1873">
        <v>80.400000000000006</v>
      </c>
    </row>
    <row r="50" spans="3:14" ht="12.75" customHeight="1">
      <c r="C50" s="1344" t="str">
        <f>+Datos!G50</f>
        <v>C.H. PACHACHACA</v>
      </c>
      <c r="D50" s="1345" t="str">
        <f>+Datos!H50</f>
        <v xml:space="preserve"> </v>
      </c>
      <c r="E50" s="2044">
        <v>16.75</v>
      </c>
      <c r="F50" s="1703">
        <f>+'8'!H49</f>
        <v>9585.9246519250191</v>
      </c>
      <c r="G50" s="1704">
        <f t="shared" si="4"/>
        <v>124679.64449374563</v>
      </c>
      <c r="H50" s="1703">
        <f>+'8'!L49</f>
        <v>9582.5215290117612</v>
      </c>
      <c r="I50" s="1704">
        <f t="shared" si="5"/>
        <v>124723.83603607342</v>
      </c>
      <c r="J50" s="1703">
        <f>+'8'!P49</f>
        <v>9599.5554505829186</v>
      </c>
      <c r="K50" s="1704">
        <f t="shared" si="6"/>
        <v>125697.20596436395</v>
      </c>
      <c r="L50" s="1704">
        <f t="shared" si="3"/>
        <v>124729.57546079569</v>
      </c>
      <c r="M50" s="1872">
        <v>330.6</v>
      </c>
      <c r="N50" s="1873">
        <v>187.8</v>
      </c>
    </row>
    <row r="51" spans="3:14" ht="12.75" customHeight="1">
      <c r="C51" s="1340" t="str">
        <f>+Datos!G51</f>
        <v>C.H. YAUPI</v>
      </c>
      <c r="D51" s="1341" t="str">
        <f>+Datos!H51</f>
        <v xml:space="preserve"> </v>
      </c>
      <c r="E51" s="2042">
        <v>16.75</v>
      </c>
      <c r="F51" s="1708">
        <f>+'8'!H50</f>
        <v>111934.4057142715</v>
      </c>
      <c r="G51" s="1705">
        <f t="shared" si="4"/>
        <v>1455878.5321008617</v>
      </c>
      <c r="H51" s="1708">
        <f>+'8'!L50</f>
        <v>111897.11181199412</v>
      </c>
      <c r="I51" s="1705">
        <f t="shared" si="5"/>
        <v>1456426.3679758855</v>
      </c>
      <c r="J51" s="1708">
        <f>+'8'!P50</f>
        <v>112093.45715846178</v>
      </c>
      <c r="K51" s="1705">
        <f t="shared" si="6"/>
        <v>1467759.0482431343</v>
      </c>
      <c r="L51" s="1705">
        <f t="shared" si="3"/>
        <v>1456473.8400570734</v>
      </c>
      <c r="M51" s="1872">
        <v>285.3</v>
      </c>
      <c r="N51" s="1873">
        <v>118.6</v>
      </c>
    </row>
    <row r="52" spans="3:14" ht="12.75" customHeight="1">
      <c r="C52" s="1342" t="str">
        <f>+Datos!G52</f>
        <v>C.H. MANTARO</v>
      </c>
      <c r="D52" s="1343" t="str">
        <f>+Datos!H52</f>
        <v xml:space="preserve"> </v>
      </c>
      <c r="E52" s="2043">
        <v>16.75</v>
      </c>
      <c r="F52" s="1706">
        <f>+'8'!H51</f>
        <v>666226.04219366086</v>
      </c>
      <c r="G52" s="1707">
        <f t="shared" si="4"/>
        <v>8665290.9457722437</v>
      </c>
      <c r="H52" s="1706">
        <f>+'8'!L51</f>
        <v>666002.96678183472</v>
      </c>
      <c r="I52" s="1707">
        <f t="shared" si="5"/>
        <v>8668537.2505500205</v>
      </c>
      <c r="J52" s="1706">
        <f>+'8'!P51</f>
        <v>667168.49740013375</v>
      </c>
      <c r="K52" s="1707">
        <f t="shared" si="6"/>
        <v>8735947.8740807194</v>
      </c>
      <c r="L52" s="1707">
        <f t="shared" si="3"/>
        <v>8668826.8356316574</v>
      </c>
      <c r="M52" s="1872">
        <v>4570</v>
      </c>
      <c r="N52" s="1873">
        <v>57165</v>
      </c>
    </row>
    <row r="53" spans="3:14" ht="12.75" customHeight="1">
      <c r="C53" s="1344" t="str">
        <f>+Datos!G53</f>
        <v>C.H. RESTITUCION</v>
      </c>
      <c r="D53" s="1345" t="str">
        <f>+Datos!H53</f>
        <v xml:space="preserve"> </v>
      </c>
      <c r="E53" s="2044">
        <v>16.75</v>
      </c>
      <c r="F53" s="1703">
        <f>+'8'!H52</f>
        <v>213935.68583271457</v>
      </c>
      <c r="G53" s="1704">
        <f t="shared" si="4"/>
        <v>2782561.5392034217</v>
      </c>
      <c r="H53" s="1703">
        <f>+'8'!L52</f>
        <v>213864.62441174229</v>
      </c>
      <c r="I53" s="1704">
        <f t="shared" si="5"/>
        <v>2783611.4187992271</v>
      </c>
      <c r="J53" s="1703">
        <f>+'8'!P52</f>
        <v>214239.27643875792</v>
      </c>
      <c r="K53" s="1704">
        <f t="shared" si="6"/>
        <v>2805263.0764837782</v>
      </c>
      <c r="L53" s="1704">
        <f t="shared" si="3"/>
        <v>2783700.2518624542</v>
      </c>
      <c r="M53" s="1872">
        <v>0</v>
      </c>
      <c r="N53" s="1873"/>
    </row>
    <row r="54" spans="3:14" ht="12.75" customHeight="1">
      <c r="C54" s="1344" t="str">
        <f>+Datos!G54</f>
        <v>C.T. TUMBES</v>
      </c>
      <c r="D54" s="1345" t="str">
        <f>+Datos!H54</f>
        <v>MAK1</v>
      </c>
      <c r="E54" s="2044">
        <v>16.78</v>
      </c>
      <c r="F54" s="1703">
        <f>+'8'!H53</f>
        <v>0</v>
      </c>
      <c r="G54" s="1704">
        <f t="shared" si="4"/>
        <v>0</v>
      </c>
      <c r="H54" s="1703">
        <f>+'8'!L53</f>
        <v>0</v>
      </c>
      <c r="I54" s="1704">
        <f t="shared" si="5"/>
        <v>0</v>
      </c>
      <c r="J54" s="1703">
        <f>+'8'!P53</f>
        <v>0</v>
      </c>
      <c r="K54" s="1704">
        <f t="shared" si="6"/>
        <v>0</v>
      </c>
      <c r="L54" s="1704">
        <f t="shared" si="3"/>
        <v>0</v>
      </c>
      <c r="M54" s="1872">
        <v>0</v>
      </c>
      <c r="N54" s="1873">
        <v>0</v>
      </c>
    </row>
    <row r="55" spans="3:14" ht="12.75" customHeight="1">
      <c r="C55" s="1344" t="str">
        <f>+Datos!G55</f>
        <v>C.T. TUMBES</v>
      </c>
      <c r="D55" s="1345" t="str">
        <f>+Datos!H55</f>
        <v>MAK2</v>
      </c>
      <c r="E55" s="2044">
        <v>16.78</v>
      </c>
      <c r="F55" s="1703">
        <f>+'8'!H54</f>
        <v>0</v>
      </c>
      <c r="G55" s="1704">
        <f t="shared" si="4"/>
        <v>0</v>
      </c>
      <c r="H55" s="1703">
        <f>+'8'!L54</f>
        <v>0</v>
      </c>
      <c r="I55" s="1704">
        <f t="shared" si="5"/>
        <v>0</v>
      </c>
      <c r="J55" s="1703">
        <f>+'8'!P54</f>
        <v>0</v>
      </c>
      <c r="K55" s="1704">
        <f t="shared" si="6"/>
        <v>0</v>
      </c>
      <c r="L55" s="1704">
        <f t="shared" si="3"/>
        <v>0</v>
      </c>
      <c r="M55" s="1872">
        <v>0</v>
      </c>
      <c r="N55" s="1873"/>
    </row>
    <row r="56" spans="3:14" ht="12.75" customHeight="1">
      <c r="C56" s="1344" t="str">
        <f>+Datos!G56</f>
        <v>C.T. EMERGENCIA MOLLENDO</v>
      </c>
      <c r="D56" s="1345" t="str">
        <f>+Datos!H56</f>
        <v xml:space="preserve"> </v>
      </c>
      <c r="E56" s="2044">
        <v>17.170000000000002</v>
      </c>
      <c r="F56" s="1703">
        <f>+'8'!H55</f>
        <v>40344.994189284218</v>
      </c>
      <c r="G56" s="1704">
        <f t="shared" si="4"/>
        <v>537906.36753305665</v>
      </c>
      <c r="H56" s="1703">
        <f>+'8'!L55</f>
        <v>35641.456175500447</v>
      </c>
      <c r="I56" s="1704">
        <f t="shared" si="5"/>
        <v>475532.91087878525</v>
      </c>
      <c r="J56" s="1703">
        <f>+'8'!P55</f>
        <v>29001.209088356125</v>
      </c>
      <c r="K56" s="1704">
        <f t="shared" si="6"/>
        <v>389265.65794002457</v>
      </c>
      <c r="L56" s="1704">
        <f t="shared" si="3"/>
        <v>508966.9420671119</v>
      </c>
      <c r="M56" s="1872">
        <v>0</v>
      </c>
      <c r="N56" s="1873">
        <v>0</v>
      </c>
    </row>
    <row r="57" spans="3:14" ht="12.75" customHeight="1">
      <c r="C57" s="1340" t="str">
        <f>+Datos!G57</f>
        <v>C.T. EMERGENCIA PIURA</v>
      </c>
      <c r="D57" s="1341" t="str">
        <f>+Datos!H57</f>
        <v xml:space="preserve"> </v>
      </c>
      <c r="E57" s="2042">
        <v>16.71</v>
      </c>
      <c r="F57" s="1709">
        <f>+'8'!H56</f>
        <v>29551.201464906462</v>
      </c>
      <c r="G57" s="1705">
        <f t="shared" si="4"/>
        <v>383440.80303193216</v>
      </c>
      <c r="H57" s="1709">
        <f>+'8'!L56</f>
        <v>27102.611905228139</v>
      </c>
      <c r="I57" s="1705">
        <f t="shared" si="5"/>
        <v>351918.77788745437</v>
      </c>
      <c r="J57" s="1709">
        <f>+'8'!P56</f>
        <v>9848.1857559991513</v>
      </c>
      <c r="K57" s="1705">
        <f t="shared" si="6"/>
        <v>128644.84046513545</v>
      </c>
      <c r="L57" s="1705">
        <f t="shared" si="3"/>
        <v>363019.50418352796</v>
      </c>
      <c r="M57" s="1872">
        <v>3444</v>
      </c>
      <c r="N57" s="1873">
        <v>7411</v>
      </c>
    </row>
    <row r="58" spans="3:14" ht="12.75" customHeight="1">
      <c r="C58" s="1344" t="str">
        <f>+Datos!G58</f>
        <v>C.T. SAN NICOLÁS</v>
      </c>
      <c r="D58" s="1345" t="str">
        <f>+Datos!H58</f>
        <v>TV-1</v>
      </c>
      <c r="E58" s="2044">
        <v>17.78</v>
      </c>
      <c r="F58" s="1703">
        <f>+'8'!H57</f>
        <v>0</v>
      </c>
      <c r="G58" s="1704">
        <f t="shared" si="4"/>
        <v>0</v>
      </c>
      <c r="H58" s="1703">
        <f>+'8'!L57</f>
        <v>0</v>
      </c>
      <c r="I58" s="1704">
        <f t="shared" si="5"/>
        <v>0</v>
      </c>
      <c r="J58" s="1703">
        <f>+'8'!P57</f>
        <v>0</v>
      </c>
      <c r="K58" s="1704">
        <f t="shared" si="6"/>
        <v>0</v>
      </c>
      <c r="L58" s="1704">
        <f t="shared" si="3"/>
        <v>0</v>
      </c>
      <c r="M58" s="1872">
        <v>113</v>
      </c>
      <c r="N58" s="1873">
        <v>128</v>
      </c>
    </row>
    <row r="59" spans="3:14" ht="12.75" customHeight="1">
      <c r="C59" s="1344" t="str">
        <f>+Datos!G59</f>
        <v>C.T. SAN NICOLÁS</v>
      </c>
      <c r="D59" s="1345" t="str">
        <f>+Datos!H59</f>
        <v>TV-2</v>
      </c>
      <c r="E59" s="2044">
        <v>17.78</v>
      </c>
      <c r="F59" s="1703">
        <f>+'8'!H58</f>
        <v>0</v>
      </c>
      <c r="G59" s="1704">
        <f t="shared" si="4"/>
        <v>0</v>
      </c>
      <c r="H59" s="1703">
        <f>+'8'!L58</f>
        <v>0</v>
      </c>
      <c r="I59" s="1704">
        <f t="shared" si="5"/>
        <v>0</v>
      </c>
      <c r="J59" s="1703">
        <f>+'8'!P58</f>
        <v>0</v>
      </c>
      <c r="K59" s="1704">
        <f t="shared" si="6"/>
        <v>0</v>
      </c>
      <c r="L59" s="1704">
        <f t="shared" si="3"/>
        <v>0</v>
      </c>
      <c r="M59" s="1872">
        <v>0</v>
      </c>
      <c r="N59" s="1873">
        <v>0</v>
      </c>
    </row>
    <row r="60" spans="3:14" ht="12.75" customHeight="1">
      <c r="C60" s="1344" t="str">
        <f>+Datos!G60</f>
        <v>C.T. SAN NICOLÁS</v>
      </c>
      <c r="D60" s="1345" t="str">
        <f>+Datos!H60</f>
        <v>TV-3</v>
      </c>
      <c r="E60" s="2044">
        <v>17.78</v>
      </c>
      <c r="F60" s="1703">
        <f>+'8'!H59</f>
        <v>14636.231339477914</v>
      </c>
      <c r="G60" s="1704">
        <f t="shared" si="4"/>
        <v>202072.75141931564</v>
      </c>
      <c r="H60" s="1703">
        <f>+'8'!L59</f>
        <v>11783.531766704682</v>
      </c>
      <c r="I60" s="1704">
        <f t="shared" si="5"/>
        <v>162802.8780758135</v>
      </c>
      <c r="J60" s="1703">
        <f>+'8'!P59</f>
        <v>2.4256615162559489</v>
      </c>
      <c r="K60" s="1704">
        <f t="shared" si="6"/>
        <v>33.714882145880445</v>
      </c>
      <c r="L60" s="1704">
        <f t="shared" si="3"/>
        <v>180354.12184966417</v>
      </c>
      <c r="M60" s="1872">
        <v>0</v>
      </c>
      <c r="N60" s="1873">
        <v>0</v>
      </c>
    </row>
    <row r="61" spans="3:14" ht="12.75" customHeight="1">
      <c r="C61" s="1340" t="str">
        <f>+Datos!G61</f>
        <v>C.T. SAN NICOLÁS</v>
      </c>
      <c r="D61" s="1341" t="str">
        <f>+Datos!H61</f>
        <v>CUMMINS</v>
      </c>
      <c r="E61" s="2042">
        <v>17.78</v>
      </c>
      <c r="F61" s="1709">
        <f>+'8'!H60</f>
        <v>0</v>
      </c>
      <c r="G61" s="1705">
        <f t="shared" si="4"/>
        <v>0</v>
      </c>
      <c r="H61" s="1709">
        <f>+'8'!L60</f>
        <v>0</v>
      </c>
      <c r="I61" s="1705">
        <f t="shared" si="5"/>
        <v>0</v>
      </c>
      <c r="J61" s="1709">
        <f>+'8'!P60</f>
        <v>0</v>
      </c>
      <c r="K61" s="1705">
        <f t="shared" si="6"/>
        <v>0</v>
      </c>
      <c r="L61" s="1705">
        <f t="shared" si="3"/>
        <v>0</v>
      </c>
      <c r="M61" s="1872">
        <v>0</v>
      </c>
      <c r="N61" s="1873">
        <v>0</v>
      </c>
    </row>
    <row r="62" spans="3:14" ht="12.75" customHeight="1">
      <c r="C62" s="1344" t="str">
        <f>+Datos!G62</f>
        <v>C.H. CHARCANI I</v>
      </c>
      <c r="D62" s="1345" t="str">
        <f>+Datos!H62</f>
        <v xml:space="preserve"> </v>
      </c>
      <c r="E62" s="2044">
        <v>17.52</v>
      </c>
      <c r="F62" s="1710">
        <f>+'8'!H61</f>
        <v>0</v>
      </c>
      <c r="G62" s="1704">
        <f t="shared" si="4"/>
        <v>0</v>
      </c>
      <c r="H62" s="1710">
        <f>+'8'!L61</f>
        <v>0</v>
      </c>
      <c r="I62" s="1704">
        <f t="shared" si="5"/>
        <v>0</v>
      </c>
      <c r="J62" s="1710">
        <f>+'8'!P61</f>
        <v>0</v>
      </c>
      <c r="K62" s="1704">
        <f t="shared" si="6"/>
        <v>0</v>
      </c>
      <c r="L62" s="1704">
        <f t="shared" si="3"/>
        <v>0</v>
      </c>
      <c r="M62" s="1872">
        <v>10.628026962280273</v>
      </c>
      <c r="N62" s="1873">
        <v>3.3266310691833496</v>
      </c>
    </row>
    <row r="63" spans="3:14" ht="12.75" customHeight="1">
      <c r="C63" s="1344" t="str">
        <f>+Datos!G63</f>
        <v>C.H. CHARCANI II</v>
      </c>
      <c r="D63" s="1345" t="str">
        <f>+Datos!H63</f>
        <v xml:space="preserve"> </v>
      </c>
      <c r="E63" s="2044">
        <v>17.52</v>
      </c>
      <c r="F63" s="1710">
        <f>+'8'!H62</f>
        <v>596.5988050171419</v>
      </c>
      <c r="G63" s="1704">
        <f t="shared" si="4"/>
        <v>8116.3957331580596</v>
      </c>
      <c r="H63" s="1710">
        <f>+'8'!L62</f>
        <v>596.38700499397271</v>
      </c>
      <c r="I63" s="1704">
        <f t="shared" si="5"/>
        <v>8119.2725142641275</v>
      </c>
      <c r="J63" s="1710">
        <f>+'8'!P62</f>
        <v>596.71273299896347</v>
      </c>
      <c r="K63" s="1704">
        <f t="shared" si="6"/>
        <v>8172.5784509658615</v>
      </c>
      <c r="L63" s="1704">
        <f t="shared" si="3"/>
        <v>8119.3216715800154</v>
      </c>
      <c r="M63" s="1872">
        <v>2.9892508983612061</v>
      </c>
      <c r="N63" s="1873">
        <v>1.8082901239395142</v>
      </c>
    </row>
    <row r="64" spans="3:14" ht="12.75" customHeight="1">
      <c r="C64" s="1344" t="str">
        <f>+Datos!G64</f>
        <v>C.H. CHARCANI III</v>
      </c>
      <c r="D64" s="1345" t="str">
        <f>+Datos!H64</f>
        <v xml:space="preserve"> </v>
      </c>
      <c r="E64" s="2044">
        <v>17.52</v>
      </c>
      <c r="F64" s="1710">
        <f>+'8'!H63</f>
        <v>3749.525686449947</v>
      </c>
      <c r="G64" s="1704">
        <f t="shared" si="4"/>
        <v>51010.216626220834</v>
      </c>
      <c r="H64" s="1710">
        <f>+'8'!L63</f>
        <v>3748.1945580256438</v>
      </c>
      <c r="I64" s="1704">
        <f t="shared" si="5"/>
        <v>51028.296723869011</v>
      </c>
      <c r="J64" s="1710">
        <f>+'8'!P63</f>
        <v>3754.9240271642088</v>
      </c>
      <c r="K64" s="1704">
        <f t="shared" si="6"/>
        <v>51427.444886565667</v>
      </c>
      <c r="L64" s="1704">
        <f t="shared" si="3"/>
        <v>51030.674349837704</v>
      </c>
      <c r="M64" s="1872">
        <v>12.258610559290105</v>
      </c>
      <c r="N64" s="1873">
        <v>4.5980063608776423</v>
      </c>
    </row>
    <row r="65" spans="3:14" ht="12.75" customHeight="1">
      <c r="C65" s="1344" t="str">
        <f>+Datos!G65</f>
        <v>C.H. CHARCANI IV</v>
      </c>
      <c r="D65" s="1345" t="str">
        <f>+Datos!H65</f>
        <v xml:space="preserve"> </v>
      </c>
      <c r="E65" s="2044">
        <v>17.260000000000002</v>
      </c>
      <c r="F65" s="1710">
        <f>+'8'!H64</f>
        <v>15199.821604053535</v>
      </c>
      <c r="G65" s="1704">
        <f t="shared" si="4"/>
        <v>203716.41041094871</v>
      </c>
      <c r="H65" s="1710">
        <f>+'8'!L64</f>
        <v>15194.42547764357</v>
      </c>
      <c r="I65" s="1704">
        <f t="shared" si="5"/>
        <v>203788.61580109154</v>
      </c>
      <c r="J65" s="1710">
        <f>+'8'!P64</f>
        <v>15221.02601450608</v>
      </c>
      <c r="K65" s="1704">
        <f t="shared" si="6"/>
        <v>205373.50298834647</v>
      </c>
      <c r="L65" s="1704">
        <f t="shared" si="3"/>
        <v>203797.8154838233</v>
      </c>
      <c r="M65" s="1872">
        <v>10.789148330688477</v>
      </c>
      <c r="N65" s="1873">
        <v>8.3573074340820312</v>
      </c>
    </row>
    <row r="66" spans="3:14" ht="12.75" customHeight="1">
      <c r="C66" s="1344" t="str">
        <f>+Datos!G66</f>
        <v>C.H. CHARCANI V</v>
      </c>
      <c r="D66" s="1345" t="str">
        <f>+Datos!H66</f>
        <v xml:space="preserve"> </v>
      </c>
      <c r="E66" s="2044">
        <v>16.93</v>
      </c>
      <c r="F66" s="1710">
        <f>+'8'!H65</f>
        <v>123008.15976313475</v>
      </c>
      <c r="G66" s="1704">
        <f t="shared" si="4"/>
        <v>1617102.7378487783</v>
      </c>
      <c r="H66" s="1710">
        <f>+'8'!L65</f>
        <v>122966.93453993552</v>
      </c>
      <c r="I66" s="1704">
        <f t="shared" si="5"/>
        <v>1617708.0600202491</v>
      </c>
      <c r="J66" s="1710">
        <f>+'8'!P65</f>
        <v>123182.36878002585</v>
      </c>
      <c r="K66" s="1704">
        <f t="shared" si="6"/>
        <v>1630291.2609696956</v>
      </c>
      <c r="L66" s="1704">
        <f t="shared" si="3"/>
        <v>1617762.4923384094</v>
      </c>
      <c r="M66" s="1872">
        <v>437.43958521783446</v>
      </c>
      <c r="N66" s="1873">
        <v>322.80829068270594</v>
      </c>
    </row>
    <row r="67" spans="3:14" ht="12.75" customHeight="1">
      <c r="C67" s="1344" t="str">
        <f>+Datos!G67</f>
        <v>C.H. CHARCANI VI</v>
      </c>
      <c r="D67" s="1345" t="str">
        <f>+Datos!H67</f>
        <v xml:space="preserve"> </v>
      </c>
      <c r="E67" s="2044">
        <v>17.260000000000002</v>
      </c>
      <c r="F67" s="1710">
        <f>+'8'!H66</f>
        <v>8887.8551485135686</v>
      </c>
      <c r="G67" s="1704">
        <f t="shared" si="4"/>
        <v>119119.94721206444</v>
      </c>
      <c r="H67" s="1710">
        <f>+'8'!L66</f>
        <v>8884.6998489880771</v>
      </c>
      <c r="I67" s="1704">
        <f t="shared" si="5"/>
        <v>119162.16817131307</v>
      </c>
      <c r="J67" s="1710">
        <f>+'8'!P66</f>
        <v>8900.9649339012049</v>
      </c>
      <c r="K67" s="1704">
        <f t="shared" si="6"/>
        <v>120098.49708617329</v>
      </c>
      <c r="L67" s="1704">
        <f t="shared" si="3"/>
        <v>119167.85693416419</v>
      </c>
      <c r="M67" s="1872">
        <v>22.512956619262695</v>
      </c>
      <c r="N67" s="1873">
        <v>15.945563316345215</v>
      </c>
    </row>
    <row r="68" spans="3:14" ht="12.75" customHeight="1">
      <c r="C68" s="1344" t="str">
        <f>+Datos!G68</f>
        <v>C.T. MOLLENDO</v>
      </c>
      <c r="D68" s="1345" t="str">
        <f>+Datos!H68</f>
        <v>MIRLESS 1</v>
      </c>
      <c r="E68" s="2044">
        <v>17.73</v>
      </c>
      <c r="F68" s="1710">
        <f>+'8'!H67</f>
        <v>0</v>
      </c>
      <c r="G68" s="1704">
        <f t="shared" si="4"/>
        <v>0</v>
      </c>
      <c r="H68" s="1710">
        <f>+'8'!L67</f>
        <v>0</v>
      </c>
      <c r="I68" s="1704">
        <f t="shared" si="5"/>
        <v>0</v>
      </c>
      <c r="J68" s="1710">
        <f>+'8'!P67</f>
        <v>0</v>
      </c>
      <c r="K68" s="1704">
        <f t="shared" si="6"/>
        <v>0</v>
      </c>
      <c r="L68" s="1704">
        <f t="shared" si="3"/>
        <v>0</v>
      </c>
      <c r="M68" s="1872">
        <v>0</v>
      </c>
      <c r="N68" s="1873">
        <v>0</v>
      </c>
    </row>
    <row r="69" spans="3:14" ht="12.75" customHeight="1">
      <c r="C69" s="1344" t="str">
        <f>+Datos!G69</f>
        <v>C.T. MOLLENDO</v>
      </c>
      <c r="D69" s="1345" t="str">
        <f>+Datos!H69</f>
        <v>MIRLESS 2</v>
      </c>
      <c r="E69" s="2044">
        <v>17.73</v>
      </c>
      <c r="F69" s="1710">
        <f>+'8'!H68</f>
        <v>0</v>
      </c>
      <c r="G69" s="1704">
        <f t="shared" si="4"/>
        <v>0</v>
      </c>
      <c r="H69" s="1710">
        <f>+'8'!L68</f>
        <v>0</v>
      </c>
      <c r="I69" s="1704">
        <f t="shared" si="5"/>
        <v>0</v>
      </c>
      <c r="J69" s="1710">
        <f>+'8'!P68</f>
        <v>0</v>
      </c>
      <c r="K69" s="1704">
        <f t="shared" si="6"/>
        <v>0</v>
      </c>
      <c r="L69" s="1704">
        <f t="shared" si="3"/>
        <v>0</v>
      </c>
      <c r="M69" s="1872">
        <v>0</v>
      </c>
      <c r="N69" s="1873">
        <v>0</v>
      </c>
    </row>
    <row r="70" spans="3:14" ht="12.75" customHeight="1">
      <c r="C70" s="1344" t="str">
        <f>+Datos!G70</f>
        <v>C.T. MOLLENDO</v>
      </c>
      <c r="D70" s="1345" t="str">
        <f>+Datos!H70</f>
        <v>MIRLESS 3</v>
      </c>
      <c r="E70" s="2044">
        <v>17.73</v>
      </c>
      <c r="F70" s="1710">
        <f>+'8'!H69</f>
        <v>0</v>
      </c>
      <c r="G70" s="1704">
        <f t="shared" si="4"/>
        <v>0</v>
      </c>
      <c r="H70" s="1710">
        <f>+'8'!L69</f>
        <v>0</v>
      </c>
      <c r="I70" s="1704">
        <f t="shared" si="5"/>
        <v>0</v>
      </c>
      <c r="J70" s="1710">
        <f>+'8'!P69</f>
        <v>0</v>
      </c>
      <c r="K70" s="1704">
        <f t="shared" si="6"/>
        <v>0</v>
      </c>
      <c r="L70" s="1704">
        <f t="shared" si="3"/>
        <v>0</v>
      </c>
      <c r="M70" s="1872">
        <v>0</v>
      </c>
      <c r="N70" s="1873">
        <v>0</v>
      </c>
    </row>
    <row r="71" spans="3:14" ht="12.75" customHeight="1">
      <c r="C71" s="1344" t="str">
        <f>+Datos!G71</f>
        <v>C.T. PISCO</v>
      </c>
      <c r="D71" s="1345" t="str">
        <f>+Datos!H71</f>
        <v>TG-1</v>
      </c>
      <c r="E71" s="2044">
        <v>17.78</v>
      </c>
      <c r="F71" s="1710">
        <f>+'8'!H70</f>
        <v>0</v>
      </c>
      <c r="G71" s="1704">
        <f t="shared" si="4"/>
        <v>0</v>
      </c>
      <c r="H71" s="1710">
        <f>+'8'!L70</f>
        <v>0</v>
      </c>
      <c r="I71" s="1704">
        <f t="shared" si="5"/>
        <v>0</v>
      </c>
      <c r="J71" s="1710">
        <f>+'8'!P70</f>
        <v>0</v>
      </c>
      <c r="K71" s="1704">
        <f t="shared" si="6"/>
        <v>0</v>
      </c>
      <c r="L71" s="1704">
        <f t="shared" si="3"/>
        <v>0</v>
      </c>
      <c r="M71" s="1872">
        <v>0</v>
      </c>
      <c r="N71" s="1873">
        <v>0</v>
      </c>
    </row>
    <row r="72" spans="3:14" ht="12.75" customHeight="1">
      <c r="C72" s="1344" t="str">
        <f>+Datos!G72</f>
        <v>C.T. PISCO</v>
      </c>
      <c r="D72" s="1345" t="str">
        <f>+Datos!H72</f>
        <v>TG-2</v>
      </c>
      <c r="E72" s="2044">
        <v>17.78</v>
      </c>
      <c r="F72" s="1710">
        <f>+'8'!H71</f>
        <v>34167.506972580086</v>
      </c>
      <c r="G72" s="1704">
        <f t="shared" si="4"/>
        <v>471728.13704201748</v>
      </c>
      <c r="H72" s="1710">
        <f>+'8'!L71</f>
        <v>34155.377081089238</v>
      </c>
      <c r="I72" s="1704">
        <f t="shared" si="5"/>
        <v>471895.33670014894</v>
      </c>
      <c r="J72" s="1710">
        <f>+'8'!P71</f>
        <v>34215.168517548285</v>
      </c>
      <c r="K72" s="1704">
        <f t="shared" si="6"/>
        <v>475565.27010871656</v>
      </c>
      <c r="L72" s="1704">
        <f t="shared" si="3"/>
        <v>471916.63797634892</v>
      </c>
      <c r="M72" s="1872">
        <v>85.798149108886719</v>
      </c>
      <c r="N72" s="1873">
        <v>81.712814331054688</v>
      </c>
    </row>
    <row r="73" spans="3:14" ht="12.75" customHeight="1">
      <c r="C73" s="1344" t="str">
        <f>+Datos!G73</f>
        <v>C.T. CHILINA</v>
      </c>
      <c r="D73" s="1345" t="str">
        <f>+Datos!H73</f>
        <v xml:space="preserve">TV2 </v>
      </c>
      <c r="E73" s="2044">
        <v>17.73</v>
      </c>
      <c r="F73" s="1710">
        <f>+'8'!H72</f>
        <v>0</v>
      </c>
      <c r="G73" s="1704">
        <f t="shared" si="4"/>
        <v>0</v>
      </c>
      <c r="H73" s="1710">
        <f>+'8'!L72</f>
        <v>0</v>
      </c>
      <c r="I73" s="1704">
        <f t="shared" si="5"/>
        <v>0</v>
      </c>
      <c r="J73" s="1710">
        <f>+'8'!P72</f>
        <v>0</v>
      </c>
      <c r="K73" s="1704">
        <f t="shared" si="6"/>
        <v>0</v>
      </c>
      <c r="L73" s="1704">
        <f t="shared" si="3"/>
        <v>0</v>
      </c>
      <c r="M73" s="1872">
        <v>0</v>
      </c>
      <c r="N73" s="1873">
        <v>0</v>
      </c>
    </row>
    <row r="74" spans="3:14" ht="12.75" customHeight="1">
      <c r="C74" s="1344" t="str">
        <f>+Datos!G74</f>
        <v>C.T. CHILINA</v>
      </c>
      <c r="D74" s="1345" t="str">
        <f>+Datos!H74</f>
        <v>TV3</v>
      </c>
      <c r="E74" s="2044">
        <v>17.73</v>
      </c>
      <c r="F74" s="1710">
        <f>+'8'!H73</f>
        <v>0</v>
      </c>
      <c r="G74" s="1704">
        <f t="shared" si="4"/>
        <v>0</v>
      </c>
      <c r="H74" s="1710">
        <f>+'8'!L73</f>
        <v>0</v>
      </c>
      <c r="I74" s="1704">
        <f t="shared" si="5"/>
        <v>0</v>
      </c>
      <c r="J74" s="1710">
        <f>+'8'!P73</f>
        <v>0</v>
      </c>
      <c r="K74" s="1704">
        <f t="shared" si="6"/>
        <v>0</v>
      </c>
      <c r="L74" s="1704">
        <f t="shared" si="3"/>
        <v>0</v>
      </c>
      <c r="M74" s="1872">
        <v>0</v>
      </c>
      <c r="N74" s="1873">
        <v>0</v>
      </c>
    </row>
    <row r="75" spans="3:14" ht="12.75" customHeight="1">
      <c r="C75" s="1344" t="str">
        <f>+Datos!G75</f>
        <v>C.T. CHILINA</v>
      </c>
      <c r="D75" s="1345" t="str">
        <f>+Datos!H75</f>
        <v xml:space="preserve">C. COMBINADO </v>
      </c>
      <c r="E75" s="2044">
        <v>17.73</v>
      </c>
      <c r="F75" s="1710">
        <f>+'8'!H74</f>
        <v>0</v>
      </c>
      <c r="G75" s="1704">
        <f t="shared" si="4"/>
        <v>0</v>
      </c>
      <c r="H75" s="1710">
        <f>+'8'!L74</f>
        <v>0</v>
      </c>
      <c r="I75" s="1704">
        <f t="shared" si="5"/>
        <v>0</v>
      </c>
      <c r="J75" s="1710">
        <f>+'8'!P74</f>
        <v>0</v>
      </c>
      <c r="K75" s="1704">
        <f t="shared" si="6"/>
        <v>0</v>
      </c>
      <c r="L75" s="1704">
        <f t="shared" si="3"/>
        <v>0</v>
      </c>
      <c r="M75" s="1872">
        <v>0</v>
      </c>
      <c r="N75" s="1873">
        <v>0</v>
      </c>
    </row>
    <row r="76" spans="3:14" ht="12.75" customHeight="1">
      <c r="C76" s="1344" t="str">
        <f>+Datos!G76</f>
        <v>C.T. CHILINA</v>
      </c>
      <c r="D76" s="1345" t="str">
        <f>+Datos!H76</f>
        <v>SULZER1</v>
      </c>
      <c r="E76" s="2044">
        <v>17.73</v>
      </c>
      <c r="F76" s="1710">
        <f>+'8'!H75</f>
        <v>0</v>
      </c>
      <c r="G76" s="1704">
        <f t="shared" ref="G76:G107" si="7">+F76*$E76*G$136</f>
        <v>0</v>
      </c>
      <c r="H76" s="1710">
        <f>+'8'!L75</f>
        <v>0</v>
      </c>
      <c r="I76" s="1704">
        <f t="shared" ref="I76:I107" si="8">+H76*$E76*I$136</f>
        <v>0</v>
      </c>
      <c r="J76" s="1710">
        <f>+'8'!P75</f>
        <v>0</v>
      </c>
      <c r="K76" s="1704">
        <f t="shared" ref="K76:K107" si="9">+J76*$E76*K$136</f>
        <v>0</v>
      </c>
      <c r="L76" s="1704">
        <f t="shared" si="3"/>
        <v>0</v>
      </c>
      <c r="M76" s="1872">
        <v>133.72630777556077</v>
      </c>
      <c r="N76" s="1873">
        <v>101.13675341633942</v>
      </c>
    </row>
    <row r="77" spans="3:14" ht="12.75" customHeight="1">
      <c r="C77" s="1344" t="str">
        <f>+Datos!G77</f>
        <v>C.T. CHILINA</v>
      </c>
      <c r="D77" s="1345" t="str">
        <f>+Datos!H77</f>
        <v xml:space="preserve">SULZER2 </v>
      </c>
      <c r="E77" s="2044">
        <v>17.73</v>
      </c>
      <c r="F77" s="1710">
        <f>+'8'!H76</f>
        <v>0</v>
      </c>
      <c r="G77" s="1704">
        <f t="shared" si="7"/>
        <v>0</v>
      </c>
      <c r="H77" s="1710">
        <f>+'8'!L76</f>
        <v>0</v>
      </c>
      <c r="I77" s="1704">
        <f t="shared" si="8"/>
        <v>0</v>
      </c>
      <c r="J77" s="1710">
        <f>+'8'!P76</f>
        <v>0</v>
      </c>
      <c r="K77" s="1704">
        <f t="shared" si="9"/>
        <v>0</v>
      </c>
      <c r="L77" s="1704">
        <f t="shared" ref="L77:L123" si="10">+(G77*18+I77*12+K77*1)/31</f>
        <v>0</v>
      </c>
      <c r="M77" s="1872">
        <v>135.88749227326733</v>
      </c>
      <c r="N77" s="1873">
        <v>112.96633496256683</v>
      </c>
    </row>
    <row r="78" spans="3:14" ht="12.75" customHeight="1">
      <c r="C78" s="1342" t="str">
        <f>+Datos!G78</f>
        <v>C.H. MACHUPICCHU</v>
      </c>
      <c r="D78" s="1570" t="str">
        <f>+Datos!H78</f>
        <v xml:space="preserve"> </v>
      </c>
      <c r="E78" s="2043">
        <v>17.059999999999999</v>
      </c>
      <c r="F78" s="1711">
        <f>+'8'!H77</f>
        <v>88213.490522165754</v>
      </c>
      <c r="G78" s="1707">
        <f t="shared" si="7"/>
        <v>1168586.236093306</v>
      </c>
      <c r="H78" s="1711">
        <f>+'8'!L77</f>
        <v>88183.395736373132</v>
      </c>
      <c r="I78" s="1707">
        <f t="shared" si="8"/>
        <v>1169016.6316491419</v>
      </c>
      <c r="J78" s="1711">
        <f>+'8'!P77</f>
        <v>88337.741099009145</v>
      </c>
      <c r="K78" s="1707">
        <f t="shared" si="9"/>
        <v>1178107.7356854202</v>
      </c>
      <c r="L78" s="1707">
        <f t="shared" si="10"/>
        <v>1169059.98597273</v>
      </c>
      <c r="M78" s="1872">
        <v>266.33291625976562</v>
      </c>
      <c r="N78" s="1873">
        <v>158.74197387695312</v>
      </c>
    </row>
    <row r="79" spans="3:14" ht="12.75" customHeight="1">
      <c r="C79" s="1342" t="str">
        <f>+Datos!G79</f>
        <v>C.H. SAN GABAN II</v>
      </c>
      <c r="D79" s="1343" t="str">
        <f>+Datos!H79</f>
        <v xml:space="preserve"> </v>
      </c>
      <c r="E79" s="2043">
        <v>16.73</v>
      </c>
      <c r="F79" s="1711">
        <f>+'8'!H78</f>
        <v>112351.29135466258</v>
      </c>
      <c r="G79" s="1707">
        <f t="shared" si="7"/>
        <v>1459555.9321648777</v>
      </c>
      <c r="H79" s="1711">
        <f>+'8'!L78</f>
        <v>112313.84945277884</v>
      </c>
      <c r="I79" s="1707">
        <f t="shared" si="8"/>
        <v>1460105.0334742423</v>
      </c>
      <c r="J79" s="1711">
        <f>+'8'!P78</f>
        <v>112509.45810849968</v>
      </c>
      <c r="K79" s="1707">
        <f t="shared" si="9"/>
        <v>1471447.1396803032</v>
      </c>
      <c r="L79" s="1707">
        <f t="shared" si="10"/>
        <v>1460152.0748496454</v>
      </c>
      <c r="M79" s="1872">
        <v>0</v>
      </c>
      <c r="N79" s="1873"/>
    </row>
    <row r="80" spans="3:14" ht="12.75" customHeight="1">
      <c r="C80" s="1344" t="str">
        <f>+Datos!G80</f>
        <v>C.T. BELLAVISTA</v>
      </c>
      <c r="D80" s="1345" t="str">
        <f>+Datos!H80</f>
        <v>ALCO</v>
      </c>
      <c r="E80" s="2044">
        <v>17.63</v>
      </c>
      <c r="F80" s="1710">
        <f>+'8'!H79</f>
        <v>0</v>
      </c>
      <c r="G80" s="1704">
        <f t="shared" si="7"/>
        <v>0</v>
      </c>
      <c r="H80" s="1710">
        <f>+'8'!L79</f>
        <v>0</v>
      </c>
      <c r="I80" s="1704">
        <f t="shared" si="8"/>
        <v>0</v>
      </c>
      <c r="J80" s="1710">
        <f>+'8'!P79</f>
        <v>0</v>
      </c>
      <c r="K80" s="1704">
        <f t="shared" si="9"/>
        <v>0</v>
      </c>
      <c r="L80" s="1704">
        <f t="shared" si="10"/>
        <v>0</v>
      </c>
      <c r="M80" s="1872">
        <v>0</v>
      </c>
      <c r="N80" s="1873"/>
    </row>
    <row r="81" spans="3:14" ht="12.75" customHeight="1">
      <c r="C81" s="1344" t="str">
        <f>+Datos!G81</f>
        <v>C.T. TAPARACHI</v>
      </c>
      <c r="D81" s="1345" t="str">
        <f>+Datos!H81</f>
        <v>SKODA 1</v>
      </c>
      <c r="E81" s="2044">
        <v>17.63</v>
      </c>
      <c r="F81" s="1710">
        <f>+'8'!H80</f>
        <v>0</v>
      </c>
      <c r="G81" s="1704">
        <f t="shared" si="7"/>
        <v>0</v>
      </c>
      <c r="H81" s="1710">
        <f>+'8'!L80</f>
        <v>0</v>
      </c>
      <c r="I81" s="1704">
        <f t="shared" si="8"/>
        <v>0</v>
      </c>
      <c r="J81" s="1710">
        <f>+'8'!P80</f>
        <v>0</v>
      </c>
      <c r="K81" s="1704">
        <f t="shared" si="9"/>
        <v>0</v>
      </c>
      <c r="L81" s="1704">
        <f t="shared" si="10"/>
        <v>0</v>
      </c>
      <c r="M81" s="1872">
        <v>0</v>
      </c>
      <c r="N81" s="1873"/>
    </row>
    <row r="82" spans="3:14" ht="12.75" customHeight="1">
      <c r="C82" s="1344" t="str">
        <f>+Datos!G82</f>
        <v>C.T. TAPARACHI</v>
      </c>
      <c r="D82" s="1345" t="str">
        <f>+Datos!H82</f>
        <v>MAN 1</v>
      </c>
      <c r="E82" s="2044">
        <v>17.63</v>
      </c>
      <c r="F82" s="1710">
        <f>+'8'!H81</f>
        <v>0</v>
      </c>
      <c r="G82" s="1704">
        <f t="shared" si="7"/>
        <v>0</v>
      </c>
      <c r="H82" s="1710">
        <f>+'8'!L81</f>
        <v>0</v>
      </c>
      <c r="I82" s="1704">
        <f t="shared" si="8"/>
        <v>0</v>
      </c>
      <c r="J82" s="1710">
        <f>+'8'!P81</f>
        <v>0</v>
      </c>
      <c r="K82" s="1704">
        <f t="shared" si="9"/>
        <v>0</v>
      </c>
      <c r="L82" s="1704">
        <f t="shared" si="10"/>
        <v>0</v>
      </c>
      <c r="M82" s="1872">
        <v>0</v>
      </c>
      <c r="N82" s="1873"/>
    </row>
    <row r="83" spans="3:14" ht="12.75" customHeight="1">
      <c r="C83" s="1344" t="str">
        <f>+Datos!G83</f>
        <v>C.T. TAPARACHI</v>
      </c>
      <c r="D83" s="1345" t="str">
        <f>+Datos!H83</f>
        <v>MAN 3</v>
      </c>
      <c r="E83" s="2044">
        <v>17.63</v>
      </c>
      <c r="F83" s="1710">
        <f>+'8'!H82</f>
        <v>0</v>
      </c>
      <c r="G83" s="1704">
        <f t="shared" si="7"/>
        <v>0</v>
      </c>
      <c r="H83" s="1710">
        <f>+'8'!L82</f>
        <v>0</v>
      </c>
      <c r="I83" s="1704">
        <f t="shared" si="8"/>
        <v>0</v>
      </c>
      <c r="J83" s="1710">
        <f>+'8'!P82</f>
        <v>0</v>
      </c>
      <c r="K83" s="1704">
        <f t="shared" si="9"/>
        <v>0</v>
      </c>
      <c r="L83" s="1704">
        <f t="shared" si="10"/>
        <v>0</v>
      </c>
      <c r="M83" s="1872">
        <v>0</v>
      </c>
      <c r="N83" s="1873"/>
    </row>
    <row r="84" spans="3:14" ht="12.75" customHeight="1">
      <c r="C84" s="1340" t="str">
        <f>+Datos!G84</f>
        <v>C.T. TAPARACHI</v>
      </c>
      <c r="D84" s="1341" t="str">
        <f>+Datos!H84</f>
        <v>MAN 4</v>
      </c>
      <c r="E84" s="2042">
        <v>17.63</v>
      </c>
      <c r="F84" s="1713">
        <f>+'8'!H83</f>
        <v>0</v>
      </c>
      <c r="G84" s="1705">
        <f t="shared" si="7"/>
        <v>0</v>
      </c>
      <c r="H84" s="1713">
        <f>+'8'!L83</f>
        <v>0</v>
      </c>
      <c r="I84" s="1705">
        <f t="shared" si="8"/>
        <v>0</v>
      </c>
      <c r="J84" s="1713">
        <f>+'8'!P83</f>
        <v>0</v>
      </c>
      <c r="K84" s="1705">
        <f t="shared" si="9"/>
        <v>0</v>
      </c>
      <c r="L84" s="1705">
        <f t="shared" si="10"/>
        <v>0</v>
      </c>
      <c r="M84" s="1872">
        <v>0</v>
      </c>
      <c r="N84" s="1873"/>
    </row>
    <row r="85" spans="3:14" ht="12.75" customHeight="1">
      <c r="C85" s="1344" t="str">
        <f>+Datos!G85</f>
        <v>C.H. ARICOTA I</v>
      </c>
      <c r="D85" s="1345" t="str">
        <f>+Datos!H85</f>
        <v xml:space="preserve"> </v>
      </c>
      <c r="E85" s="2044">
        <v>16.71</v>
      </c>
      <c r="F85" s="1710">
        <f>+'8'!H84</f>
        <v>22263.649258539284</v>
      </c>
      <c r="G85" s="1704">
        <f t="shared" si="7"/>
        <v>288881.36951905163</v>
      </c>
      <c r="H85" s="1710">
        <f>+'8'!L84</f>
        <v>22256.96748965211</v>
      </c>
      <c r="I85" s="1704">
        <f t="shared" si="8"/>
        <v>288999.62947586772</v>
      </c>
      <c r="J85" s="1710">
        <f>+'8'!P84</f>
        <v>22295.467826666554</v>
      </c>
      <c r="K85" s="1704">
        <f t="shared" si="9"/>
        <v>291241.14559982577</v>
      </c>
      <c r="L85" s="1704">
        <f t="shared" si="10"/>
        <v>289003.26937590865</v>
      </c>
      <c r="M85" s="1872">
        <v>137.01676296350342</v>
      </c>
      <c r="N85" s="1873">
        <v>15.303023096399061</v>
      </c>
    </row>
    <row r="86" spans="3:14" ht="12.75" customHeight="1">
      <c r="C86" s="1344" t="str">
        <f>+Datos!G86</f>
        <v>C.H. ARICOTA II</v>
      </c>
      <c r="D86" s="1345" t="str">
        <f>+Datos!H86</f>
        <v xml:space="preserve"> </v>
      </c>
      <c r="E86" s="2044">
        <v>16.989999999999998</v>
      </c>
      <c r="F86" s="1710">
        <f>+'8'!H85</f>
        <v>12318.298277362133</v>
      </c>
      <c r="G86" s="1704">
        <f t="shared" si="7"/>
        <v>162514.01792448407</v>
      </c>
      <c r="H86" s="1710">
        <f>+'8'!L85</f>
        <v>12313.92512770342</v>
      </c>
      <c r="I86" s="1704">
        <f t="shared" si="8"/>
        <v>162571.61950917845</v>
      </c>
      <c r="J86" s="1710">
        <f>+'8'!P85</f>
        <v>12335.701640919628</v>
      </c>
      <c r="K86" s="1704">
        <f t="shared" si="9"/>
        <v>163838.863513349</v>
      </c>
      <c r="L86" s="1704">
        <f t="shared" si="10"/>
        <v>162579.05226658721</v>
      </c>
      <c r="M86" s="1872">
        <v>86.738920383288232</v>
      </c>
      <c r="N86" s="1873">
        <v>28.912973461096076</v>
      </c>
    </row>
    <row r="87" spans="3:14" ht="12.75" customHeight="1">
      <c r="C87" s="1344" t="str">
        <f>+Datos!G87</f>
        <v>C.T. INDEPENDENCIA</v>
      </c>
      <c r="D87" s="1345" t="str">
        <f>+Datos!H87</f>
        <v>WARTSILA 1</v>
      </c>
      <c r="E87" s="2044">
        <v>17.79</v>
      </c>
      <c r="F87" s="1710">
        <f>+'8'!H86</f>
        <v>5667.6886476628479</v>
      </c>
      <c r="G87" s="1704">
        <f t="shared" si="7"/>
        <v>78294.033155386845</v>
      </c>
      <c r="H87" s="1710">
        <f>+'8'!L86</f>
        <v>5665.6765474427402</v>
      </c>
      <c r="I87" s="1704">
        <f t="shared" si="8"/>
        <v>78321.783748470814</v>
      </c>
      <c r="J87" s="1710">
        <f>+'8'!P86</f>
        <v>5676.0479480389204</v>
      </c>
      <c r="K87" s="1704">
        <f t="shared" si="9"/>
        <v>78937.195888526345</v>
      </c>
      <c r="L87" s="1704">
        <f t="shared" si="10"/>
        <v>78325.522505391578</v>
      </c>
      <c r="M87" s="1872">
        <v>207.55697379478769</v>
      </c>
      <c r="N87" s="1873">
        <v>141.75</v>
      </c>
    </row>
    <row r="88" spans="3:14" ht="12.75" customHeight="1">
      <c r="C88" s="1344" t="str">
        <f>+Datos!G88</f>
        <v>C.T. INDEPENDENCIA</v>
      </c>
      <c r="D88" s="1345" t="str">
        <f>+Datos!H88</f>
        <v>WARTSILA 2</v>
      </c>
      <c r="E88" s="2044">
        <v>17.79</v>
      </c>
      <c r="F88" s="1710">
        <f>+'8'!H87</f>
        <v>5599.2264897100613</v>
      </c>
      <c r="G88" s="1704">
        <f t="shared" si="7"/>
        <v>77348.289873095724</v>
      </c>
      <c r="H88" s="1710">
        <f>+'8'!L87</f>
        <v>5597.2386944106456</v>
      </c>
      <c r="I88" s="1704">
        <f t="shared" si="8"/>
        <v>77375.705256254601</v>
      </c>
      <c r="J88" s="1710">
        <f>+'8'!P87</f>
        <v>5606.9165948256259</v>
      </c>
      <c r="K88" s="1704">
        <f t="shared" si="9"/>
        <v>77975.781323217365</v>
      </c>
      <c r="L88" s="1704">
        <f t="shared" si="10"/>
        <v>77379.143939161149</v>
      </c>
      <c r="M88" s="1872">
        <v>207.55697379478769</v>
      </c>
      <c r="N88" s="1873">
        <v>141.75</v>
      </c>
    </row>
    <row r="89" spans="3:14" ht="12.75" customHeight="1">
      <c r="C89" s="1344" t="str">
        <f>+Datos!G89</f>
        <v>C.T. INDEPENDENCIA</v>
      </c>
      <c r="D89" s="1345" t="str">
        <f>+Datos!H89</f>
        <v>WARTSILA 3</v>
      </c>
      <c r="E89" s="2044">
        <v>17.79</v>
      </c>
      <c r="F89" s="1710">
        <f>+'8'!H88</f>
        <v>5659.1308779187493</v>
      </c>
      <c r="G89" s="1704">
        <f t="shared" si="7"/>
        <v>78175.815245100457</v>
      </c>
      <c r="H89" s="1710">
        <f>+'8'!L88</f>
        <v>5657.121815813729</v>
      </c>
      <c r="I89" s="1704">
        <f t="shared" si="8"/>
        <v>78203.523936943791</v>
      </c>
      <c r="J89" s="1710">
        <f>+'8'!P88</f>
        <v>5667.5581327320251</v>
      </c>
      <c r="K89" s="1704">
        <f t="shared" si="9"/>
        <v>78819.127433137517</v>
      </c>
      <c r="L89" s="1704">
        <f t="shared" si="10"/>
        <v>78207.29319639584</v>
      </c>
      <c r="M89" s="1872">
        <v>207.55697379478769</v>
      </c>
      <c r="N89" s="1873">
        <v>141.75</v>
      </c>
    </row>
    <row r="90" spans="3:14" ht="12.75" customHeight="1">
      <c r="C90" s="1344" t="str">
        <f>+Datos!G90</f>
        <v>C.T. INDEPENDENCIA</v>
      </c>
      <c r="D90" s="1345" t="str">
        <f>+Datos!H90</f>
        <v>WARTSILA 4</v>
      </c>
      <c r="E90" s="2044">
        <v>17.79</v>
      </c>
      <c r="F90" s="1710">
        <f>+'8'!H89</f>
        <v>5628.5674145469693</v>
      </c>
      <c r="G90" s="1704">
        <f t="shared" si="7"/>
        <v>77753.608422649064</v>
      </c>
      <c r="H90" s="1710">
        <f>+'8'!L89</f>
        <v>5626.569202852972</v>
      </c>
      <c r="I90" s="1704">
        <f t="shared" si="8"/>
        <v>77781.167467204403</v>
      </c>
      <c r="J90" s="1710">
        <f>+'8'!P89</f>
        <v>5636.0245330206972</v>
      </c>
      <c r="K90" s="1704">
        <f t="shared" si="9"/>
        <v>78380.587455979039</v>
      </c>
      <c r="L90" s="1704">
        <f t="shared" si="10"/>
        <v>77784.501570003718</v>
      </c>
      <c r="M90" s="1872">
        <v>207.55697379478769</v>
      </c>
      <c r="N90" s="1873">
        <v>141.75</v>
      </c>
    </row>
    <row r="91" spans="3:14" ht="12.75" customHeight="1">
      <c r="C91" s="1342" t="str">
        <f>+Datos!G91</f>
        <v>C.T. ILO1</v>
      </c>
      <c r="D91" s="1347" t="str">
        <f>+Datos!H91</f>
        <v>TV2</v>
      </c>
      <c r="E91" s="2043">
        <v>17.100000000000001</v>
      </c>
      <c r="F91" s="1712">
        <f>+'8'!H90</f>
        <v>0</v>
      </c>
      <c r="G91" s="1707">
        <f t="shared" si="7"/>
        <v>0</v>
      </c>
      <c r="H91" s="1712">
        <f>+'8'!L90</f>
        <v>0</v>
      </c>
      <c r="I91" s="1707">
        <f t="shared" si="8"/>
        <v>0</v>
      </c>
      <c r="J91" s="1712">
        <f>+'8'!P90</f>
        <v>0</v>
      </c>
      <c r="K91" s="1707">
        <f t="shared" si="9"/>
        <v>0</v>
      </c>
      <c r="L91" s="1707">
        <f t="shared" si="10"/>
        <v>0</v>
      </c>
      <c r="M91" s="1872">
        <v>0</v>
      </c>
      <c r="N91" s="1873"/>
    </row>
    <row r="92" spans="3:14" ht="12.75" customHeight="1">
      <c r="C92" s="1344" t="str">
        <f>+Datos!G92</f>
        <v>C.T. ILO1</v>
      </c>
      <c r="D92" s="1348" t="str">
        <f>+Datos!H92</f>
        <v>TV3</v>
      </c>
      <c r="E92" s="2044">
        <v>17.100000000000001</v>
      </c>
      <c r="F92" s="1710">
        <f>+'8'!H91</f>
        <v>65941.28349388238</v>
      </c>
      <c r="G92" s="1704">
        <f t="shared" si="7"/>
        <v>875588.88404374605</v>
      </c>
      <c r="H92" s="1710">
        <f>+'8'!L91</f>
        <v>65919.095619610438</v>
      </c>
      <c r="I92" s="1704">
        <f t="shared" si="8"/>
        <v>875915.4673946246</v>
      </c>
      <c r="J92" s="1710">
        <f>+'8'!P91</f>
        <v>66034.996287793823</v>
      </c>
      <c r="K92" s="1704">
        <f t="shared" si="9"/>
        <v>882734.21310923691</v>
      </c>
      <c r="L92" s="1704">
        <f t="shared" si="10"/>
        <v>875945.79789136001</v>
      </c>
      <c r="M92" s="1872">
        <v>0</v>
      </c>
      <c r="N92" s="1873"/>
    </row>
    <row r="93" spans="3:14" ht="12.75" customHeight="1">
      <c r="C93" s="1344" t="str">
        <f>+Datos!G93</f>
        <v>C.T. ILO1</v>
      </c>
      <c r="D93" s="1348" t="str">
        <f>+Datos!H93</f>
        <v>TV4</v>
      </c>
      <c r="E93" s="2044">
        <v>17.100000000000001</v>
      </c>
      <c r="F93" s="1710">
        <f>+'8'!H92</f>
        <v>0</v>
      </c>
      <c r="G93" s="1704">
        <f t="shared" si="7"/>
        <v>0</v>
      </c>
      <c r="H93" s="1710">
        <f>+'8'!L92</f>
        <v>0</v>
      </c>
      <c r="I93" s="1704">
        <f t="shared" si="8"/>
        <v>0</v>
      </c>
      <c r="J93" s="1710">
        <f>+'8'!P92</f>
        <v>0</v>
      </c>
      <c r="K93" s="1704">
        <f t="shared" si="9"/>
        <v>0</v>
      </c>
      <c r="L93" s="1704">
        <f t="shared" si="10"/>
        <v>0</v>
      </c>
      <c r="M93" s="1872">
        <v>0</v>
      </c>
      <c r="N93" s="1873"/>
    </row>
    <row r="94" spans="3:14" ht="12.75" customHeight="1">
      <c r="C94" s="1344" t="str">
        <f>+Datos!G94</f>
        <v>C.T. ILO1</v>
      </c>
      <c r="D94" s="1348" t="str">
        <f>+Datos!H94</f>
        <v>TG-1</v>
      </c>
      <c r="E94" s="2044">
        <v>17.100000000000001</v>
      </c>
      <c r="F94" s="1710">
        <f>+'8'!H93</f>
        <v>0</v>
      </c>
      <c r="G94" s="1704">
        <f t="shared" si="7"/>
        <v>0</v>
      </c>
      <c r="H94" s="1710">
        <f>+'8'!L93</f>
        <v>0</v>
      </c>
      <c r="I94" s="1704">
        <f t="shared" si="8"/>
        <v>0</v>
      </c>
      <c r="J94" s="1710">
        <f>+'8'!P93</f>
        <v>0</v>
      </c>
      <c r="K94" s="1704">
        <f t="shared" si="9"/>
        <v>0</v>
      </c>
      <c r="L94" s="1704">
        <f t="shared" si="10"/>
        <v>0</v>
      </c>
      <c r="M94" s="1872">
        <v>0</v>
      </c>
      <c r="N94" s="1873"/>
    </row>
    <row r="95" spans="3:14" ht="12.75" customHeight="1">
      <c r="C95" s="1344" t="str">
        <f>+Datos!G95</f>
        <v>C.T. ILO1</v>
      </c>
      <c r="D95" s="1348" t="str">
        <f>+Datos!H95</f>
        <v>TG-2</v>
      </c>
      <c r="E95" s="2044">
        <v>17.100000000000001</v>
      </c>
      <c r="F95" s="1710">
        <f>+'8'!H94</f>
        <v>0</v>
      </c>
      <c r="G95" s="1704">
        <f t="shared" si="7"/>
        <v>0</v>
      </c>
      <c r="H95" s="1710">
        <f>+'8'!L94</f>
        <v>0</v>
      </c>
      <c r="I95" s="1704">
        <f t="shared" si="8"/>
        <v>0</v>
      </c>
      <c r="J95" s="1710">
        <f>+'8'!P94</f>
        <v>0</v>
      </c>
      <c r="K95" s="1704">
        <f t="shared" si="9"/>
        <v>0</v>
      </c>
      <c r="L95" s="1704">
        <f t="shared" si="10"/>
        <v>0</v>
      </c>
      <c r="M95" s="1872">
        <v>0</v>
      </c>
      <c r="N95" s="1873"/>
    </row>
    <row r="96" spans="3:14" ht="12.75" customHeight="1">
      <c r="C96" s="1344" t="str">
        <f>+Datos!G96</f>
        <v>C.T. ILO1</v>
      </c>
      <c r="D96" s="1348" t="str">
        <f>+Datos!H96</f>
        <v>CATKATO</v>
      </c>
      <c r="E96" s="2044">
        <v>17.100000000000001</v>
      </c>
      <c r="F96" s="1710">
        <f>+'8'!H95</f>
        <v>3250.7299642225003</v>
      </c>
      <c r="G96" s="1704">
        <f t="shared" si="7"/>
        <v>43164.204135717308</v>
      </c>
      <c r="H96" s="1710">
        <f>+'8'!L95</f>
        <v>3248.3538099876628</v>
      </c>
      <c r="I96" s="1704">
        <f t="shared" si="8"/>
        <v>43163.264286229118</v>
      </c>
      <c r="J96" s="1710">
        <f>+'8'!P95</f>
        <v>3.6384922743839234</v>
      </c>
      <c r="K96" s="1704">
        <f t="shared" si="9"/>
        <v>48.638173624400075</v>
      </c>
      <c r="L96" s="1704">
        <f t="shared" si="10"/>
        <v>41773.015614557589</v>
      </c>
      <c r="M96" s="1872">
        <v>0</v>
      </c>
      <c r="N96" s="1873"/>
    </row>
    <row r="97" spans="3:14" ht="12.75" customHeight="1">
      <c r="C97" s="1344" t="str">
        <f>+Datos!G97</f>
        <v>C.T. ILO2</v>
      </c>
      <c r="D97" s="1345" t="str">
        <f>+Datos!H97</f>
        <v>TVC1</v>
      </c>
      <c r="E97" s="2044">
        <v>17.100000000000001</v>
      </c>
      <c r="F97" s="1710">
        <f>+'8'!H96</f>
        <v>139478.19890491947</v>
      </c>
      <c r="G97" s="1704">
        <f t="shared" si="7"/>
        <v>1852034.9325460147</v>
      </c>
      <c r="H97" s="1710">
        <f>+'8'!L96</f>
        <v>139431.12661222814</v>
      </c>
      <c r="I97" s="1704">
        <f t="shared" si="8"/>
        <v>1852723.8471332453</v>
      </c>
      <c r="J97" s="1710">
        <f>+'8'!P96</f>
        <v>139675.65425980819</v>
      </c>
      <c r="K97" s="1704">
        <f t="shared" si="9"/>
        <v>1867138.4218180117</v>
      </c>
      <c r="L97" s="1704">
        <f t="shared" si="10"/>
        <v>1852788.8184917811</v>
      </c>
      <c r="M97" s="1872">
        <v>11891.773437500007</v>
      </c>
      <c r="N97" s="1873"/>
    </row>
    <row r="98" spans="3:14" ht="12.75" customHeight="1">
      <c r="C98" s="1344" t="str">
        <f>+Datos!G98</f>
        <v>C.H. YUNCAN</v>
      </c>
      <c r="D98" s="1345" t="str">
        <f>+Datos!H98</f>
        <v xml:space="preserve"> </v>
      </c>
      <c r="E98" s="2044">
        <v>17.010000000000002</v>
      </c>
      <c r="F98" s="1710">
        <f>+'8'!H97</f>
        <v>135855.81722609611</v>
      </c>
      <c r="G98" s="1704">
        <f t="shared" si="7"/>
        <v>1794441.4222214555</v>
      </c>
      <c r="H98" s="1710">
        <f>+'8'!L97</f>
        <v>135811.2530286377</v>
      </c>
      <c r="I98" s="1704">
        <f t="shared" si="8"/>
        <v>1795125.9059192969</v>
      </c>
      <c r="J98" s="1710">
        <f>+'8'!P97</f>
        <v>136048.0774622474</v>
      </c>
      <c r="K98" s="1704">
        <f t="shared" si="9"/>
        <v>1809074.3408054609</v>
      </c>
      <c r="L98" s="1704">
        <f t="shared" si="10"/>
        <v>1795178.4132846203</v>
      </c>
      <c r="M98" s="1872">
        <v>828.85156249997749</v>
      </c>
      <c r="N98" s="1873"/>
    </row>
    <row r="99" spans="3:14" ht="12.75" customHeight="1">
      <c r="C99" s="1344" t="str">
        <f>+Datos!G99</f>
        <v>C.T. CHILCA</v>
      </c>
      <c r="D99" s="1345" t="str">
        <f>+Datos!H99</f>
        <v>TG1</v>
      </c>
      <c r="E99" s="2044">
        <v>16.95</v>
      </c>
      <c r="F99" s="1710">
        <f>+'8'!H98</f>
        <v>170097.89904930335</v>
      </c>
      <c r="G99" s="1704">
        <f t="shared" si="7"/>
        <v>2238800.4469883884</v>
      </c>
      <c r="H99" s="1710">
        <f>+'8'!L98</f>
        <v>170041.17848535118</v>
      </c>
      <c r="I99" s="1704">
        <f t="shared" si="8"/>
        <v>2239642.258679789</v>
      </c>
      <c r="J99" s="1710">
        <f>+'8'!P98</f>
        <v>170338.44148679962</v>
      </c>
      <c r="K99" s="1704">
        <f t="shared" si="9"/>
        <v>2257054.5892571667</v>
      </c>
      <c r="L99" s="1704">
        <f t="shared" si="10"/>
        <v>2239715.1528776009</v>
      </c>
      <c r="M99" s="1872">
        <v>2900</v>
      </c>
      <c r="N99" s="1873"/>
    </row>
    <row r="100" spans="3:14" ht="12.75" customHeight="1">
      <c r="C100" s="1344" t="str">
        <f>+Datos!G100</f>
        <v>C.T. CHILCA</v>
      </c>
      <c r="D100" s="1345" t="str">
        <f>+Datos!H100</f>
        <v>TG2</v>
      </c>
      <c r="E100" s="2044">
        <v>16.95</v>
      </c>
      <c r="F100" s="1710">
        <f>+'8'!H99</f>
        <v>168312.99278839142</v>
      </c>
      <c r="G100" s="1704">
        <f t="shared" si="7"/>
        <v>2215307.8056500978</v>
      </c>
      <c r="H100" s="1710">
        <f>+'8'!L99</f>
        <v>168256.90588844297</v>
      </c>
      <c r="I100" s="1704">
        <f t="shared" si="8"/>
        <v>2216141.2905929075</v>
      </c>
      <c r="J100" s="1710">
        <f>+'8'!P99</f>
        <v>168550.72894931899</v>
      </c>
      <c r="K100" s="1704">
        <f t="shared" si="9"/>
        <v>2233366.6609670287</v>
      </c>
      <c r="L100" s="1704">
        <f t="shared" si="10"/>
        <v>2216212.9887026991</v>
      </c>
      <c r="M100" s="1872">
        <v>0</v>
      </c>
      <c r="N100" s="1873"/>
    </row>
    <row r="101" spans="3:14" ht="12.75" customHeight="1">
      <c r="C101" s="1340" t="str">
        <f>+Datos!G101</f>
        <v>C.T. CHILCA</v>
      </c>
      <c r="D101" s="1341" t="str">
        <f>+Datos!H101</f>
        <v>TG3</v>
      </c>
      <c r="E101" s="2042">
        <v>16.95</v>
      </c>
      <c r="F101" s="1713">
        <f>+'8'!H100</f>
        <v>188424.97422555738</v>
      </c>
      <c r="G101" s="1705">
        <f t="shared" si="7"/>
        <v>2480018.3828118895</v>
      </c>
      <c r="H101" s="1713">
        <f>+'8'!L100</f>
        <v>188361.74732113938</v>
      </c>
      <c r="I101" s="1705">
        <f t="shared" si="8"/>
        <v>2480945.6919609108</v>
      </c>
      <c r="J101" s="1713">
        <f>+'8'!P100</f>
        <v>188690.99651879215</v>
      </c>
      <c r="K101" s="1705">
        <f t="shared" si="9"/>
        <v>2500233.5111610843</v>
      </c>
      <c r="L101" s="1705">
        <f t="shared" si="10"/>
        <v>2481029.442106646</v>
      </c>
      <c r="M101" s="1872">
        <v>0</v>
      </c>
      <c r="N101" s="1873"/>
    </row>
    <row r="102" spans="3:14" ht="12.75" customHeight="1">
      <c r="C102" s="1344" t="str">
        <f>+Datos!G102</f>
        <v>C.H. HUANCHOR</v>
      </c>
      <c r="D102" s="1345" t="str">
        <f>+Datos!H102</f>
        <v xml:space="preserve"> </v>
      </c>
      <c r="E102" s="2042">
        <v>17.21</v>
      </c>
      <c r="F102" s="1737">
        <f>+'8'!H101</f>
        <v>19501.93470826526</v>
      </c>
      <c r="G102" s="1717">
        <f t="shared" si="7"/>
        <v>260618.53629752834</v>
      </c>
      <c r="H102" s="1737">
        <f>+'8'!L101</f>
        <v>19496.233382518127</v>
      </c>
      <c r="I102" s="1717">
        <f t="shared" si="8"/>
        <v>260727.25358011891</v>
      </c>
      <c r="J102" s="1737">
        <f>+'8'!P101</f>
        <v>19530.213698134776</v>
      </c>
      <c r="K102" s="1717">
        <f t="shared" si="9"/>
        <v>262752.92348784849</v>
      </c>
      <c r="L102" s="1717">
        <f t="shared" si="10"/>
        <v>260729.47160660598</v>
      </c>
      <c r="M102" s="1872">
        <v>12</v>
      </c>
      <c r="N102" s="1873">
        <v>12</v>
      </c>
    </row>
    <row r="103" spans="3:14" ht="12.75" customHeight="1">
      <c r="C103" s="1342" t="str">
        <f>+Datos!G103</f>
        <v>C.T. KALLPA</v>
      </c>
      <c r="D103" s="1343" t="str">
        <f>+Datos!H103</f>
        <v>TG1+TG2+TG3+TV</v>
      </c>
      <c r="E103" s="2043">
        <v>16.95</v>
      </c>
      <c r="F103" s="1710">
        <f>+'8'!H102</f>
        <v>828747.86994236743</v>
      </c>
      <c r="G103" s="1704">
        <f t="shared" si="7"/>
        <v>10907842.554421283</v>
      </c>
      <c r="H103" s="1710">
        <f>+'8'!L102</f>
        <v>828470.7635664735</v>
      </c>
      <c r="I103" s="1704">
        <f t="shared" si="8"/>
        <v>10911934.089683063</v>
      </c>
      <c r="J103" s="1710">
        <f>+'8'!P102</f>
        <v>829920.68249484291</v>
      </c>
      <c r="K103" s="1704">
        <f t="shared" si="9"/>
        <v>10996791.263289722</v>
      </c>
      <c r="L103" s="1704">
        <f t="shared" si="10"/>
        <v>10912295.687711921</v>
      </c>
      <c r="M103" s="1872">
        <v>7864.4166666666288</v>
      </c>
      <c r="N103" s="1872">
        <v>5295.791666666667</v>
      </c>
    </row>
    <row r="104" spans="3:14" ht="12.75" customHeight="1">
      <c r="C104" s="1342" t="str">
        <f>+Datos!G104</f>
        <v>C.H. SANTA CRUZ I</v>
      </c>
      <c r="D104" s="1347" t="str">
        <f>+Datos!H104</f>
        <v xml:space="preserve"> </v>
      </c>
      <c r="E104" s="2043">
        <v>17.41</v>
      </c>
      <c r="F104" s="1712">
        <f>+'8'!H103</f>
        <v>2161.4481296522681</v>
      </c>
      <c r="G104" s="1707">
        <f t="shared" si="7"/>
        <v>29220.680240714388</v>
      </c>
      <c r="H104" s="1712">
        <f>+'8'!L103</f>
        <v>2160.6807885847206</v>
      </c>
      <c r="I104" s="1707">
        <f t="shared" si="8"/>
        <v>29231.037239508754</v>
      </c>
      <c r="J104" s="1712">
        <f>+'8'!P103</f>
        <v>2164.9029032584344</v>
      </c>
      <c r="K104" s="1707">
        <f t="shared" si="9"/>
        <v>29464.351384004629</v>
      </c>
      <c r="L104" s="1707">
        <f t="shared" si="10"/>
        <v>29232.549760998987</v>
      </c>
      <c r="M104" s="1872">
        <v>0</v>
      </c>
      <c r="N104" s="1873"/>
    </row>
    <row r="105" spans="3:14" ht="12.75" customHeight="1">
      <c r="C105" s="1340" t="str">
        <f>+Datos!G105</f>
        <v>C.H. SANTA CRUZ II</v>
      </c>
      <c r="D105" s="1349" t="str">
        <f>+Datos!H105</f>
        <v xml:space="preserve"> </v>
      </c>
      <c r="E105" s="2042">
        <v>17.41</v>
      </c>
      <c r="F105" s="1715">
        <f>+'8'!H104</f>
        <v>2443.8545312075134</v>
      </c>
      <c r="G105" s="1705">
        <f t="shared" si="7"/>
        <v>33038.540611531702</v>
      </c>
      <c r="H105" s="1715">
        <f>+'8'!L104</f>
        <v>2442.9869323421135</v>
      </c>
      <c r="I105" s="1705">
        <f t="shared" si="8"/>
        <v>33050.250815485291</v>
      </c>
      <c r="J105" s="1715">
        <f>+'8'!P104</f>
        <v>2447.4924699022522</v>
      </c>
      <c r="K105" s="1705">
        <f t="shared" si="9"/>
        <v>33310.398371384501</v>
      </c>
      <c r="L105" s="1705">
        <f t="shared" si="10"/>
        <v>33051.843198863826</v>
      </c>
      <c r="M105" s="1872">
        <v>0</v>
      </c>
      <c r="N105" s="1873"/>
    </row>
    <row r="106" spans="3:14" ht="12.75" customHeight="1">
      <c r="C106" s="1344" t="str">
        <f>+Datos!G106</f>
        <v>C.T. OQUENDO</v>
      </c>
      <c r="D106" s="1349" t="str">
        <f>+Datos!H106</f>
        <v>TG1</v>
      </c>
      <c r="E106" s="2042">
        <v>17.559999999999999</v>
      </c>
      <c r="F106" s="1715">
        <f>+'8'!H105</f>
        <v>28876.360193657565</v>
      </c>
      <c r="G106" s="1704">
        <f t="shared" si="7"/>
        <v>393743.76968872984</v>
      </c>
      <c r="H106" s="1715">
        <f>+'8'!L105</f>
        <v>28866.108725323022</v>
      </c>
      <c r="I106" s="1704">
        <f t="shared" si="8"/>
        <v>393883.32851194555</v>
      </c>
      <c r="J106" s="1715">
        <f>+'8'!P105</f>
        <v>28916.310935287169</v>
      </c>
      <c r="K106" s="1704">
        <f t="shared" si="9"/>
        <v>396942.03220876685</v>
      </c>
      <c r="L106" s="1704">
        <f t="shared" si="10"/>
        <v>393900.96221771778</v>
      </c>
      <c r="M106" s="1872">
        <v>240</v>
      </c>
      <c r="N106" s="1873">
        <v>101</v>
      </c>
    </row>
    <row r="107" spans="3:14" ht="12.75" customHeight="1">
      <c r="C107" s="1342" t="str">
        <f>+Datos!G25</f>
        <v>C.H. YANANGO</v>
      </c>
      <c r="D107" s="1343" t="str">
        <f>+Datos!H25</f>
        <v xml:space="preserve"> </v>
      </c>
      <c r="E107" s="2043">
        <v>16.11</v>
      </c>
      <c r="F107" s="1712">
        <f>+'8'!H106</f>
        <v>14391.723632503676</v>
      </c>
      <c r="G107" s="1707">
        <f t="shared" si="7"/>
        <v>180034.22929936834</v>
      </c>
      <c r="H107" s="1712">
        <f>+'8'!L106</f>
        <v>14386.61439096116</v>
      </c>
      <c r="I107" s="1707">
        <f t="shared" si="8"/>
        <v>180098.0407603076</v>
      </c>
      <c r="J107" s="1712">
        <f>+'8'!P106</f>
        <v>14412.067898834721</v>
      </c>
      <c r="K107" s="1707">
        <f t="shared" si="9"/>
        <v>181502.04855262375</v>
      </c>
      <c r="L107" s="1707">
        <f t="shared" si="10"/>
        <v>180106.27951822404</v>
      </c>
      <c r="M107" s="1872">
        <v>86.780509948730469</v>
      </c>
      <c r="N107" s="1873">
        <v>70.78399658203125</v>
      </c>
    </row>
    <row r="108" spans="3:14" ht="12.75" customHeight="1">
      <c r="C108" s="1340" t="str">
        <f>+Datos!G26</f>
        <v>C.H. CHIMAY</v>
      </c>
      <c r="D108" s="1341" t="str">
        <f>+Datos!H26</f>
        <v xml:space="preserve"> </v>
      </c>
      <c r="E108" s="2042">
        <v>15.88</v>
      </c>
      <c r="F108" s="1713">
        <f>+'8'!H107</f>
        <v>149902.78499176612</v>
      </c>
      <c r="G108" s="1705">
        <f t="shared" ref="G108:G123" si="11">+F108*$E108*G$136</f>
        <v>1848446.7014237251</v>
      </c>
      <c r="H108" s="1713">
        <f>+'8'!L107</f>
        <v>149853.2339454015</v>
      </c>
      <c r="I108" s="1705">
        <f t="shared" ref="I108:I123" si="12">+H108*$E108*I$136</f>
        <v>1849147.1074806382</v>
      </c>
      <c r="J108" s="1713">
        <f>+'8'!P107</f>
        <v>150115.70142577379</v>
      </c>
      <c r="K108" s="1705">
        <f t="shared" ref="K108:K123" si="13">+J108*$E108*K$136</f>
        <v>1863529.6589575903</v>
      </c>
      <c r="L108" s="1705">
        <f t="shared" si="10"/>
        <v>1849204.3733662034</v>
      </c>
      <c r="M108" s="1872">
        <v>180.4351634979248</v>
      </c>
      <c r="N108" s="1873">
        <v>106.68002796173096</v>
      </c>
    </row>
    <row r="109" spans="3:14" ht="12.75" customHeight="1">
      <c r="C109" s="1340" t="str">
        <f>+Datos!G107</f>
        <v>C.H. LA JOYA</v>
      </c>
      <c r="D109" s="1341" t="str">
        <f>+Datos!H107</f>
        <v xml:space="preserve"> </v>
      </c>
      <c r="E109" s="2042">
        <v>16.63</v>
      </c>
      <c r="F109" s="1713">
        <f>+'8'!H108</f>
        <v>3639.4972183115397</v>
      </c>
      <c r="G109" s="1705">
        <f t="shared" si="11"/>
        <v>46998.107891131433</v>
      </c>
      <c r="H109" s="1713">
        <f>+'8'!L108</f>
        <v>3638.2051513669194</v>
      </c>
      <c r="I109" s="1705">
        <f t="shared" si="12"/>
        <v>47014.765934091294</v>
      </c>
      <c r="J109" s="1713">
        <f>+'8'!P108</f>
        <v>3644.5564281745633</v>
      </c>
      <c r="K109" s="1705">
        <f t="shared" si="13"/>
        <v>47380.170492362347</v>
      </c>
      <c r="L109" s="1705">
        <f t="shared" si="10"/>
        <v>47016.880765865273</v>
      </c>
      <c r="M109" s="1872">
        <v>0</v>
      </c>
      <c r="N109" s="1873"/>
    </row>
    <row r="110" spans="3:14" ht="12.75" customHeight="1">
      <c r="C110" s="1350" t="str">
        <f>+Datos!G108</f>
        <v>C.H. PLATANAL</v>
      </c>
      <c r="D110" s="1351" t="str">
        <f>+Datos!H108</f>
        <v xml:space="preserve"> </v>
      </c>
      <c r="E110" s="2044">
        <v>16.93</v>
      </c>
      <c r="F110" s="1710">
        <f>+'8'!H109</f>
        <v>215946.76172257768</v>
      </c>
      <c r="G110" s="1704">
        <f t="shared" si="11"/>
        <v>2838901.9093009387</v>
      </c>
      <c r="H110" s="1710">
        <f>+'8'!L109</f>
        <v>215874.98634456008</v>
      </c>
      <c r="I110" s="1704">
        <f t="shared" si="12"/>
        <v>2839972.4419652037</v>
      </c>
      <c r="J110" s="1710">
        <f>+'8'!P109</f>
        <v>216252.57549725036</v>
      </c>
      <c r="K110" s="1704">
        <f t="shared" si="13"/>
        <v>2862054.7525347127</v>
      </c>
      <c r="L110" s="1704">
        <f t="shared" si="10"/>
        <v>2840063.1749527119</v>
      </c>
      <c r="M110" s="1872">
        <v>765.58200000000011</v>
      </c>
      <c r="N110" s="1873">
        <v>0</v>
      </c>
    </row>
    <row r="111" spans="3:14" ht="12.75" customHeight="1">
      <c r="C111" s="1352" t="str">
        <f>+Datos!G109</f>
        <v>C.T. PARAMONGA</v>
      </c>
      <c r="D111" s="1353" t="str">
        <f>+Datos!H109</f>
        <v>TV1</v>
      </c>
      <c r="E111" s="2046">
        <v>17.55</v>
      </c>
      <c r="F111" s="1716">
        <f>+'8'!H110</f>
        <v>12120.247034713</v>
      </c>
      <c r="G111" s="1717">
        <f t="shared" si="11"/>
        <v>165171.58085012721</v>
      </c>
      <c r="H111" s="1716">
        <f>+'8'!L110</f>
        <v>12115.944195717715</v>
      </c>
      <c r="I111" s="1717">
        <f t="shared" si="12"/>
        <v>165230.12438332484</v>
      </c>
      <c r="J111" s="1716">
        <f>+'8'!P110</f>
        <v>12138.010227344768</v>
      </c>
      <c r="K111" s="1717">
        <f t="shared" si="13"/>
        <v>166526.86687444599</v>
      </c>
      <c r="L111" s="1717">
        <f t="shared" si="10"/>
        <v>165237.96176698818</v>
      </c>
      <c r="M111" s="1872">
        <v>0</v>
      </c>
      <c r="N111" s="1873">
        <v>0</v>
      </c>
    </row>
    <row r="112" spans="3:14" ht="12.75" customHeight="1">
      <c r="C112" s="1352" t="str">
        <f>+Datos!G110</f>
        <v>C.H. RONCADOR</v>
      </c>
      <c r="D112" s="1353" t="str">
        <f>+Datos!H110</f>
        <v xml:space="preserve"> </v>
      </c>
      <c r="E112" s="2046">
        <v>17.62</v>
      </c>
      <c r="F112" s="1716">
        <f>+'8'!H111</f>
        <v>1364.3530049162507</v>
      </c>
      <c r="G112" s="1717">
        <f t="shared" si="11"/>
        <v>18667.208949158976</v>
      </c>
      <c r="H112" s="1716">
        <f>+'8'!L111</f>
        <v>1363.8686425681835</v>
      </c>
      <c r="I112" s="1717">
        <f t="shared" si="12"/>
        <v>18673.825368044094</v>
      </c>
      <c r="J112" s="1716">
        <f>+'8'!P111</f>
        <v>1365.6474336520992</v>
      </c>
      <c r="K112" s="1717">
        <f t="shared" si="13"/>
        <v>18810.666691792056</v>
      </c>
      <c r="L112" s="1717">
        <f t="shared" si="10"/>
        <v>18674.397812683317</v>
      </c>
      <c r="M112" s="1872">
        <v>0</v>
      </c>
      <c r="N112" s="1873"/>
    </row>
    <row r="113" spans="3:14" ht="12.75" customHeight="1">
      <c r="C113" s="1352" t="str">
        <f>+Datos!G111</f>
        <v>C.H. POECHOS II</v>
      </c>
      <c r="D113" s="1353" t="str">
        <f>+Datos!H111</f>
        <v xml:space="preserve"> </v>
      </c>
      <c r="E113" s="2046">
        <v>17.649999999999999</v>
      </c>
      <c r="F113" s="1716">
        <f>+'8'!H112</f>
        <v>5385.2822461076021</v>
      </c>
      <c r="G113" s="1717">
        <f t="shared" si="11"/>
        <v>73807.400975057302</v>
      </c>
      <c r="H113" s="1716">
        <f>+'8'!L112</f>
        <v>5383.3704036853478</v>
      </c>
      <c r="I113" s="1717">
        <f t="shared" si="12"/>
        <v>73833.561323023794</v>
      </c>
      <c r="J113" s="1716">
        <f>+'8'!P112</f>
        <v>5392.2455506369743</v>
      </c>
      <c r="K113" s="1717">
        <f t="shared" si="13"/>
        <v>74400.192920790636</v>
      </c>
      <c r="L113" s="1717">
        <f t="shared" si="10"/>
        <v>73836.649882197002</v>
      </c>
      <c r="M113" s="1872">
        <v>0</v>
      </c>
      <c r="N113" s="1873">
        <v>0</v>
      </c>
    </row>
    <row r="114" spans="3:14" ht="12.75" customHeight="1">
      <c r="C114" s="1352" t="str">
        <f>+Datos!G112</f>
        <v>C.H. PURMACANA</v>
      </c>
      <c r="D114" s="1353"/>
      <c r="E114" s="2046">
        <v>17.62</v>
      </c>
      <c r="F114" s="1716">
        <f>+'8'!H113</f>
        <v>355.75871364751697</v>
      </c>
      <c r="G114" s="1717">
        <f t="shared" si="11"/>
        <v>4867.5249141624208</v>
      </c>
      <c r="H114" s="1716">
        <f>+'8'!L113</f>
        <v>355.63241486320914</v>
      </c>
      <c r="I114" s="1717">
        <f t="shared" si="12"/>
        <v>4869.2501631727873</v>
      </c>
      <c r="J114" s="1716">
        <f>+'8'!P113</f>
        <v>356.57224288962448</v>
      </c>
      <c r="K114" s="1717">
        <f t="shared" si="13"/>
        <v>4911.4884612671967</v>
      </c>
      <c r="L114" s="1717">
        <f t="shared" si="10"/>
        <v>4869.6109314278792</v>
      </c>
      <c r="M114" s="1872">
        <v>0</v>
      </c>
      <c r="N114" s="1873"/>
    </row>
    <row r="115" spans="3:14" ht="12.75" customHeight="1">
      <c r="C115" s="1350" t="str">
        <f>+Datos!G113</f>
        <v>C.H. HUASAHUASI I</v>
      </c>
      <c r="D115" s="1363" t="s">
        <v>563</v>
      </c>
      <c r="E115" s="2043">
        <v>16.88</v>
      </c>
      <c r="F115" s="1711">
        <f>+'8'!H114</f>
        <v>2619.9000802289652</v>
      </c>
      <c r="G115" s="1707">
        <f t="shared" si="11"/>
        <v>34340.285648713209</v>
      </c>
      <c r="H115" s="1711">
        <f>+'8'!L114</f>
        <v>2618.9699829960728</v>
      </c>
      <c r="I115" s="1707">
        <f t="shared" si="12"/>
        <v>34352.457244108402</v>
      </c>
      <c r="J115" s="1711">
        <f>+'8'!P114</f>
        <v>2623.352929830809</v>
      </c>
      <c r="K115" s="1707">
        <f t="shared" si="13"/>
        <v>34616.95434691746</v>
      </c>
      <c r="L115" s="1707">
        <f t="shared" si="10"/>
        <v>34353.922030743743</v>
      </c>
      <c r="M115" s="1872">
        <v>0</v>
      </c>
      <c r="N115" s="1873"/>
    </row>
    <row r="116" spans="3:14" ht="12.75" customHeight="1">
      <c r="C116" s="1354" t="str">
        <f>+Datos!G114</f>
        <v>C.H. HUASAHUASI II</v>
      </c>
      <c r="D116" s="1355" t="s">
        <v>563</v>
      </c>
      <c r="E116" s="2042">
        <v>16.88</v>
      </c>
      <c r="F116" s="1710">
        <f>+'8'!H115</f>
        <v>2886.413480830885</v>
      </c>
      <c r="G116" s="1704">
        <f t="shared" si="11"/>
        <v>37833.604487453056</v>
      </c>
      <c r="H116" s="1710">
        <f>+'8'!L115</f>
        <v>2885.3887680138719</v>
      </c>
      <c r="I116" s="1704">
        <f t="shared" si="12"/>
        <v>37847.014257274815</v>
      </c>
      <c r="J116" s="1710">
        <f>+'8'!P115</f>
        <v>2890.1756966189632</v>
      </c>
      <c r="K116" s="1704">
        <f t="shared" si="13"/>
        <v>38137.865098799957</v>
      </c>
      <c r="L116" s="1704">
        <f t="shared" si="10"/>
        <v>37848.610224524287</v>
      </c>
      <c r="M116" s="1872">
        <v>0</v>
      </c>
      <c r="N116" s="1873"/>
    </row>
    <row r="117" spans="3:14" ht="12.75" customHeight="1">
      <c r="C117" s="1352" t="str">
        <f>+Datos!G115</f>
        <v>C.H. PÍAS</v>
      </c>
      <c r="D117" s="1353" t="s">
        <v>563</v>
      </c>
      <c r="E117" s="2046">
        <v>16.78</v>
      </c>
      <c r="F117" s="1716">
        <f>+'8'!H116</f>
        <v>12516.349520011267</v>
      </c>
      <c r="G117" s="1717">
        <f t="shared" si="11"/>
        <v>163085.88389378082</v>
      </c>
      <c r="H117" s="1716">
        <f>+'8'!L116</f>
        <v>12513.128164207554</v>
      </c>
      <c r="I117" s="1717">
        <f t="shared" si="12"/>
        <v>163159.62328418292</v>
      </c>
      <c r="J117" s="1716">
        <f>+'8'!P116</f>
        <v>12534.605885252617</v>
      </c>
      <c r="K117" s="1717">
        <f t="shared" si="13"/>
        <v>164422.91032298582</v>
      </c>
      <c r="L117" s="1717">
        <f t="shared" si="10"/>
        <v>163157.55805874954</v>
      </c>
      <c r="M117" s="1872">
        <v>0</v>
      </c>
      <c r="N117" s="1873">
        <v>0</v>
      </c>
    </row>
    <row r="118" spans="3:14" ht="12.75" customHeight="1">
      <c r="C118" s="1350" t="str">
        <f>+Datos!G116</f>
        <v>C.TB. HUAYCOLORO</v>
      </c>
      <c r="D118" s="1363" t="str">
        <f>+Datos!H116</f>
        <v>G1</v>
      </c>
      <c r="E118" s="2043">
        <v>17.579999999999998</v>
      </c>
      <c r="F118" s="1711">
        <f>+'8'!H117</f>
        <v>1629.6438669832994</v>
      </c>
      <c r="G118" s="1707">
        <f t="shared" si="11"/>
        <v>22246.326669547281</v>
      </c>
      <c r="H118" s="1711">
        <f>+'8'!L117</f>
        <v>1629.0653230675525</v>
      </c>
      <c r="I118" s="1707">
        <f t="shared" si="12"/>
        <v>22254.211673475926</v>
      </c>
      <c r="J118" s="1711">
        <f>+'8'!P117</f>
        <v>1632.4702004402536</v>
      </c>
      <c r="K118" s="1707">
        <f t="shared" si="13"/>
        <v>22434.883786717717</v>
      </c>
      <c r="L118" s="1707">
        <f t="shared" si="10"/>
        <v>22255.461416783222</v>
      </c>
      <c r="M118" s="1872">
        <v>0</v>
      </c>
      <c r="N118" s="1873">
        <v>0</v>
      </c>
    </row>
    <row r="119" spans="3:14" ht="12.75" customHeight="1">
      <c r="C119" s="1496" t="str">
        <f>+Datos!G117</f>
        <v>C.TB. HUAYCOLORO</v>
      </c>
      <c r="D119" s="1497" t="str">
        <f>+Datos!H117</f>
        <v>G2</v>
      </c>
      <c r="E119" s="2044">
        <v>17.579999999999998</v>
      </c>
      <c r="F119" s="1714">
        <f>+'8'!H118</f>
        <v>1638.2016367273977</v>
      </c>
      <c r="G119" s="1704">
        <f t="shared" si="11"/>
        <v>22363.149090167557</v>
      </c>
      <c r="H119" s="1714">
        <f>+'8'!L118</f>
        <v>1637.6200546965642</v>
      </c>
      <c r="I119" s="1704">
        <f t="shared" si="12"/>
        <v>22371.075500718485</v>
      </c>
      <c r="J119" s="1714">
        <f>+'8'!P118</f>
        <v>1639.7471849890214</v>
      </c>
      <c r="K119" s="1704">
        <f t="shared" si="13"/>
        <v>22534.890698099818</v>
      </c>
      <c r="L119" s="1704">
        <f t="shared" si="10"/>
        <v>22371.757429991536</v>
      </c>
      <c r="M119" s="1872">
        <v>0</v>
      </c>
      <c r="N119" s="1873">
        <v>0</v>
      </c>
    </row>
    <row r="120" spans="3:14" ht="12.75" customHeight="1">
      <c r="C120" s="1354" t="str">
        <f>+Datos!G118</f>
        <v>C.TB. HUAYCOLORO</v>
      </c>
      <c r="D120" s="1355" t="str">
        <f>+Datos!H118</f>
        <v>G3</v>
      </c>
      <c r="E120" s="2042">
        <v>17.579999999999998</v>
      </c>
      <c r="F120" s="1715">
        <f>+'8'!H119</f>
        <v>1622.3086357740722</v>
      </c>
      <c r="G120" s="1705">
        <f t="shared" si="11"/>
        <v>22146.193166158471</v>
      </c>
      <c r="H120" s="1715">
        <f>+'8'!L119</f>
        <v>1622.954800475401</v>
      </c>
      <c r="I120" s="1705">
        <f t="shared" si="12"/>
        <v>22170.737511159812</v>
      </c>
      <c r="J120" s="1715">
        <f>+'8'!P119</f>
        <v>1625.1932158914858</v>
      </c>
      <c r="K120" s="1705">
        <f t="shared" si="13"/>
        <v>22334.87687533562</v>
      </c>
      <c r="L120" s="1705">
        <f t="shared" si="10"/>
        <v>22161.780774196963</v>
      </c>
      <c r="M120" s="1872">
        <v>0</v>
      </c>
      <c r="N120" s="1873">
        <v>0</v>
      </c>
    </row>
    <row r="121" spans="3:14" ht="12.75" customHeight="1">
      <c r="C121" s="1352" t="str">
        <f>+Datos!G119</f>
        <v>C.H. NUEVO IMPERIAL</v>
      </c>
      <c r="D121" s="1353"/>
      <c r="E121" s="2046">
        <v>17.63</v>
      </c>
      <c r="F121" s="1716">
        <f>+'8'!H120</f>
        <v>2478.0856101839072</v>
      </c>
      <c r="G121" s="1717">
        <f t="shared" si="11"/>
        <v>33924.648070132229</v>
      </c>
      <c r="H121" s="1716">
        <f>+'8'!L120</f>
        <v>2477.2058588581613</v>
      </c>
      <c r="I121" s="1717">
        <f t="shared" si="12"/>
        <v>33936.672346646919</v>
      </c>
      <c r="J121" s="1716">
        <f>+'8'!P120</f>
        <v>2481.4517311298355</v>
      </c>
      <c r="K121" s="1717">
        <f t="shared" si="13"/>
        <v>34199.348694780936</v>
      </c>
      <c r="L121" s="1717">
        <f t="shared" si="10"/>
        <v>33938.16393925561</v>
      </c>
      <c r="M121" s="1872">
        <v>6</v>
      </c>
      <c r="N121" s="1872">
        <v>2.4</v>
      </c>
    </row>
    <row r="122" spans="3:14" ht="12.75" customHeight="1">
      <c r="C122" s="1352" t="str">
        <f>+Datos!G120</f>
        <v>C.T. MAPLE ETANOL</v>
      </c>
      <c r="D122" s="1353" t="str">
        <f>+Datos!H120</f>
        <v>TV</v>
      </c>
      <c r="E122" s="2046">
        <v>17.55</v>
      </c>
      <c r="F122" s="1716">
        <f>+'8'!H121</f>
        <v>12829.319384938293</v>
      </c>
      <c r="G122" s="1717">
        <f t="shared" si="11"/>
        <v>174834.63480343306</v>
      </c>
      <c r="H122" s="1716">
        <f>+'8'!L121</f>
        <v>12824.764816407273</v>
      </c>
      <c r="I122" s="1717">
        <f t="shared" si="12"/>
        <v>174896.60331638198</v>
      </c>
      <c r="J122" s="1716">
        <f>+'8'!P121</f>
        <v>12847.516220849633</v>
      </c>
      <c r="K122" s="1717">
        <f t="shared" si="13"/>
        <v>176260.9013590134</v>
      </c>
      <c r="L122" s="1717">
        <f t="shared" si="10"/>
        <v>174904.63121346422</v>
      </c>
      <c r="M122" s="1872">
        <v>0</v>
      </c>
      <c r="N122" s="1873">
        <v>0</v>
      </c>
    </row>
    <row r="123" spans="3:14" ht="12.75" customHeight="1">
      <c r="C123" s="1352" t="str">
        <f>+Datos!G121</f>
        <v>C.T. TABLAZO</v>
      </c>
      <c r="D123" s="1353" t="str">
        <f>+Datos!H121</f>
        <v>TG1</v>
      </c>
      <c r="E123" s="2046">
        <v>17.649999999999999</v>
      </c>
      <c r="F123" s="1716">
        <f>+'8'!H122</f>
        <v>27828.644669272951</v>
      </c>
      <c r="G123" s="1717">
        <f t="shared" si="11"/>
        <v>381402.46728609072</v>
      </c>
      <c r="H123" s="1716">
        <f>+'8'!L122</f>
        <v>27819.987257546709</v>
      </c>
      <c r="I123" s="1717">
        <f t="shared" si="12"/>
        <v>381554.41315716534</v>
      </c>
      <c r="J123" s="1716">
        <f>+'8'!P122</f>
        <v>27868.425160264596</v>
      </c>
      <c r="K123" s="1717">
        <f t="shared" si="13"/>
        <v>384518.13606251171</v>
      </c>
      <c r="L123" s="1717">
        <f t="shared" si="10"/>
        <v>381561.7904870364</v>
      </c>
      <c r="M123" s="1872">
        <v>240</v>
      </c>
      <c r="N123" s="1873">
        <v>101</v>
      </c>
    </row>
    <row r="124" spans="3:14" ht="12.75" customHeight="1">
      <c r="C124" s="1352" t="str">
        <f>+Datos!G122</f>
        <v>REPARTICION SOLAR 20T</v>
      </c>
      <c r="D124" s="1353" t="str">
        <f>+Datos!H122</f>
        <v xml:space="preserve"> </v>
      </c>
      <c r="E124" s="2046">
        <v>17.170000000000002</v>
      </c>
      <c r="F124" s="1860"/>
      <c r="G124" s="1861"/>
      <c r="H124" s="1860"/>
      <c r="I124" s="1861"/>
      <c r="J124" s="1716">
        <f>+'8'!P123</f>
        <v>0</v>
      </c>
      <c r="K124" s="1717">
        <f t="shared" ref="K124:K126" si="14">+J124*$E124*K$136</f>
        <v>0</v>
      </c>
      <c r="L124" s="1717">
        <f t="shared" ref="L124:L131" si="15">+(G124*18+I124*12+K124*1)/31</f>
        <v>0</v>
      </c>
      <c r="M124" s="1872">
        <v>76</v>
      </c>
      <c r="N124" s="1873">
        <v>0</v>
      </c>
    </row>
    <row r="125" spans="3:14" ht="12.75" customHeight="1">
      <c r="C125" s="1352" t="str">
        <f>+Datos!G123</f>
        <v>MAJES SOLAR 20T</v>
      </c>
      <c r="D125" s="1353" t="str">
        <f>+Datos!H123</f>
        <v xml:space="preserve"> </v>
      </c>
      <c r="E125" s="2046">
        <v>17.170000000000002</v>
      </c>
      <c r="F125" s="1860"/>
      <c r="G125" s="1861"/>
      <c r="H125" s="1860"/>
      <c r="I125" s="1861"/>
      <c r="J125" s="1716">
        <f>+'8'!P124</f>
        <v>0</v>
      </c>
      <c r="K125" s="1717">
        <f t="shared" si="14"/>
        <v>0</v>
      </c>
      <c r="L125" s="1717">
        <f t="shared" si="15"/>
        <v>0</v>
      </c>
      <c r="M125" s="1872">
        <v>81.92</v>
      </c>
      <c r="N125" s="1873">
        <v>0</v>
      </c>
    </row>
    <row r="126" spans="3:14" ht="12.75" customHeight="1">
      <c r="C126" s="1352" t="str">
        <f>+Datos!G124</f>
        <v>TACNA SOLAR 20T</v>
      </c>
      <c r="D126" s="1353" t="str">
        <f>+Datos!H124</f>
        <v xml:space="preserve"> </v>
      </c>
      <c r="E126" s="2046">
        <v>17.46</v>
      </c>
      <c r="F126" s="1860"/>
      <c r="G126" s="1861"/>
      <c r="H126" s="1860"/>
      <c r="I126" s="1861"/>
      <c r="J126" s="1716">
        <f>+'8'!P125</f>
        <v>0</v>
      </c>
      <c r="K126" s="1717">
        <f t="shared" si="14"/>
        <v>0</v>
      </c>
      <c r="L126" s="1717">
        <f t="shared" si="15"/>
        <v>0</v>
      </c>
      <c r="M126" s="1872">
        <v>70</v>
      </c>
      <c r="N126" s="1873">
        <v>0.19</v>
      </c>
    </row>
    <row r="127" spans="3:14" ht="12.75" customHeight="1">
      <c r="C127" s="1350" t="str">
        <f>+Datos!G125</f>
        <v>C.T. DOLORESPATA 1</v>
      </c>
      <c r="D127" s="1363" t="str">
        <f>+Datos!H125</f>
        <v>ALCO 2</v>
      </c>
      <c r="E127" s="2043">
        <v>17.059999999999999</v>
      </c>
      <c r="F127" s="1854"/>
      <c r="G127" s="1855"/>
      <c r="H127" s="1712">
        <f>+'8'!L126</f>
        <v>1686.5042354337752</v>
      </c>
      <c r="I127" s="1707">
        <f t="shared" ref="I127:I131" si="16">+H127*$E127*I$136</f>
        <v>22357.400552625742</v>
      </c>
      <c r="J127" s="1854"/>
      <c r="K127" s="1855"/>
      <c r="L127" s="1707">
        <f t="shared" si="15"/>
        <v>8654.4776332744823</v>
      </c>
      <c r="M127" s="1872"/>
      <c r="N127" s="1873"/>
    </row>
    <row r="128" spans="3:14" ht="12.75" customHeight="1">
      <c r="C128" s="1496" t="str">
        <f>+Datos!G126</f>
        <v>C.T. DOLORESPATA 1</v>
      </c>
      <c r="D128" s="1497" t="str">
        <f>+Datos!H126</f>
        <v>GM 1</v>
      </c>
      <c r="E128" s="2044">
        <v>17.059999999999999</v>
      </c>
      <c r="F128" s="1856"/>
      <c r="G128" s="1857"/>
      <c r="H128" s="1710">
        <f>+'8'!L127</f>
        <v>1685.2821309153449</v>
      </c>
      <c r="I128" s="1704">
        <f t="shared" si="16"/>
        <v>22341.199537732537</v>
      </c>
      <c r="J128" s="1856"/>
      <c r="K128" s="1857"/>
      <c r="L128" s="1704">
        <f t="shared" si="15"/>
        <v>8648.206272670659</v>
      </c>
      <c r="M128" s="1872"/>
      <c r="N128" s="1873"/>
    </row>
    <row r="129" spans="3:14" ht="12.75" customHeight="1">
      <c r="C129" s="1496" t="str">
        <f>+Datos!G127</f>
        <v>C.T. DOLORESPATA 1</v>
      </c>
      <c r="D129" s="1497" t="str">
        <f>+Datos!H127</f>
        <v>GM 2</v>
      </c>
      <c r="E129" s="2044">
        <v>17.059999999999999</v>
      </c>
      <c r="F129" s="1856"/>
      <c r="G129" s="1857"/>
      <c r="H129" s="1710">
        <f>+'8'!L128</f>
        <v>1762.2747155764521</v>
      </c>
      <c r="I129" s="1704">
        <f t="shared" si="16"/>
        <v>23361.863476004582</v>
      </c>
      <c r="J129" s="1856"/>
      <c r="K129" s="1857"/>
      <c r="L129" s="1704">
        <f t="shared" si="15"/>
        <v>9043.3019907114522</v>
      </c>
      <c r="M129" s="1872"/>
      <c r="N129" s="1873"/>
    </row>
    <row r="130" spans="3:14" ht="12.75" customHeight="1">
      <c r="C130" s="1496" t="str">
        <f>+Datos!G128</f>
        <v>C.T. DOLORESPATA 2</v>
      </c>
      <c r="D130" s="1497" t="str">
        <f>+Datos!H128</f>
        <v>SULZER 1</v>
      </c>
      <c r="E130" s="2044">
        <v>17.059999999999999</v>
      </c>
      <c r="F130" s="1856"/>
      <c r="G130" s="1857"/>
      <c r="H130" s="1710">
        <f>+'8'!L129</f>
        <v>856.69526741962056</v>
      </c>
      <c r="I130" s="1704">
        <f t="shared" si="16"/>
        <v>11356.911440138148</v>
      </c>
      <c r="J130" s="1856"/>
      <c r="K130" s="1857"/>
      <c r="L130" s="1704">
        <f t="shared" si="15"/>
        <v>4396.2237832792825</v>
      </c>
      <c r="M130" s="1872"/>
      <c r="N130" s="1873"/>
    </row>
    <row r="131" spans="3:14" ht="12.75" customHeight="1">
      <c r="C131" s="1354" t="str">
        <f>+Datos!G129</f>
        <v>C.T. DOLORESPATA 2</v>
      </c>
      <c r="D131" s="1355" t="str">
        <f>+Datos!H129</f>
        <v>SULZER 2</v>
      </c>
      <c r="E131" s="2042">
        <v>17.059999999999999</v>
      </c>
      <c r="F131" s="1858"/>
      <c r="G131" s="1859"/>
      <c r="H131" s="1713">
        <f>+'8'!L130</f>
        <v>1801.3820601662208</v>
      </c>
      <c r="I131" s="1705">
        <f t="shared" si="16"/>
        <v>23880.295952587207</v>
      </c>
      <c r="J131" s="1858"/>
      <c r="K131" s="1859"/>
      <c r="L131" s="1705">
        <f t="shared" si="15"/>
        <v>9243.9855300337567</v>
      </c>
      <c r="M131" s="1872"/>
      <c r="N131" s="1873"/>
    </row>
    <row r="132" spans="3:14" ht="12.75" customHeight="1" thickBot="1">
      <c r="C132" s="873" t="s">
        <v>369</v>
      </c>
      <c r="D132" s="872"/>
      <c r="E132" s="1718"/>
      <c r="F132" s="871">
        <f t="shared" ref="F132:L132" si="17">SUM(F12:F131)</f>
        <v>6168561.4628610387</v>
      </c>
      <c r="G132" s="870">
        <f t="shared" si="17"/>
        <v>80700699.228237987</v>
      </c>
      <c r="H132" s="871">
        <f t="shared" si="17"/>
        <v>6164315.9667391051</v>
      </c>
      <c r="I132" s="870">
        <f t="shared" si="17"/>
        <v>80700699.228238046</v>
      </c>
      <c r="J132" s="871">
        <f t="shared" si="17"/>
        <v>6128240.9807301136</v>
      </c>
      <c r="K132" s="870">
        <f t="shared" si="17"/>
        <v>80700699.228238031</v>
      </c>
      <c r="L132" s="871">
        <f t="shared" si="17"/>
        <v>80700699.228238031</v>
      </c>
    </row>
    <row r="133" spans="3:14" ht="12.75" customHeight="1">
      <c r="C133" s="328"/>
      <c r="D133" s="377"/>
      <c r="E133" s="1703"/>
      <c r="F133" s="385"/>
      <c r="G133" s="435"/>
      <c r="H133" s="385"/>
      <c r="I133" s="435"/>
      <c r="J133" s="385"/>
      <c r="K133" s="435"/>
      <c r="L133" s="435"/>
    </row>
    <row r="134" spans="3:14" ht="12.75" customHeight="1">
      <c r="C134" s="352" t="s">
        <v>930</v>
      </c>
      <c r="D134" s="354"/>
      <c r="E134" s="354"/>
      <c r="F134" s="352"/>
      <c r="G134" s="869">
        <f>+'5'!D62</f>
        <v>80700699.228238016</v>
      </c>
      <c r="H134" s="352"/>
      <c r="I134" s="869">
        <f>+G134</f>
        <v>80700699.228238016</v>
      </c>
      <c r="J134" s="352"/>
      <c r="K134" s="869">
        <f>+I134</f>
        <v>80700699.228238016</v>
      </c>
      <c r="L134" s="435"/>
      <c r="M134" s="1513">
        <f>SUM(M12:M121)</f>
        <v>47553.10926047204</v>
      </c>
    </row>
    <row r="135" spans="3:14" ht="12.75" customHeight="1">
      <c r="C135" s="359" t="s">
        <v>929</v>
      </c>
      <c r="D135" s="328"/>
      <c r="E135" s="328"/>
      <c r="F135" s="359"/>
      <c r="G135" s="868">
        <f>SUMPRODUCT($E12:$E131,F12:F131)</f>
        <v>103927520.19614972</v>
      </c>
      <c r="H135" s="359"/>
      <c r="I135" s="868">
        <f>SUMPRODUCT($E12:$E131,H12:H131)</f>
        <v>103853814.60884996</v>
      </c>
      <c r="J135" s="359"/>
      <c r="K135" s="868">
        <f>SUMPRODUCT($E12:$E131,J12:J131)</f>
        <v>103232776.11924073</v>
      </c>
      <c r="L135" s="1851"/>
    </row>
    <row r="136" spans="3:14" ht="12.75" customHeight="1">
      <c r="C136" s="344" t="s">
        <v>928</v>
      </c>
      <c r="D136" s="346"/>
      <c r="E136" s="346"/>
      <c r="F136" s="344"/>
      <c r="G136" s="867">
        <f>+G134/G135</f>
        <v>0.7765094276850435</v>
      </c>
      <c r="H136" s="344"/>
      <c r="I136" s="867">
        <f>+I134/I135</f>
        <v>0.77706052042657525</v>
      </c>
      <c r="J136" s="344"/>
      <c r="K136" s="867">
        <f>+K134/K135</f>
        <v>0.78173524206133271</v>
      </c>
      <c r="L136" s="1852"/>
    </row>
    <row r="137" spans="3:14" ht="12.75" customHeight="1">
      <c r="C137" s="325" t="s">
        <v>927</v>
      </c>
      <c r="F137" s="865"/>
      <c r="G137" s="327"/>
      <c r="H137" s="865"/>
      <c r="I137" s="327"/>
      <c r="J137" s="865"/>
      <c r="K137" s="327"/>
      <c r="L137" s="327"/>
    </row>
    <row r="138" spans="3:14" ht="12.75" customHeight="1">
      <c r="F138" s="865"/>
      <c r="G138" s="327"/>
      <c r="H138" s="327"/>
      <c r="I138" s="327"/>
      <c r="J138" s="327"/>
      <c r="K138" s="327"/>
      <c r="L138" s="327"/>
    </row>
    <row r="139" spans="3:14" ht="12.75" customHeight="1">
      <c r="F139" s="865"/>
      <c r="G139" s="327"/>
      <c r="H139" s="327"/>
      <c r="I139" s="327"/>
      <c r="J139" s="327"/>
      <c r="K139" s="327"/>
      <c r="L139" s="327"/>
    </row>
    <row r="140" spans="3:14" ht="12.75" customHeight="1">
      <c r="C140" s="866" t="s">
        <v>926</v>
      </c>
      <c r="F140" s="865"/>
      <c r="G140" s="327"/>
      <c r="H140" s="327"/>
      <c r="I140" s="327"/>
      <c r="J140" s="327"/>
      <c r="K140" s="327"/>
      <c r="L140" s="327"/>
    </row>
    <row r="141" spans="3:14" ht="12.75" customHeight="1">
      <c r="C141" s="864"/>
      <c r="D141" s="354"/>
      <c r="E141" s="354"/>
      <c r="F141" s="2422"/>
      <c r="G141" s="2423"/>
      <c r="H141" s="2422"/>
      <c r="I141" s="2423"/>
      <c r="J141" s="2422"/>
      <c r="K141" s="2423"/>
      <c r="L141" s="2047"/>
    </row>
    <row r="142" spans="3:14" ht="12.75" customHeight="1">
      <c r="C142" s="361"/>
      <c r="D142" s="328"/>
      <c r="E142" s="371"/>
      <c r="F142" s="863" t="s">
        <v>918</v>
      </c>
      <c r="G142" s="863" t="s">
        <v>925</v>
      </c>
      <c r="H142" s="863" t="s">
        <v>918</v>
      </c>
      <c r="I142" s="863" t="s">
        <v>925</v>
      </c>
      <c r="J142" s="863" t="s">
        <v>918</v>
      </c>
      <c r="K142" s="863" t="s">
        <v>925</v>
      </c>
      <c r="L142" s="370" t="s">
        <v>1827</v>
      </c>
    </row>
    <row r="143" spans="3:14" ht="12.75" customHeight="1">
      <c r="C143" s="398" t="s">
        <v>924</v>
      </c>
      <c r="D143" s="328"/>
      <c r="E143" s="371"/>
      <c r="F143" s="863" t="s">
        <v>923</v>
      </c>
      <c r="G143" s="863" t="s">
        <v>922</v>
      </c>
      <c r="H143" s="863" t="s">
        <v>923</v>
      </c>
      <c r="I143" s="863" t="s">
        <v>922</v>
      </c>
      <c r="J143" s="863" t="s">
        <v>923</v>
      </c>
      <c r="K143" s="863" t="s">
        <v>922</v>
      </c>
      <c r="L143" s="370" t="s">
        <v>1405</v>
      </c>
    </row>
    <row r="144" spans="3:14" ht="12.75" customHeight="1">
      <c r="C144" s="345"/>
      <c r="D144" s="346"/>
      <c r="E144" s="376"/>
      <c r="F144" s="862" t="s">
        <v>921</v>
      </c>
      <c r="G144" s="862" t="s">
        <v>767</v>
      </c>
      <c r="H144" s="862" t="s">
        <v>921</v>
      </c>
      <c r="I144" s="862" t="s">
        <v>767</v>
      </c>
      <c r="J144" s="862" t="s">
        <v>921</v>
      </c>
      <c r="K144" s="862" t="s">
        <v>767</v>
      </c>
      <c r="L144" s="348"/>
    </row>
    <row r="145" spans="3:12" ht="12.75" customHeight="1">
      <c r="C145" s="359" t="s">
        <v>12</v>
      </c>
      <c r="D145" s="328"/>
      <c r="E145" s="371"/>
      <c r="F145" s="861">
        <f t="shared" ref="F145:K145" si="18">+SUM(F12:F13)</f>
        <v>174039.36328572809</v>
      </c>
      <c r="G145" s="861">
        <f t="shared" si="18"/>
        <v>2286623.0519440183</v>
      </c>
      <c r="H145" s="861">
        <f t="shared" si="18"/>
        <v>173981.24345277037</v>
      </c>
      <c r="I145" s="861">
        <f t="shared" si="18"/>
        <v>2287481.7284452822</v>
      </c>
      <c r="J145" s="861">
        <f t="shared" si="18"/>
        <v>174286.20560450619</v>
      </c>
      <c r="K145" s="861">
        <f t="shared" si="18"/>
        <v>2305276.7216151324</v>
      </c>
      <c r="L145" s="1704">
        <f t="shared" ref="L145:L175" si="19">+(G145*18+I145*12+K145*1)/31</f>
        <v>2287557.174127447</v>
      </c>
    </row>
    <row r="146" spans="3:12" ht="12.75" customHeight="1">
      <c r="C146" s="359" t="s">
        <v>39</v>
      </c>
      <c r="D146" s="328"/>
      <c r="E146" s="371"/>
      <c r="F146" s="861">
        <f t="shared" ref="F146:K146" si="20">+SUM(F21:F30)</f>
        <v>1439492.896929624</v>
      </c>
      <c r="G146" s="861">
        <f t="shared" si="20"/>
        <v>18715280.574221767</v>
      </c>
      <c r="H146" s="861">
        <f t="shared" si="20"/>
        <v>1439013.3493771795</v>
      </c>
      <c r="I146" s="861">
        <f t="shared" si="20"/>
        <v>18722323.700897414</v>
      </c>
      <c r="J146" s="861">
        <f t="shared" si="20"/>
        <v>1441528.5421846118</v>
      </c>
      <c r="K146" s="861">
        <f t="shared" si="20"/>
        <v>18867876.309808198</v>
      </c>
      <c r="L146" s="1704">
        <f t="shared" si="19"/>
        <v>18722929.388921585</v>
      </c>
    </row>
    <row r="147" spans="3:12" ht="13.5" customHeight="1">
      <c r="C147" s="359" t="s">
        <v>99</v>
      </c>
      <c r="D147" s="328"/>
      <c r="E147" s="371"/>
      <c r="F147" s="861">
        <f t="shared" ref="F147:K147" si="21">+SUM(F31:F33)</f>
        <v>113781.43285734188</v>
      </c>
      <c r="G147" s="861">
        <f t="shared" si="21"/>
        <v>1489115.7484736179</v>
      </c>
      <c r="H147" s="861">
        <f t="shared" si="21"/>
        <v>113742.54545506828</v>
      </c>
      <c r="I147" s="861">
        <f t="shared" si="21"/>
        <v>1489663.2663483229</v>
      </c>
      <c r="J147" s="861">
        <f t="shared" si="21"/>
        <v>113942.67191437134</v>
      </c>
      <c r="K147" s="861">
        <f t="shared" si="21"/>
        <v>1501261.7478085966</v>
      </c>
      <c r="L147" s="1704">
        <f t="shared" si="19"/>
        <v>1489719.4973068903</v>
      </c>
    </row>
    <row r="148" spans="3:12" ht="13.5" customHeight="1">
      <c r="C148" s="359" t="s">
        <v>132</v>
      </c>
      <c r="D148" s="328"/>
      <c r="E148" s="371"/>
      <c r="F148" s="861">
        <f t="shared" ref="F148:K148" si="22">+SUM(F34:F47)</f>
        <v>553148.56294928491</v>
      </c>
      <c r="G148" s="861">
        <f t="shared" si="22"/>
        <v>7220462.9545847569</v>
      </c>
      <c r="H148" s="861">
        <f t="shared" si="22"/>
        <v>552963.18724510819</v>
      </c>
      <c r="I148" s="861">
        <f t="shared" si="22"/>
        <v>7223165.957521094</v>
      </c>
      <c r="J148" s="861">
        <f t="shared" si="22"/>
        <v>553931.34083675733</v>
      </c>
      <c r="K148" s="861">
        <f t="shared" si="22"/>
        <v>7279343.3794257492</v>
      </c>
      <c r="L148" s="1704">
        <f t="shared" si="19"/>
        <v>7223408.6468453063</v>
      </c>
    </row>
    <row r="149" spans="3:12" ht="15.75" customHeight="1">
      <c r="C149" s="359" t="s">
        <v>148</v>
      </c>
      <c r="D149" s="328"/>
      <c r="E149" s="371"/>
      <c r="F149" s="861">
        <f t="shared" ref="F149:K149" si="23">+SUM(F48:F51)+SUM(F14:F20)</f>
        <v>257845.60238968319</v>
      </c>
      <c r="G149" s="861">
        <f t="shared" si="23"/>
        <v>3363149.3284064825</v>
      </c>
      <c r="H149" s="861">
        <f t="shared" si="23"/>
        <v>257760.17450472081</v>
      </c>
      <c r="I149" s="861">
        <f t="shared" si="23"/>
        <v>3364421.2119612317</v>
      </c>
      <c r="J149" s="861">
        <f t="shared" si="23"/>
        <v>258214.09406696202</v>
      </c>
      <c r="K149" s="861">
        <f t="shared" si="23"/>
        <v>3390621.8178942259</v>
      </c>
      <c r="L149" s="1704">
        <f t="shared" si="19"/>
        <v>3364527.8797659897</v>
      </c>
    </row>
    <row r="150" spans="3:12" ht="13.5" customHeight="1">
      <c r="C150" s="359" t="s">
        <v>221</v>
      </c>
      <c r="D150" s="328"/>
      <c r="E150" s="371"/>
      <c r="F150" s="861">
        <f t="shared" ref="F150:K150" si="24">+SUM(F52:F57)</f>
        <v>950057.92368056613</v>
      </c>
      <c r="G150" s="861">
        <f t="shared" si="24"/>
        <v>12369199.655540654</v>
      </c>
      <c r="H150" s="861">
        <f t="shared" si="24"/>
        <v>942611.65927430557</v>
      </c>
      <c r="I150" s="861">
        <f t="shared" si="24"/>
        <v>12279600.358115487</v>
      </c>
      <c r="J150" s="861">
        <f t="shared" si="24"/>
        <v>920257.16868324694</v>
      </c>
      <c r="K150" s="861">
        <f t="shared" si="24"/>
        <v>12059121.448969658</v>
      </c>
      <c r="L150" s="1704">
        <f t="shared" si="19"/>
        <v>12324513.533744752</v>
      </c>
    </row>
    <row r="151" spans="3:12" ht="13.5" customHeight="1">
      <c r="C151" s="359" t="s">
        <v>92</v>
      </c>
      <c r="D151" s="328"/>
      <c r="E151" s="371"/>
      <c r="F151" s="861">
        <f t="shared" ref="F151:K151" si="25">+SUM(F58:F61)</f>
        <v>14636.231339477914</v>
      </c>
      <c r="G151" s="861">
        <f t="shared" si="25"/>
        <v>202072.75141931564</v>
      </c>
      <c r="H151" s="861">
        <f t="shared" si="25"/>
        <v>11783.531766704682</v>
      </c>
      <c r="I151" s="861">
        <f t="shared" si="25"/>
        <v>162802.8780758135</v>
      </c>
      <c r="J151" s="861">
        <f t="shared" si="25"/>
        <v>2.4256615162559489</v>
      </c>
      <c r="K151" s="861">
        <f t="shared" si="25"/>
        <v>33.714882145880445</v>
      </c>
      <c r="L151" s="1704">
        <f t="shared" si="19"/>
        <v>180354.12184966417</v>
      </c>
    </row>
    <row r="152" spans="3:12" ht="13.5" customHeight="1">
      <c r="C152" s="359" t="s">
        <v>172</v>
      </c>
      <c r="D152" s="328"/>
      <c r="E152" s="371"/>
      <c r="F152" s="861">
        <f t="shared" ref="F152:K152" si="26">+SUM(F62:F77)</f>
        <v>185609.46797974902</v>
      </c>
      <c r="G152" s="861">
        <f t="shared" si="26"/>
        <v>2470793.8448731876</v>
      </c>
      <c r="H152" s="861">
        <f t="shared" si="26"/>
        <v>185546.01851067602</v>
      </c>
      <c r="I152" s="861">
        <f t="shared" si="26"/>
        <v>2471701.7499309359</v>
      </c>
      <c r="J152" s="861">
        <f t="shared" si="26"/>
        <v>185871.16500614461</v>
      </c>
      <c r="K152" s="861">
        <f t="shared" si="26"/>
        <v>2490928.5544904638</v>
      </c>
      <c r="L152" s="1704">
        <f t="shared" si="19"/>
        <v>2471794.7987541636</v>
      </c>
    </row>
    <row r="153" spans="3:12" ht="13.5" customHeight="1">
      <c r="C153" s="359" t="s">
        <v>185</v>
      </c>
      <c r="D153" s="328"/>
      <c r="E153" s="371"/>
      <c r="F153" s="861">
        <f t="shared" ref="F153:K153" si="27">+SUM(F78:F78)+SUM(F127:F131)</f>
        <v>88213.490522165754</v>
      </c>
      <c r="G153" s="861">
        <f t="shared" si="27"/>
        <v>1168586.236093306</v>
      </c>
      <c r="H153" s="861">
        <f t="shared" si="27"/>
        <v>95975.534145884551</v>
      </c>
      <c r="I153" s="861">
        <f t="shared" si="27"/>
        <v>1272314.3026082302</v>
      </c>
      <c r="J153" s="861">
        <f t="shared" si="27"/>
        <v>88337.741099009145</v>
      </c>
      <c r="K153" s="861">
        <f t="shared" si="27"/>
        <v>1178107.7356854202</v>
      </c>
      <c r="L153" s="1704">
        <f t="shared" si="19"/>
        <v>1209046.1811826997</v>
      </c>
    </row>
    <row r="154" spans="3:12" ht="18.75" customHeight="1">
      <c r="C154" s="359" t="s">
        <v>205</v>
      </c>
      <c r="D154" s="328"/>
      <c r="E154" s="371"/>
      <c r="F154" s="861">
        <f t="shared" ref="F154:K154" si="28">+SUM(F79:F84)</f>
        <v>112351.29135466258</v>
      </c>
      <c r="G154" s="861">
        <f t="shared" si="28"/>
        <v>1459555.9321648777</v>
      </c>
      <c r="H154" s="861">
        <f t="shared" si="28"/>
        <v>112313.84945277884</v>
      </c>
      <c r="I154" s="861">
        <f t="shared" si="28"/>
        <v>1460105.0334742423</v>
      </c>
      <c r="J154" s="861">
        <f t="shared" si="28"/>
        <v>112509.45810849968</v>
      </c>
      <c r="K154" s="861">
        <f t="shared" si="28"/>
        <v>1471447.1396803032</v>
      </c>
      <c r="L154" s="1704">
        <f t="shared" si="19"/>
        <v>1460152.0748496454</v>
      </c>
    </row>
    <row r="155" spans="3:12" ht="13.5" customHeight="1">
      <c r="C155" s="359" t="s">
        <v>214</v>
      </c>
      <c r="D155" s="328"/>
      <c r="E155" s="371"/>
      <c r="F155" s="861">
        <f t="shared" ref="F155:K155" si="29">+SUM(F85:F90)</f>
        <v>57136.560965740049</v>
      </c>
      <c r="G155" s="861">
        <f t="shared" si="29"/>
        <v>762967.13413976773</v>
      </c>
      <c r="H155" s="861">
        <f t="shared" si="29"/>
        <v>57117.498877875616</v>
      </c>
      <c r="I155" s="861">
        <f t="shared" si="29"/>
        <v>763253.42939391988</v>
      </c>
      <c r="J155" s="861">
        <f t="shared" si="29"/>
        <v>57217.716676203447</v>
      </c>
      <c r="K155" s="861">
        <f t="shared" si="29"/>
        <v>769192.70121403504</v>
      </c>
      <c r="L155" s="1704">
        <f t="shared" si="19"/>
        <v>763278.78285344806</v>
      </c>
    </row>
    <row r="156" spans="3:12" ht="13.5" customHeight="1">
      <c r="C156" s="359" t="s">
        <v>306</v>
      </c>
      <c r="D156" s="328"/>
      <c r="E156" s="371"/>
      <c r="F156" s="861">
        <f t="shared" ref="F156:K156" si="30">+SUM(F91:F101)</f>
        <v>871361.89565237262</v>
      </c>
      <c r="G156" s="861">
        <f t="shared" si="30"/>
        <v>11499356.078397309</v>
      </c>
      <c r="H156" s="861">
        <f t="shared" si="30"/>
        <v>871069.66076539736</v>
      </c>
      <c r="I156" s="861">
        <f t="shared" si="30"/>
        <v>11503657.725967003</v>
      </c>
      <c r="J156" s="861">
        <f t="shared" si="30"/>
        <v>869342.5334570345</v>
      </c>
      <c r="K156" s="861">
        <f t="shared" si="30"/>
        <v>11549650.375291616</v>
      </c>
      <c r="L156" s="1704">
        <f t="shared" si="19"/>
        <v>11502643.628969265</v>
      </c>
    </row>
    <row r="157" spans="3:12" ht="13.5" customHeight="1">
      <c r="C157" s="359" t="s">
        <v>260</v>
      </c>
      <c r="D157" s="328"/>
      <c r="E157" s="371"/>
      <c r="F157" s="861">
        <f t="shared" ref="F157:K157" si="31">SUM(F102)</f>
        <v>19501.93470826526</v>
      </c>
      <c r="G157" s="861">
        <f t="shared" si="31"/>
        <v>260618.53629752834</v>
      </c>
      <c r="H157" s="861">
        <f t="shared" si="31"/>
        <v>19496.233382518127</v>
      </c>
      <c r="I157" s="861">
        <f t="shared" si="31"/>
        <v>260727.25358011891</v>
      </c>
      <c r="J157" s="861">
        <f t="shared" si="31"/>
        <v>19530.213698134776</v>
      </c>
      <c r="K157" s="861">
        <f t="shared" si="31"/>
        <v>262752.92348784849</v>
      </c>
      <c r="L157" s="1704">
        <f t="shared" si="19"/>
        <v>260729.47160660598</v>
      </c>
    </row>
    <row r="158" spans="3:12" ht="13.5" customHeight="1">
      <c r="C158" s="359" t="s">
        <v>271</v>
      </c>
      <c r="D158" s="328"/>
      <c r="E158" s="371"/>
      <c r="F158" s="861">
        <f t="shared" ref="F158:K158" si="32">SUM(F103:F103)</f>
        <v>828747.86994236743</v>
      </c>
      <c r="G158" s="861">
        <f t="shared" si="32"/>
        <v>10907842.554421283</v>
      </c>
      <c r="H158" s="861">
        <f t="shared" si="32"/>
        <v>828470.7635664735</v>
      </c>
      <c r="I158" s="861">
        <f t="shared" si="32"/>
        <v>10911934.089683063</v>
      </c>
      <c r="J158" s="861">
        <f t="shared" si="32"/>
        <v>829920.68249484291</v>
      </c>
      <c r="K158" s="861">
        <f t="shared" si="32"/>
        <v>10996791.263289722</v>
      </c>
      <c r="L158" s="1704">
        <f t="shared" si="19"/>
        <v>10912295.687711921</v>
      </c>
    </row>
    <row r="159" spans="3:12" ht="13.5" customHeight="1">
      <c r="C159" s="359" t="s">
        <v>362</v>
      </c>
      <c r="D159" s="328"/>
      <c r="E159" s="371"/>
      <c r="F159" s="861">
        <f t="shared" ref="F159:K159" si="33">SUM(F104:F105)+F115+F116</f>
        <v>10111.61622191963</v>
      </c>
      <c r="G159" s="861">
        <f t="shared" si="33"/>
        <v>134433.11098841234</v>
      </c>
      <c r="H159" s="861">
        <f t="shared" si="33"/>
        <v>10108.026471936779</v>
      </c>
      <c r="I159" s="861">
        <f t="shared" si="33"/>
        <v>134480.75955637725</v>
      </c>
      <c r="J159" s="861">
        <f t="shared" si="33"/>
        <v>10125.923999610459</v>
      </c>
      <c r="K159" s="861">
        <f t="shared" si="33"/>
        <v>135529.56920110655</v>
      </c>
      <c r="L159" s="1704">
        <f t="shared" si="19"/>
        <v>134486.92521513085</v>
      </c>
    </row>
    <row r="160" spans="3:12" ht="13.5" customHeight="1">
      <c r="C160" s="359" t="s">
        <v>753</v>
      </c>
      <c r="D160" s="328"/>
      <c r="E160" s="371"/>
      <c r="F160" s="861">
        <f t="shared" ref="F160:K160" si="34">+F106</f>
        <v>28876.360193657565</v>
      </c>
      <c r="G160" s="861">
        <f t="shared" si="34"/>
        <v>393743.76968872984</v>
      </c>
      <c r="H160" s="861">
        <f t="shared" si="34"/>
        <v>28866.108725323022</v>
      </c>
      <c r="I160" s="861">
        <f t="shared" si="34"/>
        <v>393883.32851194555</v>
      </c>
      <c r="J160" s="861">
        <f t="shared" si="34"/>
        <v>28916.310935287169</v>
      </c>
      <c r="K160" s="861">
        <f t="shared" si="34"/>
        <v>396942.03220876685</v>
      </c>
      <c r="L160" s="1704">
        <f t="shared" si="19"/>
        <v>393900.96221771778</v>
      </c>
    </row>
    <row r="161" spans="3:13" ht="13.5" customHeight="1">
      <c r="C161" s="359" t="s">
        <v>303</v>
      </c>
      <c r="D161" s="328"/>
      <c r="E161" s="371"/>
      <c r="F161" s="861">
        <f t="shared" ref="F161:K161" si="35">+F107+F108</f>
        <v>164294.5086242698</v>
      </c>
      <c r="G161" s="861">
        <f t="shared" si="35"/>
        <v>2028480.9307230935</v>
      </c>
      <c r="H161" s="861">
        <f t="shared" si="35"/>
        <v>164239.84833636266</v>
      </c>
      <c r="I161" s="861">
        <f t="shared" si="35"/>
        <v>2029245.1482409458</v>
      </c>
      <c r="J161" s="861">
        <f t="shared" si="35"/>
        <v>164527.7693246085</v>
      </c>
      <c r="K161" s="861">
        <f t="shared" si="35"/>
        <v>2045031.7075102141</v>
      </c>
      <c r="L161" s="1704">
        <f t="shared" si="19"/>
        <v>2029310.652884427</v>
      </c>
    </row>
    <row r="162" spans="3:13" ht="13.5" customHeight="1">
      <c r="C162" s="359" t="s">
        <v>363</v>
      </c>
      <c r="D162" s="328"/>
      <c r="E162" s="371"/>
      <c r="F162" s="861">
        <f t="shared" ref="F162:K167" si="36">+F109</f>
        <v>3639.4972183115397</v>
      </c>
      <c r="G162" s="861">
        <f t="shared" si="36"/>
        <v>46998.107891131433</v>
      </c>
      <c r="H162" s="861">
        <f t="shared" si="36"/>
        <v>3638.2051513669194</v>
      </c>
      <c r="I162" s="861">
        <f t="shared" si="36"/>
        <v>47014.765934091294</v>
      </c>
      <c r="J162" s="861">
        <f t="shared" si="36"/>
        <v>3644.5564281745633</v>
      </c>
      <c r="K162" s="861">
        <f t="shared" si="36"/>
        <v>47380.170492362347</v>
      </c>
      <c r="L162" s="1704">
        <f t="shared" si="19"/>
        <v>47016.880765865273</v>
      </c>
    </row>
    <row r="163" spans="3:13" ht="13.5" customHeight="1">
      <c r="C163" s="359" t="s">
        <v>342</v>
      </c>
      <c r="D163" s="328"/>
      <c r="E163" s="371"/>
      <c r="F163" s="861">
        <f t="shared" si="36"/>
        <v>215946.76172257768</v>
      </c>
      <c r="G163" s="861">
        <f t="shared" si="36"/>
        <v>2838901.9093009387</v>
      </c>
      <c r="H163" s="861">
        <f t="shared" si="36"/>
        <v>215874.98634456008</v>
      </c>
      <c r="I163" s="861">
        <f t="shared" si="36"/>
        <v>2839972.4419652037</v>
      </c>
      <c r="J163" s="861">
        <f t="shared" si="36"/>
        <v>216252.57549725036</v>
      </c>
      <c r="K163" s="861">
        <f t="shared" si="36"/>
        <v>2862054.7525347127</v>
      </c>
      <c r="L163" s="1704">
        <f t="shared" si="19"/>
        <v>2840063.1749527119</v>
      </c>
    </row>
    <row r="164" spans="3:13" ht="13.5" customHeight="1">
      <c r="C164" s="359" t="s">
        <v>364</v>
      </c>
      <c r="D164" s="328"/>
      <c r="E164" s="371"/>
      <c r="F164" s="861">
        <f t="shared" si="36"/>
        <v>12120.247034713</v>
      </c>
      <c r="G164" s="861">
        <f t="shared" si="36"/>
        <v>165171.58085012721</v>
      </c>
      <c r="H164" s="861">
        <f t="shared" si="36"/>
        <v>12115.944195717715</v>
      </c>
      <c r="I164" s="861">
        <f t="shared" si="36"/>
        <v>165230.12438332484</v>
      </c>
      <c r="J164" s="861">
        <f t="shared" si="36"/>
        <v>12138.010227344768</v>
      </c>
      <c r="K164" s="861">
        <f t="shared" si="36"/>
        <v>166526.86687444599</v>
      </c>
      <c r="L164" s="1704">
        <f t="shared" si="19"/>
        <v>165237.96176698818</v>
      </c>
    </row>
    <row r="165" spans="3:13" ht="13.5" customHeight="1">
      <c r="C165" s="359" t="s">
        <v>365</v>
      </c>
      <c r="D165" s="328"/>
      <c r="E165" s="371"/>
      <c r="F165" s="861">
        <f t="shared" si="36"/>
        <v>1364.3530049162507</v>
      </c>
      <c r="G165" s="861">
        <f t="shared" si="36"/>
        <v>18667.208949158976</v>
      </c>
      <c r="H165" s="861">
        <f t="shared" si="36"/>
        <v>1363.8686425681835</v>
      </c>
      <c r="I165" s="861">
        <f t="shared" si="36"/>
        <v>18673.825368044094</v>
      </c>
      <c r="J165" s="861">
        <f t="shared" si="36"/>
        <v>1365.6474336520992</v>
      </c>
      <c r="K165" s="861">
        <f t="shared" si="36"/>
        <v>18810.666691792056</v>
      </c>
      <c r="L165" s="1704">
        <f t="shared" si="19"/>
        <v>18674.397812683317</v>
      </c>
    </row>
    <row r="166" spans="3:13" ht="13.5" customHeight="1">
      <c r="C166" s="359" t="s">
        <v>366</v>
      </c>
      <c r="D166" s="328"/>
      <c r="E166" s="371"/>
      <c r="F166" s="861">
        <f t="shared" si="36"/>
        <v>5385.2822461076021</v>
      </c>
      <c r="G166" s="861">
        <f t="shared" si="36"/>
        <v>73807.400975057302</v>
      </c>
      <c r="H166" s="861">
        <f t="shared" si="36"/>
        <v>5383.3704036853478</v>
      </c>
      <c r="I166" s="861">
        <f t="shared" si="36"/>
        <v>73833.561323023794</v>
      </c>
      <c r="J166" s="861">
        <f t="shared" si="36"/>
        <v>5392.2455506369743</v>
      </c>
      <c r="K166" s="861">
        <f t="shared" si="36"/>
        <v>74400.192920790636</v>
      </c>
      <c r="L166" s="1704">
        <f t="shared" si="19"/>
        <v>73836.649882197002</v>
      </c>
    </row>
    <row r="167" spans="3:13" ht="13.5" customHeight="1">
      <c r="C167" s="359" t="s">
        <v>367</v>
      </c>
      <c r="D167" s="328"/>
      <c r="E167" s="371"/>
      <c r="F167" s="861">
        <f t="shared" si="36"/>
        <v>355.75871364751697</v>
      </c>
      <c r="G167" s="861">
        <f t="shared" si="36"/>
        <v>4867.5249141624208</v>
      </c>
      <c r="H167" s="861">
        <f t="shared" si="36"/>
        <v>355.63241486320914</v>
      </c>
      <c r="I167" s="861">
        <f t="shared" si="36"/>
        <v>4869.2501631727873</v>
      </c>
      <c r="J167" s="861">
        <f t="shared" si="36"/>
        <v>356.57224288962448</v>
      </c>
      <c r="K167" s="861">
        <f t="shared" si="36"/>
        <v>4911.4884612671967</v>
      </c>
      <c r="L167" s="1704">
        <f t="shared" si="19"/>
        <v>4869.6109314278792</v>
      </c>
    </row>
    <row r="168" spans="3:13" ht="13.5" customHeight="1">
      <c r="C168" s="715" t="s">
        <v>350</v>
      </c>
      <c r="D168" s="328"/>
      <c r="E168" s="371"/>
      <c r="F168" s="861">
        <f t="shared" ref="F168:K168" si="37">+F117</f>
        <v>12516.349520011267</v>
      </c>
      <c r="G168" s="861">
        <f t="shared" si="37"/>
        <v>163085.88389378082</v>
      </c>
      <c r="H168" s="861">
        <f t="shared" si="37"/>
        <v>12513.128164207554</v>
      </c>
      <c r="I168" s="861">
        <f t="shared" si="37"/>
        <v>163159.62328418292</v>
      </c>
      <c r="J168" s="861">
        <f t="shared" si="37"/>
        <v>12534.605885252617</v>
      </c>
      <c r="K168" s="861">
        <f t="shared" si="37"/>
        <v>164422.91032298582</v>
      </c>
      <c r="L168" s="1704">
        <f t="shared" si="19"/>
        <v>163157.55805874954</v>
      </c>
    </row>
    <row r="169" spans="3:13" ht="13.5" customHeight="1" thickBot="1">
      <c r="C169" s="712" t="s">
        <v>368</v>
      </c>
      <c r="D169" s="328"/>
      <c r="E169" s="371"/>
      <c r="F169" s="861">
        <f t="shared" ref="F169:K169" si="38">SUM(F118:F120)</f>
        <v>4890.1541394847691</v>
      </c>
      <c r="G169" s="861">
        <f t="shared" si="38"/>
        <v>66755.668925873309</v>
      </c>
      <c r="H169" s="861">
        <f t="shared" si="38"/>
        <v>4889.6401782395178</v>
      </c>
      <c r="I169" s="861">
        <f t="shared" si="38"/>
        <v>66796.024685354219</v>
      </c>
      <c r="J169" s="861">
        <f t="shared" si="38"/>
        <v>4897.4106013207611</v>
      </c>
      <c r="K169" s="861">
        <f t="shared" si="38"/>
        <v>67304.651360153162</v>
      </c>
      <c r="L169" s="1704">
        <f t="shared" si="19"/>
        <v>66788.999620971721</v>
      </c>
    </row>
    <row r="170" spans="3:13" ht="13.5" customHeight="1">
      <c r="C170" s="1367" t="s">
        <v>1479</v>
      </c>
      <c r="D170" s="328"/>
      <c r="E170" s="371"/>
      <c r="F170" s="861">
        <f t="shared" ref="F170:K175" si="39">+F121</f>
        <v>2478.0856101839072</v>
      </c>
      <c r="G170" s="861">
        <f t="shared" si="39"/>
        <v>33924.648070132229</v>
      </c>
      <c r="H170" s="861">
        <f t="shared" si="39"/>
        <v>2477.2058588581613</v>
      </c>
      <c r="I170" s="861">
        <f t="shared" si="39"/>
        <v>33936.672346646919</v>
      </c>
      <c r="J170" s="861">
        <f t="shared" si="39"/>
        <v>2481.4517311298355</v>
      </c>
      <c r="K170" s="861">
        <f t="shared" si="39"/>
        <v>34199.348694780936</v>
      </c>
      <c r="L170" s="1704">
        <f t="shared" si="19"/>
        <v>33938.16393925561</v>
      </c>
    </row>
    <row r="171" spans="3:13" ht="13.5" customHeight="1">
      <c r="C171" s="1367" t="s">
        <v>1558</v>
      </c>
      <c r="D171" s="328"/>
      <c r="E171" s="371"/>
      <c r="F171" s="861">
        <f t="shared" si="39"/>
        <v>12829.319384938293</v>
      </c>
      <c r="G171" s="861">
        <f t="shared" si="39"/>
        <v>174834.63480343306</v>
      </c>
      <c r="H171" s="861">
        <f t="shared" si="39"/>
        <v>12824.764816407273</v>
      </c>
      <c r="I171" s="861">
        <f t="shared" si="39"/>
        <v>174896.60331638198</v>
      </c>
      <c r="J171" s="861">
        <f t="shared" si="39"/>
        <v>12847.516220849633</v>
      </c>
      <c r="K171" s="861">
        <f t="shared" si="39"/>
        <v>176260.9013590134</v>
      </c>
      <c r="L171" s="1704">
        <f t="shared" si="19"/>
        <v>174904.63121346422</v>
      </c>
      <c r="M171" s="1678"/>
    </row>
    <row r="172" spans="3:13" ht="13.5" customHeight="1">
      <c r="C172" s="1367" t="s">
        <v>1777</v>
      </c>
      <c r="D172" s="328"/>
      <c r="E172" s="371"/>
      <c r="F172" s="861">
        <f t="shared" si="39"/>
        <v>27828.644669272951</v>
      </c>
      <c r="G172" s="861">
        <f t="shared" si="39"/>
        <v>381402.46728609072</v>
      </c>
      <c r="H172" s="861">
        <f t="shared" si="39"/>
        <v>27819.987257546709</v>
      </c>
      <c r="I172" s="861">
        <f t="shared" si="39"/>
        <v>381554.41315716534</v>
      </c>
      <c r="J172" s="861">
        <f t="shared" si="39"/>
        <v>27868.425160264596</v>
      </c>
      <c r="K172" s="861">
        <f t="shared" si="39"/>
        <v>384518.13606251171</v>
      </c>
      <c r="L172" s="1704">
        <f t="shared" si="19"/>
        <v>381561.7904870364</v>
      </c>
      <c r="M172" s="1678"/>
    </row>
    <row r="173" spans="3:13" ht="13.5" customHeight="1">
      <c r="C173" s="1367" t="s">
        <v>1806</v>
      </c>
      <c r="D173" s="328"/>
      <c r="E173" s="371"/>
      <c r="F173" s="861">
        <f t="shared" si="39"/>
        <v>0</v>
      </c>
      <c r="G173" s="861">
        <f t="shared" si="39"/>
        <v>0</v>
      </c>
      <c r="H173" s="861">
        <f t="shared" si="39"/>
        <v>0</v>
      </c>
      <c r="I173" s="861">
        <f t="shared" si="39"/>
        <v>0</v>
      </c>
      <c r="J173" s="861">
        <f t="shared" si="39"/>
        <v>0</v>
      </c>
      <c r="K173" s="861">
        <f t="shared" si="39"/>
        <v>0</v>
      </c>
      <c r="L173" s="1704">
        <f t="shared" si="19"/>
        <v>0</v>
      </c>
      <c r="M173" s="1678"/>
    </row>
    <row r="174" spans="3:13" ht="13.5" customHeight="1">
      <c r="C174" s="1367" t="s">
        <v>1807</v>
      </c>
      <c r="D174" s="328"/>
      <c r="E174" s="371"/>
      <c r="F174" s="861">
        <f t="shared" si="39"/>
        <v>0</v>
      </c>
      <c r="G174" s="861">
        <f t="shared" si="39"/>
        <v>0</v>
      </c>
      <c r="H174" s="861">
        <f t="shared" si="39"/>
        <v>0</v>
      </c>
      <c r="I174" s="861">
        <f t="shared" si="39"/>
        <v>0</v>
      </c>
      <c r="J174" s="861">
        <f t="shared" si="39"/>
        <v>0</v>
      </c>
      <c r="K174" s="861">
        <f t="shared" si="39"/>
        <v>0</v>
      </c>
      <c r="L174" s="1704">
        <f t="shared" si="19"/>
        <v>0</v>
      </c>
      <c r="M174" s="1678"/>
    </row>
    <row r="175" spans="3:13" ht="13.5" customHeight="1">
      <c r="C175" s="1367" t="s">
        <v>1808</v>
      </c>
      <c r="D175" s="328"/>
      <c r="E175" s="371"/>
      <c r="F175" s="861">
        <f t="shared" si="39"/>
        <v>0</v>
      </c>
      <c r="G175" s="861">
        <f t="shared" si="39"/>
        <v>0</v>
      </c>
      <c r="H175" s="861">
        <f t="shared" si="39"/>
        <v>0</v>
      </c>
      <c r="I175" s="861">
        <f t="shared" si="39"/>
        <v>0</v>
      </c>
      <c r="J175" s="861">
        <f t="shared" si="39"/>
        <v>0</v>
      </c>
      <c r="K175" s="861">
        <f t="shared" si="39"/>
        <v>0</v>
      </c>
      <c r="L175" s="1704">
        <f t="shared" si="19"/>
        <v>0</v>
      </c>
      <c r="M175" s="1678"/>
    </row>
    <row r="176" spans="3:13" ht="13.5" customHeight="1">
      <c r="C176" s="427" t="s">
        <v>369</v>
      </c>
      <c r="D176" s="860"/>
      <c r="E176" s="1719"/>
      <c r="F176" s="859">
        <f t="shared" ref="F176:L176" si="40">+SUM(F145:F175)</f>
        <v>6168561.4628610406</v>
      </c>
      <c r="G176" s="858">
        <f t="shared" si="40"/>
        <v>80700699.228237987</v>
      </c>
      <c r="H176" s="859">
        <f t="shared" si="40"/>
        <v>6164315.966739106</v>
      </c>
      <c r="I176" s="858">
        <f t="shared" si="40"/>
        <v>80700699.228238016</v>
      </c>
      <c r="J176" s="859">
        <f t="shared" si="40"/>
        <v>6128240.9807301126</v>
      </c>
      <c r="K176" s="858">
        <f t="shared" si="40"/>
        <v>80700699.228238046</v>
      </c>
      <c r="L176" s="858">
        <f t="shared" si="40"/>
        <v>80700699.228238016</v>
      </c>
    </row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</sheetData>
  <mergeCells count="9">
    <mergeCell ref="J8:K8"/>
    <mergeCell ref="H141:I141"/>
    <mergeCell ref="J141:K141"/>
    <mergeCell ref="F141:G141"/>
    <mergeCell ref="C2:G2"/>
    <mergeCell ref="C3:G3"/>
    <mergeCell ref="C6:G6"/>
    <mergeCell ref="F8:G8"/>
    <mergeCell ref="H8:I8"/>
  </mergeCells>
  <pageMargins left="0.31496062992125984" right="0.31496062992125984" top="0.15748031496062992" bottom="0.15748031496062992" header="0.31496062992125984" footer="0.31496062992125984"/>
  <pageSetup paperSize="9" scale="4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31"/>
  <sheetViews>
    <sheetView showGridLines="0" view="pageBreakPreview" zoomScale="75" zoomScaleNormal="85" workbookViewId="0">
      <selection activeCell="G108" sqref="G108"/>
    </sheetView>
  </sheetViews>
  <sheetFormatPr defaultColWidth="9.140625" defaultRowHeight="12.75"/>
  <cols>
    <col min="1" max="1" width="9.140625" style="339"/>
    <col min="2" max="2" width="35.42578125" style="339" customWidth="1"/>
    <col min="3" max="3" width="25" style="429" customWidth="1"/>
    <col min="4" max="4" width="1.140625" style="429" customWidth="1"/>
    <col min="5" max="5" width="37.7109375" style="429" customWidth="1"/>
    <col min="6" max="6" width="23.7109375" style="429" customWidth="1"/>
    <col min="7" max="7" width="3.42578125" style="339" customWidth="1"/>
    <col min="8" max="8" width="2.5703125" style="339" customWidth="1"/>
    <col min="9" max="9" width="23.5703125" style="1320" customWidth="1"/>
    <col min="10" max="10" width="13.7109375" style="1320" customWidth="1"/>
    <col min="11" max="11" width="9.140625" style="1320"/>
    <col min="12" max="12" width="22.28515625" style="1320" customWidth="1"/>
    <col min="13" max="13" width="11.28515625" style="1321" bestFit="1" customWidth="1"/>
    <col min="14" max="14" width="9.140625" style="1316"/>
    <col min="15" max="15" width="20.85546875" style="1380" bestFit="1" customWidth="1"/>
    <col min="16" max="17" width="9.140625" style="1316"/>
    <col min="18" max="16384" width="9.140625" style="339"/>
  </cols>
  <sheetData>
    <row r="1" spans="2:13">
      <c r="B1" s="429"/>
    </row>
    <row r="2" spans="2:13">
      <c r="B2" s="2429"/>
      <c r="C2" s="2429"/>
      <c r="D2" s="2429"/>
      <c r="E2" s="2429"/>
      <c r="F2" s="2429"/>
    </row>
    <row r="3" spans="2:13">
      <c r="B3" s="2428"/>
      <c r="C3" s="2429"/>
      <c r="D3" s="2429"/>
      <c r="E3" s="2429"/>
      <c r="F3" s="2429"/>
    </row>
    <row r="4" spans="2:13">
      <c r="B4" s="876"/>
      <c r="C4" s="911"/>
      <c r="D4" s="911"/>
      <c r="E4" s="911"/>
      <c r="F4" s="912" t="str">
        <f>+RELACION!C65</f>
        <v>COES/D/DO/STR-INF-122-2012 Revision 2</v>
      </c>
    </row>
    <row r="5" spans="2:13">
      <c r="B5" s="876"/>
      <c r="C5" s="911"/>
      <c r="D5" s="911"/>
      <c r="E5" s="911"/>
      <c r="F5" s="911"/>
    </row>
    <row r="6" spans="2:13">
      <c r="B6" s="1279" t="s">
        <v>1457</v>
      </c>
      <c r="D6" s="910"/>
    </row>
    <row r="7" spans="2:13" ht="13.5" thickBot="1">
      <c r="B7" s="429"/>
    </row>
    <row r="8" spans="2:13">
      <c r="B8" s="909" t="s">
        <v>547</v>
      </c>
      <c r="C8" s="908" t="s">
        <v>959</v>
      </c>
      <c r="D8" s="325"/>
      <c r="E8" s="909" t="s">
        <v>547</v>
      </c>
      <c r="F8" s="908" t="s">
        <v>959</v>
      </c>
    </row>
    <row r="9" spans="2:13" ht="13.5" thickBot="1">
      <c r="B9" s="907"/>
      <c r="C9" s="875" t="s">
        <v>767</v>
      </c>
      <c r="D9" s="325"/>
      <c r="E9" s="907"/>
      <c r="F9" s="875" t="s">
        <v>767</v>
      </c>
      <c r="I9" s="1322"/>
      <c r="J9" s="1322"/>
    </row>
    <row r="10" spans="2:13">
      <c r="B10" s="906" t="s">
        <v>1643</v>
      </c>
      <c r="C10" s="1439">
        <v>0</v>
      </c>
      <c r="D10" s="325"/>
      <c r="E10" s="903" t="s">
        <v>1694</v>
      </c>
      <c r="F10" s="1386">
        <v>0</v>
      </c>
      <c r="I10" s="1631"/>
      <c r="J10" s="1632"/>
      <c r="L10" s="1317"/>
      <c r="M10" s="1318"/>
    </row>
    <row r="11" spans="2:13">
      <c r="B11" s="904" t="s">
        <v>1644</v>
      </c>
      <c r="C11" s="1383">
        <v>0</v>
      </c>
      <c r="D11" s="325"/>
      <c r="E11" s="906" t="s">
        <v>1695</v>
      </c>
      <c r="F11" s="1387">
        <v>0</v>
      </c>
      <c r="I11" s="1631"/>
      <c r="J11" s="1632"/>
      <c r="L11" s="1317"/>
      <c r="M11" s="1318"/>
    </row>
    <row r="12" spans="2:13">
      <c r="B12" s="903" t="s">
        <v>1645</v>
      </c>
      <c r="C12" s="1385">
        <v>0</v>
      </c>
      <c r="D12" s="325"/>
      <c r="E12" s="906" t="s">
        <v>1696</v>
      </c>
      <c r="F12" s="1387">
        <v>0</v>
      </c>
      <c r="I12" s="1631"/>
      <c r="J12" s="1632"/>
      <c r="L12" s="1317"/>
      <c r="M12" s="1318"/>
    </row>
    <row r="13" spans="2:13">
      <c r="B13" s="906" t="s">
        <v>1646</v>
      </c>
      <c r="C13" s="1384">
        <v>0</v>
      </c>
      <c r="D13" s="325"/>
      <c r="E13" s="906" t="s">
        <v>1697</v>
      </c>
      <c r="F13" s="1387">
        <v>0</v>
      </c>
      <c r="I13" s="1631"/>
      <c r="J13" s="1632"/>
      <c r="L13" s="1317"/>
      <c r="M13" s="1318"/>
    </row>
    <row r="14" spans="2:13" ht="14.25" customHeight="1">
      <c r="B14" s="906" t="s">
        <v>1647</v>
      </c>
      <c r="C14" s="1384">
        <v>0</v>
      </c>
      <c r="D14" s="325"/>
      <c r="E14" s="906" t="s">
        <v>1698</v>
      </c>
      <c r="F14" s="1387">
        <v>0</v>
      </c>
      <c r="I14" s="1631"/>
      <c r="J14" s="1632"/>
      <c r="L14" s="1317"/>
      <c r="M14" s="1318"/>
    </row>
    <row r="15" spans="2:13">
      <c r="B15" s="906" t="s">
        <v>1648</v>
      </c>
      <c r="C15" s="1384">
        <v>0</v>
      </c>
      <c r="D15" s="325"/>
      <c r="E15" s="906" t="s">
        <v>1699</v>
      </c>
      <c r="F15" s="1387">
        <v>0</v>
      </c>
      <c r="I15" s="1631"/>
      <c r="J15" s="1632"/>
      <c r="L15" s="1317"/>
      <c r="M15" s="1318"/>
    </row>
    <row r="16" spans="2:13">
      <c r="B16" s="906" t="s">
        <v>1649</v>
      </c>
      <c r="C16" s="1384">
        <v>0</v>
      </c>
      <c r="D16" s="325"/>
      <c r="E16" s="906" t="s">
        <v>1700</v>
      </c>
      <c r="F16" s="1387">
        <v>0</v>
      </c>
      <c r="I16" s="1631"/>
      <c r="J16" s="1632"/>
      <c r="L16" s="1317"/>
      <c r="M16" s="1318"/>
    </row>
    <row r="17" spans="2:13">
      <c r="B17" s="906" t="s">
        <v>1650</v>
      </c>
      <c r="C17" s="1384">
        <v>0</v>
      </c>
      <c r="D17" s="325"/>
      <c r="E17" s="906" t="s">
        <v>1701</v>
      </c>
      <c r="F17" s="1387">
        <v>0</v>
      </c>
      <c r="I17" s="1631"/>
      <c r="J17" s="1632"/>
      <c r="L17" s="1317"/>
      <c r="M17" s="1318"/>
    </row>
    <row r="18" spans="2:13">
      <c r="B18" s="906" t="s">
        <v>1651</v>
      </c>
      <c r="C18" s="1384">
        <v>0</v>
      </c>
      <c r="D18" s="325"/>
      <c r="E18" s="906" t="s">
        <v>1702</v>
      </c>
      <c r="F18" s="1388">
        <v>0</v>
      </c>
      <c r="I18" s="1631"/>
      <c r="J18" s="1632"/>
      <c r="L18" s="1317"/>
      <c r="M18" s="1318"/>
    </row>
    <row r="19" spans="2:13">
      <c r="B19" s="903" t="s">
        <v>1657</v>
      </c>
      <c r="C19" s="1385">
        <v>0</v>
      </c>
      <c r="D19" s="325"/>
      <c r="E19" s="906" t="s">
        <v>1703</v>
      </c>
      <c r="F19" s="1388">
        <v>0</v>
      </c>
      <c r="I19" s="1631"/>
      <c r="J19" s="1632"/>
      <c r="L19" s="1317"/>
      <c r="M19" s="1318"/>
    </row>
    <row r="20" spans="2:13">
      <c r="B20" s="904" t="s">
        <v>1658</v>
      </c>
      <c r="C20" s="1383">
        <v>0</v>
      </c>
      <c r="D20" s="325"/>
      <c r="E20" s="906" t="s">
        <v>1704</v>
      </c>
      <c r="F20" s="1388">
        <v>0</v>
      </c>
      <c r="I20" s="1631"/>
      <c r="J20" s="1632"/>
      <c r="L20" s="1317"/>
      <c r="M20" s="1318"/>
    </row>
    <row r="21" spans="2:13">
      <c r="B21" s="906" t="s">
        <v>1652</v>
      </c>
      <c r="C21" s="1384">
        <v>0</v>
      </c>
      <c r="D21" s="325"/>
      <c r="E21" s="906" t="s">
        <v>1705</v>
      </c>
      <c r="F21" s="1388">
        <v>0</v>
      </c>
      <c r="I21" s="1631"/>
      <c r="J21" s="1632"/>
      <c r="L21" s="1317"/>
      <c r="M21" s="1318"/>
    </row>
    <row r="22" spans="2:13">
      <c r="B22" s="906" t="s">
        <v>1653</v>
      </c>
      <c r="C22" s="1384">
        <v>0</v>
      </c>
      <c r="D22" s="325"/>
      <c r="E22" s="906" t="s">
        <v>1706</v>
      </c>
      <c r="F22" s="1388">
        <v>0</v>
      </c>
      <c r="I22" s="1631"/>
      <c r="J22" s="1632"/>
      <c r="L22" s="1317"/>
      <c r="M22" s="1318"/>
    </row>
    <row r="23" spans="2:13">
      <c r="B23" s="906" t="s">
        <v>1654</v>
      </c>
      <c r="C23" s="1384">
        <v>0</v>
      </c>
      <c r="D23" s="325"/>
      <c r="E23" s="906" t="s">
        <v>1707</v>
      </c>
      <c r="F23" s="1388">
        <v>0</v>
      </c>
      <c r="I23" s="1631"/>
      <c r="J23" s="1632"/>
      <c r="L23" s="1317"/>
      <c r="M23" s="1318"/>
    </row>
    <row r="24" spans="2:13">
      <c r="B24" s="906" t="s">
        <v>1655</v>
      </c>
      <c r="C24" s="1384">
        <v>0</v>
      </c>
      <c r="D24" s="325"/>
      <c r="E24" s="906" t="s">
        <v>1708</v>
      </c>
      <c r="F24" s="1388">
        <v>0</v>
      </c>
      <c r="I24" s="1631"/>
      <c r="J24" s="1632"/>
      <c r="L24" s="1317"/>
      <c r="M24" s="1318"/>
    </row>
    <row r="25" spans="2:13">
      <c r="B25" s="906" t="s">
        <v>1656</v>
      </c>
      <c r="C25" s="1384">
        <v>0</v>
      </c>
      <c r="D25" s="325"/>
      <c r="E25" s="906" t="s">
        <v>1709</v>
      </c>
      <c r="F25" s="1388">
        <v>0</v>
      </c>
      <c r="I25" s="1631"/>
      <c r="J25" s="1632"/>
      <c r="L25" s="1317"/>
      <c r="M25" s="1318"/>
    </row>
    <row r="26" spans="2:13">
      <c r="B26" s="906" t="s">
        <v>1659</v>
      </c>
      <c r="C26" s="1384">
        <v>0</v>
      </c>
      <c r="D26" s="325"/>
      <c r="E26" s="903" t="s">
        <v>1710</v>
      </c>
      <c r="F26" s="1389">
        <v>0</v>
      </c>
      <c r="I26" s="1631"/>
      <c r="J26" s="1632"/>
      <c r="L26" s="1317"/>
      <c r="M26" s="1318"/>
    </row>
    <row r="27" spans="2:13">
      <c r="B27" s="906" t="s">
        <v>1660</v>
      </c>
      <c r="C27" s="1384">
        <v>0</v>
      </c>
      <c r="D27" s="325"/>
      <c r="E27" s="903" t="s">
        <v>1711</v>
      </c>
      <c r="F27" s="1386">
        <v>0</v>
      </c>
      <c r="I27" s="1631"/>
      <c r="J27" s="1632"/>
      <c r="L27" s="1317"/>
      <c r="M27" s="1318"/>
    </row>
    <row r="28" spans="2:13">
      <c r="B28" s="906" t="s">
        <v>1661</v>
      </c>
      <c r="C28" s="1384">
        <v>0</v>
      </c>
      <c r="D28" s="325"/>
      <c r="E28" s="906" t="s">
        <v>1712</v>
      </c>
      <c r="F28" s="1387">
        <v>0</v>
      </c>
      <c r="I28" s="1631"/>
      <c r="J28" s="1632"/>
      <c r="L28" s="1317"/>
      <c r="M28" s="1318"/>
    </row>
    <row r="29" spans="2:13">
      <c r="B29" s="906" t="s">
        <v>1662</v>
      </c>
      <c r="C29" s="1384">
        <v>0</v>
      </c>
      <c r="D29" s="325"/>
      <c r="E29" s="906" t="s">
        <v>1713</v>
      </c>
      <c r="F29" s="1387">
        <v>0</v>
      </c>
      <c r="I29" s="1631"/>
      <c r="J29" s="1632"/>
      <c r="L29" s="1317"/>
      <c r="M29" s="1318"/>
    </row>
    <row r="30" spans="2:13">
      <c r="B30" s="906" t="s">
        <v>1663</v>
      </c>
      <c r="C30" s="1384">
        <v>0</v>
      </c>
      <c r="D30" s="325"/>
      <c r="E30" s="906" t="s">
        <v>1714</v>
      </c>
      <c r="F30" s="1387">
        <v>0</v>
      </c>
      <c r="I30" s="1631"/>
      <c r="J30" s="1632"/>
      <c r="L30" s="1317"/>
      <c r="M30" s="1318"/>
    </row>
    <row r="31" spans="2:13">
      <c r="B31" s="903" t="s">
        <v>1664</v>
      </c>
      <c r="C31" s="1385">
        <v>0</v>
      </c>
      <c r="D31" s="325"/>
      <c r="E31" s="906" t="s">
        <v>1715</v>
      </c>
      <c r="F31" s="1387">
        <v>0</v>
      </c>
      <c r="I31" s="1631"/>
      <c r="J31" s="1632"/>
      <c r="L31" s="1317"/>
      <c r="M31" s="1318"/>
    </row>
    <row r="32" spans="2:13">
      <c r="B32" s="904" t="s">
        <v>1665</v>
      </c>
      <c r="C32" s="1383">
        <v>0</v>
      </c>
      <c r="D32" s="325"/>
      <c r="E32" s="906" t="s">
        <v>1716</v>
      </c>
      <c r="F32" s="1387">
        <v>0</v>
      </c>
      <c r="I32" s="1631"/>
      <c r="J32" s="1632"/>
      <c r="L32" s="1317"/>
      <c r="M32" s="1318"/>
    </row>
    <row r="33" spans="2:13">
      <c r="B33" s="906" t="s">
        <v>1666</v>
      </c>
      <c r="C33" s="1384">
        <v>0</v>
      </c>
      <c r="D33" s="325"/>
      <c r="E33" s="903" t="s">
        <v>1717</v>
      </c>
      <c r="F33" s="1389">
        <v>0</v>
      </c>
      <c r="I33" s="1631"/>
      <c r="J33" s="1632"/>
      <c r="L33" s="1317"/>
      <c r="M33" s="1318"/>
    </row>
    <row r="34" spans="2:13">
      <c r="B34" s="906" t="s">
        <v>1667</v>
      </c>
      <c r="C34" s="1384">
        <v>0</v>
      </c>
      <c r="D34" s="325"/>
      <c r="E34" s="906" t="s">
        <v>1718</v>
      </c>
      <c r="F34" s="1388">
        <v>0</v>
      </c>
      <c r="I34" s="1631"/>
      <c r="J34" s="1632"/>
      <c r="L34" s="1317"/>
      <c r="M34" s="1318"/>
    </row>
    <row r="35" spans="2:13">
      <c r="B35" s="906" t="s">
        <v>1668</v>
      </c>
      <c r="C35" s="1384">
        <v>0</v>
      </c>
      <c r="D35" s="325"/>
      <c r="E35" s="906" t="s">
        <v>1719</v>
      </c>
      <c r="F35" s="1387">
        <v>0</v>
      </c>
      <c r="I35" s="1631"/>
      <c r="J35" s="1632"/>
      <c r="L35" s="1317"/>
      <c r="M35" s="1318"/>
    </row>
    <row r="36" spans="2:13">
      <c r="B36" s="906" t="s">
        <v>1669</v>
      </c>
      <c r="C36" s="1384">
        <v>0</v>
      </c>
      <c r="D36" s="325"/>
      <c r="E36" s="906" t="s">
        <v>1720</v>
      </c>
      <c r="F36" s="1388">
        <v>0</v>
      </c>
      <c r="I36" s="1631"/>
      <c r="J36" s="1632"/>
      <c r="L36" s="1317"/>
      <c r="M36" s="1318"/>
    </row>
    <row r="37" spans="2:13">
      <c r="B37" s="906" t="s">
        <v>1670</v>
      </c>
      <c r="C37" s="1384">
        <v>0</v>
      </c>
      <c r="D37" s="325"/>
      <c r="E37" s="906" t="s">
        <v>1721</v>
      </c>
      <c r="F37" s="1388">
        <v>0</v>
      </c>
      <c r="I37" s="1631"/>
      <c r="J37" s="1632"/>
      <c r="L37" s="1317"/>
      <c r="M37" s="1318"/>
    </row>
    <row r="38" spans="2:13">
      <c r="B38" s="906" t="s">
        <v>1671</v>
      </c>
      <c r="C38" s="1384">
        <v>0</v>
      </c>
      <c r="D38" s="325"/>
      <c r="E38" s="904" t="s">
        <v>1722</v>
      </c>
      <c r="F38" s="1641">
        <v>0</v>
      </c>
      <c r="I38" s="1631"/>
      <c r="J38" s="1632"/>
      <c r="L38" s="1317"/>
      <c r="M38" s="1318"/>
    </row>
    <row r="39" spans="2:13">
      <c r="B39" s="906" t="s">
        <v>1672</v>
      </c>
      <c r="C39" s="1384">
        <v>0</v>
      </c>
      <c r="D39" s="325"/>
      <c r="E39" s="1391" t="s">
        <v>1723</v>
      </c>
      <c r="F39" s="1387">
        <v>0</v>
      </c>
      <c r="I39" s="1631"/>
      <c r="J39" s="1632"/>
      <c r="L39" s="1317"/>
      <c r="M39" s="1318"/>
    </row>
    <row r="40" spans="2:13">
      <c r="B40" s="906" t="s">
        <v>1673</v>
      </c>
      <c r="C40" s="1384">
        <v>0</v>
      </c>
      <c r="D40" s="325"/>
      <c r="E40" s="906" t="s">
        <v>1724</v>
      </c>
      <c r="F40" s="1384">
        <v>0</v>
      </c>
      <c r="I40" s="1631"/>
      <c r="J40" s="1632"/>
      <c r="L40" s="1317"/>
      <c r="M40" s="1318"/>
    </row>
    <row r="41" spans="2:13">
      <c r="B41" s="906" t="s">
        <v>1674</v>
      </c>
      <c r="C41" s="1384">
        <v>0</v>
      </c>
      <c r="D41" s="325"/>
      <c r="E41" s="906" t="s">
        <v>1725</v>
      </c>
      <c r="F41" s="1384">
        <v>0</v>
      </c>
      <c r="I41" s="1631"/>
      <c r="J41" s="1632"/>
      <c r="L41" s="1317"/>
      <c r="M41" s="1318"/>
    </row>
    <row r="42" spans="2:13">
      <c r="B42" s="906" t="s">
        <v>1675</v>
      </c>
      <c r="C42" s="1384">
        <v>0</v>
      </c>
      <c r="D42" s="325"/>
      <c r="E42" s="906" t="s">
        <v>1726</v>
      </c>
      <c r="F42" s="1384">
        <v>0</v>
      </c>
      <c r="I42" s="1631"/>
      <c r="J42" s="1632"/>
      <c r="L42" s="1317"/>
      <c r="M42" s="1318"/>
    </row>
    <row r="43" spans="2:13">
      <c r="B43" s="906" t="s">
        <v>1676</v>
      </c>
      <c r="C43" s="1384">
        <v>0</v>
      </c>
      <c r="D43" s="325"/>
      <c r="E43" s="906" t="s">
        <v>1727</v>
      </c>
      <c r="F43" s="1384">
        <v>0</v>
      </c>
      <c r="I43" s="1631"/>
      <c r="J43" s="1632"/>
      <c r="L43" s="1317"/>
      <c r="M43" s="1318"/>
    </row>
    <row r="44" spans="2:13">
      <c r="B44" s="906" t="s">
        <v>1677</v>
      </c>
      <c r="C44" s="1384">
        <v>0</v>
      </c>
      <c r="D44" s="325"/>
      <c r="E44" s="906" t="s">
        <v>1728</v>
      </c>
      <c r="F44" s="1384">
        <v>0</v>
      </c>
      <c r="I44" s="1631"/>
      <c r="J44" s="1632"/>
      <c r="L44" s="1317"/>
      <c r="M44" s="1318"/>
    </row>
    <row r="45" spans="2:13">
      <c r="B45" s="906" t="s">
        <v>1678</v>
      </c>
      <c r="C45" s="1384">
        <v>0</v>
      </c>
      <c r="D45" s="325"/>
      <c r="E45" s="906" t="s">
        <v>1729</v>
      </c>
      <c r="F45" s="1384">
        <v>0</v>
      </c>
      <c r="G45" s="901"/>
      <c r="I45" s="1631"/>
      <c r="J45" s="1632"/>
      <c r="L45" s="1317"/>
      <c r="M45" s="1318"/>
    </row>
    <row r="46" spans="2:13">
      <c r="B46" s="906" t="s">
        <v>1679</v>
      </c>
      <c r="C46" s="1384">
        <v>0</v>
      </c>
      <c r="D46" s="325"/>
      <c r="E46" s="906" t="s">
        <v>1730</v>
      </c>
      <c r="F46" s="1384">
        <v>0</v>
      </c>
      <c r="G46" s="901"/>
      <c r="I46" s="1631"/>
      <c r="J46" s="1632"/>
      <c r="L46" s="1317"/>
      <c r="M46" s="1318"/>
    </row>
    <row r="47" spans="2:13">
      <c r="B47" s="903" t="s">
        <v>1680</v>
      </c>
      <c r="C47" s="1385">
        <v>0</v>
      </c>
      <c r="D47" s="325"/>
      <c r="E47" s="1391" t="s">
        <v>1731</v>
      </c>
      <c r="F47" s="1387">
        <v>0</v>
      </c>
      <c r="G47" s="901"/>
      <c r="I47" s="1631"/>
      <c r="J47" s="1632"/>
      <c r="L47" s="1317"/>
      <c r="M47" s="1318"/>
    </row>
    <row r="48" spans="2:13">
      <c r="B48" s="906" t="s">
        <v>1681</v>
      </c>
      <c r="C48" s="1384">
        <v>0</v>
      </c>
      <c r="D48" s="325"/>
      <c r="E48" s="1391" t="s">
        <v>1732</v>
      </c>
      <c r="F48" s="1387">
        <v>0</v>
      </c>
      <c r="G48" s="901"/>
      <c r="I48" s="1631"/>
      <c r="J48" s="1632"/>
      <c r="L48" s="1317"/>
      <c r="M48" s="1318"/>
    </row>
    <row r="49" spans="2:13">
      <c r="B49" s="906" t="s">
        <v>1682</v>
      </c>
      <c r="C49" s="1384">
        <v>0</v>
      </c>
      <c r="D49" s="325"/>
      <c r="E49" s="1392" t="s">
        <v>1733</v>
      </c>
      <c r="F49" s="1390">
        <v>0</v>
      </c>
      <c r="G49" s="901"/>
      <c r="I49" s="1631"/>
      <c r="J49" s="1632"/>
      <c r="L49" s="1317"/>
      <c r="M49" s="1318"/>
    </row>
    <row r="50" spans="2:13">
      <c r="B50" s="906" t="s">
        <v>1683</v>
      </c>
      <c r="C50" s="1384">
        <v>0</v>
      </c>
      <c r="D50" s="325"/>
      <c r="E50" s="904" t="s">
        <v>1734</v>
      </c>
      <c r="F50" s="1393">
        <v>0</v>
      </c>
      <c r="G50" s="901"/>
      <c r="I50" s="1631"/>
      <c r="J50" s="1632"/>
      <c r="L50" s="1317"/>
      <c r="M50" s="1318"/>
    </row>
    <row r="51" spans="2:13">
      <c r="B51" s="905" t="s">
        <v>1684</v>
      </c>
      <c r="C51" s="1394">
        <v>0</v>
      </c>
      <c r="D51" s="325"/>
      <c r="E51" s="906" t="s">
        <v>1735</v>
      </c>
      <c r="F51" s="1387">
        <v>0</v>
      </c>
      <c r="G51" s="901"/>
      <c r="I51" s="1631"/>
      <c r="J51" s="1632"/>
      <c r="L51" s="1317"/>
      <c r="M51" s="1318"/>
    </row>
    <row r="52" spans="2:13">
      <c r="B52" s="900" t="s">
        <v>1685</v>
      </c>
      <c r="C52" s="1395">
        <v>0</v>
      </c>
      <c r="D52" s="325"/>
      <c r="E52" s="903" t="s">
        <v>1736</v>
      </c>
      <c r="F52" s="1394">
        <v>0</v>
      </c>
      <c r="G52" s="901"/>
      <c r="I52" s="1631"/>
      <c r="J52" s="1632"/>
      <c r="L52" s="1317"/>
      <c r="M52" s="1318"/>
    </row>
    <row r="53" spans="2:13">
      <c r="B53" s="900" t="s">
        <v>1686</v>
      </c>
      <c r="C53" s="1395">
        <v>0</v>
      </c>
      <c r="D53" s="325"/>
      <c r="E53" s="904" t="s">
        <v>1737</v>
      </c>
      <c r="F53" s="1396">
        <v>0</v>
      </c>
      <c r="G53" s="901"/>
      <c r="I53" s="1631"/>
      <c r="J53" s="1632"/>
      <c r="L53" s="1317"/>
      <c r="M53" s="1318"/>
    </row>
    <row r="54" spans="2:13">
      <c r="B54" s="900" t="s">
        <v>1687</v>
      </c>
      <c r="C54" s="1395">
        <v>0</v>
      </c>
      <c r="D54" s="325"/>
      <c r="E54" s="903" t="s">
        <v>1738</v>
      </c>
      <c r="F54" s="1394">
        <v>0</v>
      </c>
      <c r="G54" s="902"/>
      <c r="I54" s="1631"/>
      <c r="J54" s="1632"/>
      <c r="L54" s="1317"/>
      <c r="M54" s="1318"/>
    </row>
    <row r="55" spans="2:13">
      <c r="B55" s="1564" t="s">
        <v>1688</v>
      </c>
      <c r="C55" s="1395">
        <v>0</v>
      </c>
      <c r="D55" s="325"/>
      <c r="E55" s="1397" t="s">
        <v>1739</v>
      </c>
      <c r="F55" s="1394">
        <v>0</v>
      </c>
      <c r="G55" s="901"/>
      <c r="I55" s="1631"/>
      <c r="J55" s="1632"/>
      <c r="L55" s="1317"/>
      <c r="M55" s="1318"/>
    </row>
    <row r="56" spans="2:13">
      <c r="B56" s="1629" t="s">
        <v>1689</v>
      </c>
      <c r="C56" s="1396">
        <v>0</v>
      </c>
      <c r="D56" s="325"/>
      <c r="E56" s="1397" t="s">
        <v>1740</v>
      </c>
      <c r="F56" s="1394">
        <v>0</v>
      </c>
      <c r="I56" s="1631"/>
      <c r="J56" s="1632"/>
      <c r="L56" s="1317"/>
      <c r="M56" s="1318"/>
    </row>
    <row r="57" spans="2:13">
      <c r="B57" s="906" t="s">
        <v>1690</v>
      </c>
      <c r="C57" s="1384">
        <v>0</v>
      </c>
      <c r="D57" s="325"/>
      <c r="E57" s="1397" t="s">
        <v>1741</v>
      </c>
      <c r="F57" s="1394">
        <v>0</v>
      </c>
      <c r="I57" s="1631"/>
      <c r="J57" s="1632"/>
      <c r="M57" s="1318"/>
    </row>
    <row r="58" spans="2:13">
      <c r="B58" s="906" t="s">
        <v>1691</v>
      </c>
      <c r="C58" s="1384">
        <v>0</v>
      </c>
      <c r="D58" s="325"/>
      <c r="E58" s="1398" t="s">
        <v>1742</v>
      </c>
      <c r="F58" s="1394">
        <v>0</v>
      </c>
      <c r="I58" s="1631"/>
      <c r="J58" s="1632"/>
      <c r="L58" s="1319"/>
      <c r="M58" s="1318"/>
    </row>
    <row r="59" spans="2:13" ht="13.5" customHeight="1">
      <c r="B59" s="906" t="s">
        <v>1692</v>
      </c>
      <c r="C59" s="1384">
        <v>0</v>
      </c>
      <c r="D59" s="325"/>
      <c r="E59" s="1399" t="s">
        <v>1743</v>
      </c>
      <c r="F59" s="1394">
        <v>0</v>
      </c>
      <c r="I59" s="1631"/>
      <c r="J59" s="1632"/>
      <c r="L59" s="1319"/>
      <c r="M59" s="1318"/>
    </row>
    <row r="60" spans="2:13">
      <c r="B60" s="904" t="s">
        <v>1693</v>
      </c>
      <c r="C60" s="1383">
        <v>0</v>
      </c>
      <c r="D60" s="325"/>
      <c r="E60" s="1398" t="s">
        <v>1744</v>
      </c>
      <c r="F60" s="1400">
        <v>0</v>
      </c>
      <c r="I60" s="1631"/>
      <c r="J60" s="1632"/>
      <c r="L60" s="1319"/>
      <c r="M60" s="1318"/>
    </row>
    <row r="61" spans="2:13" ht="13.5" customHeight="1">
      <c r="D61" s="325"/>
      <c r="E61" s="1401" t="s">
        <v>1745</v>
      </c>
      <c r="F61" s="1402">
        <v>0</v>
      </c>
      <c r="I61" s="1631"/>
      <c r="J61" s="1632"/>
      <c r="L61" s="1319"/>
      <c r="M61" s="1318"/>
    </row>
    <row r="62" spans="2:13" ht="13.5" customHeight="1">
      <c r="D62" s="325"/>
      <c r="E62" s="1403" t="s">
        <v>1746</v>
      </c>
      <c r="F62" s="1404">
        <v>0</v>
      </c>
      <c r="I62" s="1631"/>
      <c r="J62" s="1632"/>
      <c r="L62" s="1319"/>
      <c r="M62" s="1318"/>
    </row>
    <row r="63" spans="2:13">
      <c r="D63" s="325"/>
      <c r="E63" s="1398" t="s">
        <v>1747</v>
      </c>
      <c r="F63" s="1405">
        <v>0</v>
      </c>
      <c r="I63" s="1631"/>
      <c r="J63" s="1632"/>
      <c r="L63" s="1319"/>
      <c r="M63" s="1318"/>
    </row>
    <row r="64" spans="2:13">
      <c r="E64" s="1399" t="s">
        <v>1748</v>
      </c>
      <c r="F64" s="1640">
        <v>0</v>
      </c>
      <c r="I64" s="1631"/>
      <c r="J64" s="1632"/>
      <c r="L64" s="1319"/>
      <c r="M64" s="1318"/>
    </row>
    <row r="65" spans="2:13">
      <c r="E65" s="1645" t="s">
        <v>1749</v>
      </c>
      <c r="F65" s="453">
        <v>0</v>
      </c>
      <c r="I65" s="1631"/>
      <c r="J65" s="1632"/>
      <c r="L65" s="1319"/>
      <c r="M65" s="1318"/>
    </row>
    <row r="66" spans="2:13">
      <c r="D66" s="1628"/>
      <c r="E66" s="1630" t="s">
        <v>1750</v>
      </c>
      <c r="F66" s="1638">
        <v>0</v>
      </c>
      <c r="I66" s="1631"/>
      <c r="J66" s="1632"/>
      <c r="L66" s="1319"/>
      <c r="M66" s="1318"/>
    </row>
    <row r="67" spans="2:13">
      <c r="D67" s="1628"/>
      <c r="E67" s="1637" t="s">
        <v>1751</v>
      </c>
      <c r="F67" s="1639">
        <v>0</v>
      </c>
      <c r="I67" s="1631"/>
      <c r="J67" s="1632"/>
      <c r="L67" s="1319"/>
      <c r="M67" s="1318"/>
    </row>
    <row r="68" spans="2:13">
      <c r="D68" s="1779"/>
      <c r="E68" s="1637" t="s">
        <v>1752</v>
      </c>
      <c r="F68" s="1639">
        <v>0</v>
      </c>
      <c r="I68" s="1631"/>
      <c r="J68" s="1632"/>
      <c r="L68" s="1319"/>
      <c r="M68" s="1318"/>
    </row>
    <row r="69" spans="2:13">
      <c r="D69" s="1779"/>
      <c r="E69" s="1866" t="s">
        <v>1778</v>
      </c>
      <c r="F69" s="1867">
        <v>0</v>
      </c>
      <c r="I69" s="1631"/>
      <c r="J69" s="1632"/>
      <c r="L69" s="1319"/>
      <c r="M69" s="1318"/>
    </row>
    <row r="70" spans="2:13">
      <c r="D70" s="1779"/>
      <c r="E70" s="1637" t="s">
        <v>1792</v>
      </c>
      <c r="F70" s="1868">
        <v>0</v>
      </c>
      <c r="I70" s="1631"/>
      <c r="J70" s="1632"/>
      <c r="L70" s="1319"/>
      <c r="M70" s="1318"/>
    </row>
    <row r="71" spans="2:13">
      <c r="D71" s="1779"/>
      <c r="E71" s="1637" t="s">
        <v>1793</v>
      </c>
      <c r="F71" s="1868">
        <v>0</v>
      </c>
      <c r="I71" s="1631"/>
      <c r="J71" s="1632"/>
      <c r="L71" s="1319"/>
      <c r="M71" s="1318"/>
    </row>
    <row r="72" spans="2:13" ht="13.5" thickBot="1">
      <c r="D72" s="1779"/>
      <c r="E72" s="1869" t="s">
        <v>1794</v>
      </c>
      <c r="F72" s="1870">
        <v>0</v>
      </c>
      <c r="I72" s="1631"/>
      <c r="J72" s="1632"/>
      <c r="L72" s="1319"/>
      <c r="M72" s="1318"/>
    </row>
    <row r="73" spans="2:13" ht="13.5" thickBot="1">
      <c r="D73" s="863"/>
      <c r="F73" s="325"/>
      <c r="I73" s="1631"/>
      <c r="J73" s="1632"/>
      <c r="L73" s="1319"/>
      <c r="M73" s="1318"/>
    </row>
    <row r="74" spans="2:13">
      <c r="B74" s="899"/>
      <c r="C74" s="898" t="s">
        <v>949</v>
      </c>
      <c r="D74" s="1644"/>
      <c r="E74" s="897" t="s">
        <v>948</v>
      </c>
      <c r="F74" s="325"/>
      <c r="I74" s="1631"/>
      <c r="J74" s="1632"/>
      <c r="L74" s="1319"/>
      <c r="M74" s="1318"/>
    </row>
    <row r="75" spans="2:13">
      <c r="B75" s="752" t="s">
        <v>0</v>
      </c>
      <c r="C75" s="361" t="s">
        <v>946</v>
      </c>
      <c r="D75" s="371"/>
      <c r="E75" s="896" t="s">
        <v>945</v>
      </c>
      <c r="F75" s="890"/>
      <c r="I75" s="1631"/>
      <c r="J75" s="1632"/>
      <c r="L75" s="1319"/>
      <c r="M75" s="1318"/>
    </row>
    <row r="76" spans="2:13" ht="13.5" thickBot="1">
      <c r="B76" s="895"/>
      <c r="C76" s="894" t="s">
        <v>767</v>
      </c>
      <c r="D76" s="883"/>
      <c r="E76" s="893" t="s">
        <v>944</v>
      </c>
      <c r="F76" s="890"/>
      <c r="I76" s="1631"/>
      <c r="J76" s="1632"/>
      <c r="L76" s="1319"/>
      <c r="M76" s="1318"/>
    </row>
    <row r="77" spans="2:13">
      <c r="B77" s="891" t="s">
        <v>12</v>
      </c>
      <c r="C77" s="885">
        <v>0</v>
      </c>
      <c r="D77" s="371"/>
      <c r="E77" s="882">
        <v>0</v>
      </c>
      <c r="F77" s="890"/>
      <c r="I77" s="1631"/>
      <c r="J77" s="1632"/>
      <c r="L77" s="1319"/>
      <c r="M77" s="1318"/>
    </row>
    <row r="78" spans="2:13">
      <c r="B78" s="891" t="s">
        <v>39</v>
      </c>
      <c r="C78" s="885">
        <v>0</v>
      </c>
      <c r="D78" s="371"/>
      <c r="E78" s="882">
        <v>0</v>
      </c>
      <c r="F78" s="890"/>
      <c r="I78" s="1631"/>
      <c r="J78" s="1632"/>
      <c r="L78" s="1319"/>
      <c r="M78" s="1318"/>
    </row>
    <row r="79" spans="2:13">
      <c r="B79" s="891" t="s">
        <v>99</v>
      </c>
      <c r="C79" s="885">
        <v>0</v>
      </c>
      <c r="D79" s="371"/>
      <c r="E79" s="882">
        <v>0</v>
      </c>
      <c r="F79" s="890"/>
      <c r="I79" s="1631"/>
      <c r="J79" s="1632"/>
      <c r="L79" s="1319"/>
      <c r="M79" s="1318"/>
    </row>
    <row r="80" spans="2:13">
      <c r="B80" s="891" t="s">
        <v>132</v>
      </c>
      <c r="C80" s="885">
        <v>0</v>
      </c>
      <c r="D80" s="371"/>
      <c r="E80" s="882">
        <v>0</v>
      </c>
      <c r="F80" s="890"/>
      <c r="J80" s="1632"/>
      <c r="L80" s="1319"/>
      <c r="M80" s="1318"/>
    </row>
    <row r="81" spans="2:13">
      <c r="B81" s="891" t="s">
        <v>434</v>
      </c>
      <c r="C81" s="885">
        <v>0</v>
      </c>
      <c r="D81" s="371"/>
      <c r="E81" s="882">
        <v>0</v>
      </c>
      <c r="F81" s="890"/>
      <c r="J81" s="1632"/>
      <c r="L81" s="1319"/>
      <c r="M81" s="1318"/>
    </row>
    <row r="82" spans="2:13">
      <c r="B82" s="891" t="s">
        <v>221</v>
      </c>
      <c r="C82" s="885">
        <v>0</v>
      </c>
      <c r="D82" s="371"/>
      <c r="E82" s="882">
        <v>0</v>
      </c>
      <c r="F82" s="890"/>
      <c r="J82" s="1632"/>
      <c r="L82" s="1319"/>
      <c r="M82" s="1318"/>
    </row>
    <row r="83" spans="2:13">
      <c r="B83" s="891" t="s">
        <v>92</v>
      </c>
      <c r="C83" s="885">
        <v>0</v>
      </c>
      <c r="D83" s="371"/>
      <c r="E83" s="882">
        <v>0</v>
      </c>
      <c r="F83" s="890"/>
      <c r="J83" s="1632"/>
      <c r="L83" s="1319"/>
      <c r="M83" s="1318"/>
    </row>
    <row r="84" spans="2:13">
      <c r="B84" s="891" t="s">
        <v>172</v>
      </c>
      <c r="C84" s="885">
        <v>0</v>
      </c>
      <c r="D84" s="371"/>
      <c r="E84" s="882">
        <v>0</v>
      </c>
      <c r="F84" s="890"/>
      <c r="J84" s="1632"/>
      <c r="L84" s="1319"/>
      <c r="M84" s="1318"/>
    </row>
    <row r="85" spans="2:13">
      <c r="B85" s="891" t="s">
        <v>185</v>
      </c>
      <c r="C85" s="885">
        <v>0</v>
      </c>
      <c r="D85" s="371"/>
      <c r="E85" s="882">
        <v>0</v>
      </c>
      <c r="F85" s="890"/>
      <c r="J85" s="1632"/>
      <c r="L85" s="1319"/>
      <c r="M85" s="1318"/>
    </row>
    <row r="86" spans="2:13">
      <c r="B86" s="891" t="s">
        <v>205</v>
      </c>
      <c r="C86" s="885">
        <v>0</v>
      </c>
      <c r="D86" s="371"/>
      <c r="E86" s="882">
        <v>0</v>
      </c>
      <c r="F86" s="890"/>
      <c r="J86" s="1632"/>
      <c r="L86" s="1319"/>
      <c r="M86" s="1318"/>
    </row>
    <row r="87" spans="2:13">
      <c r="B87" s="892" t="s">
        <v>214</v>
      </c>
      <c r="C87" s="885">
        <v>0</v>
      </c>
      <c r="D87" s="371"/>
      <c r="E87" s="882">
        <v>0</v>
      </c>
      <c r="F87" s="890"/>
      <c r="J87" s="1632"/>
      <c r="L87" s="1319"/>
      <c r="M87" s="1318"/>
    </row>
    <row r="88" spans="2:13">
      <c r="B88" s="891" t="s">
        <v>306</v>
      </c>
      <c r="C88" s="885">
        <v>0</v>
      </c>
      <c r="D88" s="371"/>
      <c r="E88" s="882">
        <v>0</v>
      </c>
      <c r="F88" s="890"/>
      <c r="J88" s="1632"/>
      <c r="L88" s="1319"/>
      <c r="M88" s="1318"/>
    </row>
    <row r="89" spans="2:13">
      <c r="B89" s="891" t="s">
        <v>260</v>
      </c>
      <c r="C89" s="885">
        <v>0</v>
      </c>
      <c r="D89" s="371"/>
      <c r="E89" s="882">
        <v>0</v>
      </c>
      <c r="F89" s="890"/>
      <c r="J89" s="1632"/>
      <c r="L89" s="1319"/>
      <c r="M89" s="1318"/>
    </row>
    <row r="90" spans="2:13">
      <c r="B90" s="891" t="s">
        <v>271</v>
      </c>
      <c r="C90" s="885">
        <v>0</v>
      </c>
      <c r="D90" s="371"/>
      <c r="E90" s="882">
        <v>0</v>
      </c>
      <c r="F90" s="890"/>
      <c r="J90" s="1632"/>
      <c r="L90" s="1319"/>
      <c r="M90" s="1318"/>
    </row>
    <row r="91" spans="2:13" ht="13.5" customHeight="1">
      <c r="B91" s="891" t="s">
        <v>362</v>
      </c>
      <c r="C91" s="885">
        <v>0</v>
      </c>
      <c r="D91" s="371"/>
      <c r="E91" s="882">
        <v>0</v>
      </c>
      <c r="F91" s="890"/>
      <c r="J91" s="1632"/>
      <c r="L91" s="1319"/>
      <c r="M91" s="1318"/>
    </row>
    <row r="92" spans="2:13">
      <c r="B92" s="889" t="s">
        <v>753</v>
      </c>
      <c r="C92" s="885">
        <v>0</v>
      </c>
      <c r="D92" s="371"/>
      <c r="E92" s="882">
        <v>0</v>
      </c>
      <c r="F92" s="890"/>
      <c r="J92" s="1632"/>
      <c r="L92" s="1319"/>
      <c r="M92" s="1318"/>
    </row>
    <row r="93" spans="2:13">
      <c r="B93" s="889" t="s">
        <v>303</v>
      </c>
      <c r="C93" s="885">
        <v>0</v>
      </c>
      <c r="D93" s="371"/>
      <c r="E93" s="882">
        <v>0</v>
      </c>
      <c r="J93" s="1632"/>
      <c r="L93" s="1319"/>
      <c r="M93" s="1318"/>
    </row>
    <row r="94" spans="2:13">
      <c r="B94" s="889" t="s">
        <v>363</v>
      </c>
      <c r="C94" s="885">
        <v>0</v>
      </c>
      <c r="D94" s="371"/>
      <c r="E94" s="882">
        <v>0</v>
      </c>
      <c r="J94" s="1632"/>
      <c r="L94" s="1319"/>
      <c r="M94" s="1318"/>
    </row>
    <row r="95" spans="2:13">
      <c r="B95" s="889" t="s">
        <v>342</v>
      </c>
      <c r="C95" s="885">
        <v>0</v>
      </c>
      <c r="D95" s="371"/>
      <c r="E95" s="882">
        <v>0</v>
      </c>
      <c r="J95" s="1632"/>
      <c r="L95" s="1319"/>
      <c r="M95" s="1318"/>
    </row>
    <row r="96" spans="2:13">
      <c r="B96" s="888" t="s">
        <v>364</v>
      </c>
      <c r="C96" s="885">
        <v>0</v>
      </c>
      <c r="D96" s="371"/>
      <c r="E96" s="882">
        <v>0</v>
      </c>
      <c r="J96" s="1632"/>
      <c r="L96" s="1319"/>
      <c r="M96" s="1318"/>
    </row>
    <row r="97" spans="2:13">
      <c r="B97" s="887" t="s">
        <v>365</v>
      </c>
      <c r="C97" s="885">
        <v>0</v>
      </c>
      <c r="D97" s="371"/>
      <c r="E97" s="882">
        <v>0</v>
      </c>
      <c r="J97" s="1632"/>
      <c r="L97" s="1319"/>
      <c r="M97" s="1318"/>
    </row>
    <row r="98" spans="2:13">
      <c r="B98" s="874" t="s">
        <v>366</v>
      </c>
      <c r="C98" s="885">
        <v>0</v>
      </c>
      <c r="D98" s="371"/>
      <c r="E98" s="882">
        <v>0</v>
      </c>
      <c r="J98" s="1632"/>
      <c r="L98" s="1319"/>
      <c r="M98" s="1318"/>
    </row>
    <row r="99" spans="2:13">
      <c r="B99" s="887" t="s">
        <v>367</v>
      </c>
      <c r="C99" s="885">
        <v>0</v>
      </c>
      <c r="D99" s="371"/>
      <c r="E99" s="882">
        <v>0</v>
      </c>
      <c r="J99" s="1632"/>
      <c r="L99" s="1319"/>
      <c r="M99" s="1318"/>
    </row>
    <row r="100" spans="2:13">
      <c r="B100" s="886" t="s">
        <v>350</v>
      </c>
      <c r="C100" s="885">
        <v>0</v>
      </c>
      <c r="D100" s="371"/>
      <c r="E100" s="882">
        <v>0</v>
      </c>
      <c r="J100" s="1632"/>
      <c r="L100" s="1319"/>
      <c r="M100" s="1318"/>
    </row>
    <row r="101" spans="2:13">
      <c r="B101" s="886" t="s">
        <v>368</v>
      </c>
      <c r="C101" s="885">
        <v>0</v>
      </c>
      <c r="D101" s="371"/>
      <c r="E101" s="882">
        <v>0</v>
      </c>
      <c r="J101" s="1632"/>
      <c r="L101" s="1319"/>
      <c r="M101" s="1318"/>
    </row>
    <row r="102" spans="2:13">
      <c r="B102" s="733" t="s">
        <v>1479</v>
      </c>
      <c r="C102" s="885">
        <v>0</v>
      </c>
      <c r="D102" s="371"/>
      <c r="E102" s="882">
        <v>0</v>
      </c>
      <c r="J102" s="1632"/>
      <c r="L102" s="1319"/>
      <c r="M102" s="1318"/>
    </row>
    <row r="103" spans="2:13">
      <c r="B103" s="733" t="s">
        <v>1558</v>
      </c>
      <c r="C103" s="885">
        <v>0</v>
      </c>
      <c r="D103" s="371"/>
      <c r="E103" s="882">
        <v>0</v>
      </c>
      <c r="J103" s="1632"/>
      <c r="L103" s="1319"/>
      <c r="M103" s="1318"/>
    </row>
    <row r="104" spans="2:13" ht="12.75" customHeight="1">
      <c r="B104" s="733" t="s">
        <v>1777</v>
      </c>
      <c r="C104" s="885">
        <v>0</v>
      </c>
      <c r="D104" s="328"/>
      <c r="E104" s="882">
        <v>0</v>
      </c>
      <c r="J104" s="1632"/>
      <c r="L104" s="1319"/>
      <c r="M104" s="1318"/>
    </row>
    <row r="105" spans="2:13" ht="12.75" customHeight="1">
      <c r="B105" s="733" t="s">
        <v>1806</v>
      </c>
      <c r="C105" s="885">
        <v>0</v>
      </c>
      <c r="D105" s="328"/>
      <c r="E105" s="882">
        <v>0</v>
      </c>
      <c r="J105" s="1632"/>
      <c r="L105" s="1319"/>
      <c r="M105" s="1318"/>
    </row>
    <row r="106" spans="2:13" ht="12.75" customHeight="1">
      <c r="B106" s="733" t="s">
        <v>1807</v>
      </c>
      <c r="C106" s="885">
        <v>0</v>
      </c>
      <c r="D106" s="328"/>
      <c r="E106" s="882">
        <v>0</v>
      </c>
      <c r="J106" s="1632"/>
      <c r="L106" s="1319"/>
      <c r="M106" s="1318"/>
    </row>
    <row r="107" spans="2:13" ht="12.75" customHeight="1" thickBot="1">
      <c r="B107" s="733" t="s">
        <v>1808</v>
      </c>
      <c r="C107" s="885">
        <v>0</v>
      </c>
      <c r="D107" s="328"/>
      <c r="E107" s="882">
        <v>0</v>
      </c>
      <c r="J107" s="1632"/>
      <c r="L107" s="1319"/>
      <c r="M107" s="1318"/>
    </row>
    <row r="108" spans="2:13" ht="13.5" thickBot="1">
      <c r="B108" s="1666" t="s">
        <v>358</v>
      </c>
      <c r="C108" s="881">
        <f>SUM(C77:C107)</f>
        <v>0</v>
      </c>
      <c r="D108" s="1627"/>
      <c r="E108" s="880">
        <f>SUM(E77:E107)</f>
        <v>0</v>
      </c>
      <c r="J108" s="1632"/>
      <c r="L108" s="1319"/>
      <c r="M108" s="1318"/>
    </row>
    <row r="109" spans="2:13">
      <c r="C109" s="877"/>
      <c r="D109" s="877"/>
      <c r="E109" s="879" t="e">
        <f>+#REF!/$C$108*'6'!$F$147</f>
        <v>#REF!</v>
      </c>
      <c r="J109" s="1632"/>
      <c r="L109" s="1319"/>
      <c r="M109" s="1318"/>
    </row>
    <row r="110" spans="2:13">
      <c r="D110" s="877"/>
      <c r="E110" s="879"/>
      <c r="F110" s="877"/>
      <c r="J110" s="1632"/>
      <c r="L110" s="1319"/>
      <c r="M110" s="1318"/>
    </row>
    <row r="111" spans="2:13">
      <c r="D111" s="877"/>
      <c r="E111" s="879"/>
      <c r="F111" s="877"/>
      <c r="J111" s="1632"/>
      <c r="L111" s="1319"/>
      <c r="M111" s="1318"/>
    </row>
    <row r="112" spans="2:13">
      <c r="D112" s="877"/>
      <c r="E112" s="879"/>
      <c r="F112" s="877"/>
      <c r="J112" s="1632"/>
      <c r="L112" s="1319"/>
      <c r="M112" s="1318"/>
    </row>
    <row r="113" spans="5:13">
      <c r="E113" s="879"/>
      <c r="F113" s="877"/>
      <c r="J113" s="1632"/>
      <c r="L113" s="1312"/>
      <c r="M113" s="1318"/>
    </row>
    <row r="114" spans="5:13">
      <c r="E114" s="879"/>
      <c r="F114" s="877"/>
      <c r="J114" s="1632"/>
      <c r="L114" s="1312"/>
      <c r="M114" s="1318"/>
    </row>
    <row r="115" spans="5:13">
      <c r="E115" s="879"/>
      <c r="F115" s="877"/>
      <c r="J115" s="1632"/>
      <c r="L115" s="1312"/>
      <c r="M115" s="1318"/>
    </row>
    <row r="116" spans="5:13">
      <c r="E116" s="879"/>
      <c r="F116" s="877"/>
      <c r="J116" s="1632"/>
      <c r="L116" s="1313"/>
      <c r="M116" s="1318"/>
    </row>
    <row r="117" spans="5:13">
      <c r="E117" s="879"/>
      <c r="F117" s="877"/>
      <c r="J117" s="1632"/>
      <c r="L117" s="1313"/>
      <c r="M117" s="1318"/>
    </row>
    <row r="118" spans="5:13">
      <c r="E118" s="878"/>
      <c r="F118" s="877"/>
      <c r="J118" s="1632"/>
      <c r="L118" s="1313"/>
      <c r="M118" s="1318"/>
    </row>
    <row r="119" spans="5:13">
      <c r="F119" s="877"/>
      <c r="J119" s="1632"/>
      <c r="L119" s="1323"/>
      <c r="M119" s="1318"/>
    </row>
    <row r="120" spans="5:13">
      <c r="J120" s="1632"/>
      <c r="L120" s="1323"/>
      <c r="M120" s="1318"/>
    </row>
    <row r="121" spans="5:13">
      <c r="J121" s="1632"/>
      <c r="L121" s="1313"/>
      <c r="M121" s="1318"/>
    </row>
    <row r="122" spans="5:13">
      <c r="J122" s="1632"/>
      <c r="L122" s="1313"/>
      <c r="M122" s="1318"/>
    </row>
    <row r="123" spans="5:13">
      <c r="J123" s="1632"/>
    </row>
    <row r="124" spans="5:13">
      <c r="J124" s="1631"/>
    </row>
    <row r="125" spans="5:13">
      <c r="J125" s="1631"/>
    </row>
    <row r="126" spans="5:13">
      <c r="J126" s="1631"/>
    </row>
    <row r="127" spans="5:13">
      <c r="J127" s="1631"/>
    </row>
    <row r="128" spans="5:13">
      <c r="J128" s="1631"/>
    </row>
    <row r="129" spans="10:10">
      <c r="J129" s="1631"/>
    </row>
    <row r="130" spans="10:10">
      <c r="J130" s="1631"/>
    </row>
    <row r="131" spans="10:10">
      <c r="J131" s="1631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104"/>
  <sheetViews>
    <sheetView showGridLines="0" view="pageBreakPreview" zoomScale="86" zoomScaleNormal="100" zoomScaleSheetLayoutView="86" workbookViewId="0">
      <selection activeCell="G108" sqref="G108"/>
    </sheetView>
  </sheetViews>
  <sheetFormatPr defaultColWidth="9.140625" defaultRowHeight="12.75"/>
  <cols>
    <col min="1" max="1" width="21.28515625" style="913" customWidth="1"/>
    <col min="2" max="2" width="9.42578125" style="913" customWidth="1"/>
    <col min="3" max="3" width="8.5703125" style="913" customWidth="1"/>
    <col min="4" max="4" width="10.140625" style="913" customWidth="1"/>
    <col min="5" max="5" width="8.7109375" style="913" customWidth="1"/>
    <col min="6" max="6" width="9.42578125" style="913" customWidth="1"/>
    <col min="7" max="7" width="8.7109375" style="913" customWidth="1"/>
    <col min="8" max="9" width="11.7109375" style="913" customWidth="1"/>
    <col min="10" max="10" width="11.28515625" style="913" hidden="1" customWidth="1"/>
    <col min="11" max="12" width="10.5703125" style="913" hidden="1" customWidth="1"/>
    <col min="13" max="13" width="8.7109375" style="913" customWidth="1"/>
    <col min="14" max="14" width="8.7109375" style="913" hidden="1" customWidth="1"/>
    <col min="15" max="15" width="8.7109375" style="913" customWidth="1"/>
    <col min="16" max="16" width="11.85546875" style="913" customWidth="1"/>
    <col min="17" max="17" width="9.42578125" style="913" hidden="1" customWidth="1"/>
    <col min="18" max="18" width="8.42578125" style="913" hidden="1" customWidth="1"/>
    <col min="19" max="20" width="8.7109375" style="913" hidden="1" customWidth="1"/>
    <col min="21" max="21" width="9.140625" style="913" hidden="1" customWidth="1"/>
    <col min="22" max="23" width="9.140625" style="913" customWidth="1"/>
    <col min="24" max="24" width="11.42578125" style="913" hidden="1" customWidth="1"/>
    <col min="25" max="25" width="10.28515625" style="913" bestFit="1" customWidth="1"/>
    <col min="26" max="26" width="9.28515625" style="913" bestFit="1" customWidth="1"/>
    <col min="27" max="27" width="9.140625" style="913" hidden="1" customWidth="1"/>
    <col min="28" max="16384" width="9.140625" style="913"/>
  </cols>
  <sheetData>
    <row r="3" spans="1:27">
      <c r="A3" s="2431"/>
      <c r="B3" s="2431"/>
      <c r="C3" s="2431"/>
      <c r="D3" s="2431"/>
      <c r="E3" s="2431"/>
      <c r="F3" s="2431"/>
      <c r="G3" s="2431"/>
      <c r="H3" s="2431"/>
      <c r="I3" s="2431"/>
      <c r="J3" s="2431"/>
      <c r="K3" s="2431"/>
      <c r="L3" s="2431"/>
      <c r="M3" s="2431"/>
      <c r="N3" s="2431"/>
      <c r="O3" s="2431"/>
      <c r="P3" s="2431"/>
      <c r="Q3" s="2431"/>
      <c r="R3" s="2431"/>
      <c r="S3" s="2431"/>
      <c r="T3" s="2431"/>
      <c r="U3" s="2431"/>
      <c r="V3" s="2431"/>
      <c r="W3" s="2431"/>
      <c r="X3" s="2431"/>
      <c r="Y3" s="2431"/>
      <c r="Z3" s="2431"/>
    </row>
    <row r="4" spans="1:27">
      <c r="Z4" s="939" t="str">
        <f>+RELACION!C65</f>
        <v>COES/D/DO/STR-INF-122-2012 Revision 2</v>
      </c>
    </row>
    <row r="5" spans="1:27">
      <c r="Z5" s="939"/>
    </row>
    <row r="6" spans="1:27">
      <c r="A6" s="2430" t="s">
        <v>1458</v>
      </c>
      <c r="B6" s="2430"/>
      <c r="C6" s="2430"/>
      <c r="D6" s="2430"/>
      <c r="E6" s="2430"/>
      <c r="F6" s="2430"/>
      <c r="G6" s="2430"/>
      <c r="H6" s="2430"/>
      <c r="I6" s="2430"/>
      <c r="J6" s="2430"/>
      <c r="K6" s="2430"/>
      <c r="L6" s="2430"/>
      <c r="M6" s="2430"/>
      <c r="N6" s="2430"/>
      <c r="O6" s="2430"/>
      <c r="P6" s="2430"/>
      <c r="Q6" s="2430"/>
      <c r="R6" s="2430"/>
      <c r="S6" s="2430"/>
      <c r="T6" s="2430"/>
      <c r="U6" s="2430"/>
      <c r="V6" s="2430"/>
      <c r="W6" s="2430"/>
      <c r="X6" s="2430"/>
      <c r="Y6" s="2430"/>
      <c r="Z6" s="2430"/>
    </row>
    <row r="7" spans="1:27" ht="13.5" thickBot="1">
      <c r="A7" s="1214"/>
      <c r="B7" s="1214"/>
      <c r="C7" s="1214"/>
      <c r="D7" s="1214"/>
      <c r="E7" s="1214"/>
      <c r="F7" s="1214"/>
      <c r="G7" s="1214"/>
      <c r="H7" s="1214"/>
      <c r="I7" s="1214"/>
      <c r="J7" s="1214"/>
      <c r="K7" s="1214"/>
      <c r="L7" s="1214"/>
      <c r="M7" s="1214"/>
      <c r="N7" s="1214"/>
      <c r="O7" s="1214"/>
      <c r="P7" s="1214"/>
      <c r="Q7" s="1214"/>
      <c r="R7" s="1214"/>
      <c r="S7" s="1214"/>
      <c r="T7" s="1214"/>
      <c r="U7" s="1214"/>
      <c r="V7" s="1214"/>
      <c r="W7" s="1214"/>
      <c r="X7" s="1214"/>
      <c r="Y7" s="1214"/>
      <c r="Z7" s="1214"/>
    </row>
    <row r="8" spans="1:27" s="934" customFormat="1" ht="17.25" customHeight="1">
      <c r="A8" s="938" t="s">
        <v>968</v>
      </c>
      <c r="B8" s="1455" t="s">
        <v>39</v>
      </c>
      <c r="C8" s="1455" t="s">
        <v>172</v>
      </c>
      <c r="D8" s="1455" t="s">
        <v>205</v>
      </c>
      <c r="E8" s="1456" t="s">
        <v>132</v>
      </c>
      <c r="F8" s="1456" t="s">
        <v>132</v>
      </c>
      <c r="G8" s="1456" t="s">
        <v>185</v>
      </c>
      <c r="H8" s="1455" t="s">
        <v>434</v>
      </c>
      <c r="I8" s="1455" t="s">
        <v>434</v>
      </c>
      <c r="J8" s="1455" t="s">
        <v>306</v>
      </c>
      <c r="K8" s="1455" t="s">
        <v>39</v>
      </c>
      <c r="L8" s="1455" t="s">
        <v>99</v>
      </c>
      <c r="M8" s="1455" t="s">
        <v>306</v>
      </c>
      <c r="N8" s="1455" t="s">
        <v>306</v>
      </c>
      <c r="O8" s="1455" t="s">
        <v>306</v>
      </c>
      <c r="P8" s="1455" t="s">
        <v>434</v>
      </c>
      <c r="Q8" s="1455" t="s">
        <v>411</v>
      </c>
      <c r="R8" s="1455" t="s">
        <v>411</v>
      </c>
      <c r="S8" s="1456" t="s">
        <v>306</v>
      </c>
      <c r="T8" s="1456" t="s">
        <v>306</v>
      </c>
      <c r="U8" s="1455" t="s">
        <v>12</v>
      </c>
      <c r="V8" s="1455" t="s">
        <v>342</v>
      </c>
      <c r="W8" s="1455" t="s">
        <v>39</v>
      </c>
      <c r="X8" s="1455" t="s">
        <v>411</v>
      </c>
      <c r="Y8" s="1457" t="s">
        <v>221</v>
      </c>
      <c r="Z8" s="1458" t="s">
        <v>221</v>
      </c>
      <c r="AA8" s="937" t="s">
        <v>39</v>
      </c>
    </row>
    <row r="9" spans="1:27" s="934" customFormat="1" ht="9">
      <c r="A9" s="936"/>
      <c r="B9" s="1459" t="s">
        <v>955</v>
      </c>
      <c r="C9" s="1459" t="s">
        <v>947</v>
      </c>
      <c r="D9" s="1460" t="s">
        <v>425</v>
      </c>
      <c r="E9" s="1460" t="s">
        <v>405</v>
      </c>
      <c r="F9" s="1460" t="s">
        <v>967</v>
      </c>
      <c r="G9" s="1460" t="s">
        <v>942</v>
      </c>
      <c r="H9" s="1460" t="s">
        <v>952</v>
      </c>
      <c r="I9" s="1459" t="s">
        <v>416</v>
      </c>
      <c r="J9" s="1459" t="s">
        <v>966</v>
      </c>
      <c r="K9" s="1459" t="s">
        <v>1486</v>
      </c>
      <c r="L9" s="1459" t="s">
        <v>965</v>
      </c>
      <c r="M9" s="1459" t="s">
        <v>936</v>
      </c>
      <c r="N9" s="1459" t="s">
        <v>964</v>
      </c>
      <c r="O9" s="1459" t="s">
        <v>963</v>
      </c>
      <c r="P9" s="1459" t="s">
        <v>957</v>
      </c>
      <c r="Q9" s="1459" t="s">
        <v>953</v>
      </c>
      <c r="R9" s="1461" t="s">
        <v>954</v>
      </c>
      <c r="S9" s="1461" t="s">
        <v>962</v>
      </c>
      <c r="T9" s="1461" t="s">
        <v>961</v>
      </c>
      <c r="U9" s="1462" t="s">
        <v>958</v>
      </c>
      <c r="V9" s="1462" t="s">
        <v>939</v>
      </c>
      <c r="W9" s="1462" t="s">
        <v>950</v>
      </c>
      <c r="X9" s="1461" t="s">
        <v>940</v>
      </c>
      <c r="Y9" s="1463" t="s">
        <v>951</v>
      </c>
      <c r="Z9" s="1464" t="s">
        <v>941</v>
      </c>
      <c r="AA9" s="935" t="s">
        <v>1485</v>
      </c>
    </row>
    <row r="10" spans="1:27" ht="13.5">
      <c r="A10" s="921" t="s">
        <v>12</v>
      </c>
      <c r="B10" s="1406">
        <v>0</v>
      </c>
      <c r="C10" s="1406">
        <v>0</v>
      </c>
      <c r="D10" s="1406">
        <v>0</v>
      </c>
      <c r="E10" s="1406">
        <v>0</v>
      </c>
      <c r="F10" s="1406">
        <v>0</v>
      </c>
      <c r="G10" s="1406">
        <v>0</v>
      </c>
      <c r="H10" s="1406">
        <v>0</v>
      </c>
      <c r="I10" s="1406">
        <v>0</v>
      </c>
      <c r="J10" s="1406">
        <v>0</v>
      </c>
      <c r="K10" s="1406">
        <v>0</v>
      </c>
      <c r="L10" s="1407">
        <v>0</v>
      </c>
      <c r="M10" s="1406">
        <v>0</v>
      </c>
      <c r="N10" s="1406">
        <v>0</v>
      </c>
      <c r="O10" s="1406">
        <v>0</v>
      </c>
      <c r="P10" s="1406">
        <v>0</v>
      </c>
      <c r="Q10" s="1407">
        <v>0</v>
      </c>
      <c r="R10" s="1407">
        <v>0</v>
      </c>
      <c r="S10" s="1406">
        <v>0</v>
      </c>
      <c r="T10" s="1406">
        <v>0</v>
      </c>
      <c r="U10" s="1407">
        <v>0</v>
      </c>
      <c r="V10" s="1406">
        <v>0</v>
      </c>
      <c r="W10" s="1407">
        <v>0</v>
      </c>
      <c r="X10" s="1407">
        <v>0</v>
      </c>
      <c r="Y10" s="1406">
        <v>0</v>
      </c>
      <c r="Z10" s="1408">
        <v>0</v>
      </c>
      <c r="AA10" s="1406">
        <v>0</v>
      </c>
    </row>
    <row r="11" spans="1:27" ht="13.5">
      <c r="A11" s="921" t="s">
        <v>39</v>
      </c>
      <c r="B11" s="1409">
        <v>0</v>
      </c>
      <c r="C11" s="1409">
        <v>0</v>
      </c>
      <c r="D11" s="1409">
        <v>0</v>
      </c>
      <c r="E11" s="1409">
        <v>0</v>
      </c>
      <c r="F11" s="1409">
        <v>0</v>
      </c>
      <c r="G11" s="1409">
        <v>0</v>
      </c>
      <c r="H11" s="1409">
        <v>0</v>
      </c>
      <c r="I11" s="1409">
        <v>0</v>
      </c>
      <c r="J11" s="1409">
        <v>0</v>
      </c>
      <c r="K11" s="1409">
        <v>0</v>
      </c>
      <c r="L11" s="1410">
        <v>0</v>
      </c>
      <c r="M11" s="1409">
        <v>0</v>
      </c>
      <c r="N11" s="1409">
        <v>0</v>
      </c>
      <c r="O11" s="1409">
        <v>0</v>
      </c>
      <c r="P11" s="1409">
        <v>0</v>
      </c>
      <c r="Q11" s="1410">
        <v>0</v>
      </c>
      <c r="R11" s="1410">
        <v>0</v>
      </c>
      <c r="S11" s="1409">
        <v>0</v>
      </c>
      <c r="T11" s="1409">
        <v>0</v>
      </c>
      <c r="U11" s="1410">
        <v>0</v>
      </c>
      <c r="V11" s="1409">
        <v>0</v>
      </c>
      <c r="W11" s="1410">
        <v>0</v>
      </c>
      <c r="X11" s="1410">
        <v>0</v>
      </c>
      <c r="Y11" s="1409">
        <v>0</v>
      </c>
      <c r="Z11" s="1411">
        <v>0</v>
      </c>
      <c r="AA11" s="1409">
        <v>0</v>
      </c>
    </row>
    <row r="12" spans="1:27" ht="13.5">
      <c r="A12" s="921" t="s">
        <v>99</v>
      </c>
      <c r="B12" s="1409">
        <v>0</v>
      </c>
      <c r="C12" s="1409">
        <v>0</v>
      </c>
      <c r="D12" s="1409">
        <v>0</v>
      </c>
      <c r="E12" s="1409">
        <v>0</v>
      </c>
      <c r="F12" s="1409">
        <v>0</v>
      </c>
      <c r="G12" s="1409">
        <v>0</v>
      </c>
      <c r="H12" s="1409">
        <v>0</v>
      </c>
      <c r="I12" s="1409">
        <v>0</v>
      </c>
      <c r="J12" s="1409">
        <v>0</v>
      </c>
      <c r="K12" s="1409">
        <v>0</v>
      </c>
      <c r="L12" s="1410">
        <v>0</v>
      </c>
      <c r="M12" s="1409">
        <v>0</v>
      </c>
      <c r="N12" s="1409">
        <v>0</v>
      </c>
      <c r="O12" s="1409">
        <v>0</v>
      </c>
      <c r="P12" s="1409">
        <v>0</v>
      </c>
      <c r="Q12" s="1410">
        <v>0</v>
      </c>
      <c r="R12" s="1410">
        <v>0</v>
      </c>
      <c r="S12" s="1409">
        <v>0</v>
      </c>
      <c r="T12" s="1409">
        <v>0</v>
      </c>
      <c r="U12" s="1410">
        <v>0</v>
      </c>
      <c r="V12" s="1409">
        <v>0</v>
      </c>
      <c r="W12" s="1410">
        <v>0</v>
      </c>
      <c r="X12" s="1410">
        <v>0</v>
      </c>
      <c r="Y12" s="1409">
        <v>0</v>
      </c>
      <c r="Z12" s="1411">
        <v>0</v>
      </c>
      <c r="AA12" s="1409">
        <v>0</v>
      </c>
    </row>
    <row r="13" spans="1:27" ht="14.25" customHeight="1">
      <c r="A13" s="921" t="s">
        <v>132</v>
      </c>
      <c r="B13" s="1409">
        <v>0</v>
      </c>
      <c r="C13" s="1409">
        <v>0</v>
      </c>
      <c r="D13" s="1409">
        <v>0</v>
      </c>
      <c r="E13" s="1409">
        <v>0</v>
      </c>
      <c r="F13" s="1409">
        <v>0</v>
      </c>
      <c r="G13" s="1409">
        <v>0</v>
      </c>
      <c r="H13" s="1409">
        <v>0</v>
      </c>
      <c r="I13" s="1409">
        <v>0</v>
      </c>
      <c r="J13" s="1409">
        <v>0</v>
      </c>
      <c r="K13" s="1409">
        <v>0</v>
      </c>
      <c r="L13" s="1410">
        <v>0</v>
      </c>
      <c r="M13" s="1409">
        <v>0</v>
      </c>
      <c r="N13" s="1409">
        <v>0</v>
      </c>
      <c r="O13" s="1409">
        <v>0</v>
      </c>
      <c r="P13" s="1409">
        <v>0</v>
      </c>
      <c r="Q13" s="1410">
        <v>0</v>
      </c>
      <c r="R13" s="1410">
        <v>0</v>
      </c>
      <c r="S13" s="1409">
        <v>0</v>
      </c>
      <c r="T13" s="1409">
        <v>0</v>
      </c>
      <c r="U13" s="1410">
        <v>0</v>
      </c>
      <c r="V13" s="1409">
        <v>0</v>
      </c>
      <c r="W13" s="1410">
        <v>0</v>
      </c>
      <c r="X13" s="1410">
        <v>0</v>
      </c>
      <c r="Y13" s="1409">
        <v>0</v>
      </c>
      <c r="Z13" s="1411">
        <v>0</v>
      </c>
      <c r="AA13" s="1409">
        <v>0</v>
      </c>
    </row>
    <row r="14" spans="1:27" ht="13.5" customHeight="1">
      <c r="A14" s="921" t="s">
        <v>434</v>
      </c>
      <c r="B14" s="1409">
        <v>0</v>
      </c>
      <c r="C14" s="1409">
        <v>0</v>
      </c>
      <c r="D14" s="1409">
        <v>0</v>
      </c>
      <c r="E14" s="1409">
        <v>0</v>
      </c>
      <c r="F14" s="1409">
        <v>0</v>
      </c>
      <c r="G14" s="1409">
        <v>0</v>
      </c>
      <c r="H14" s="1409">
        <v>0</v>
      </c>
      <c r="I14" s="1409">
        <v>0</v>
      </c>
      <c r="J14" s="1409">
        <v>0</v>
      </c>
      <c r="K14" s="1409">
        <v>0</v>
      </c>
      <c r="L14" s="1410">
        <v>0</v>
      </c>
      <c r="M14" s="1409">
        <v>0</v>
      </c>
      <c r="N14" s="1409">
        <v>0</v>
      </c>
      <c r="O14" s="1409">
        <v>0</v>
      </c>
      <c r="P14" s="1409">
        <v>0</v>
      </c>
      <c r="Q14" s="1410">
        <v>0</v>
      </c>
      <c r="R14" s="1410">
        <v>0</v>
      </c>
      <c r="S14" s="1409">
        <v>0</v>
      </c>
      <c r="T14" s="1409">
        <v>0</v>
      </c>
      <c r="U14" s="1410">
        <v>0</v>
      </c>
      <c r="V14" s="1409">
        <v>0</v>
      </c>
      <c r="W14" s="1410">
        <v>0</v>
      </c>
      <c r="X14" s="1410">
        <v>0</v>
      </c>
      <c r="Y14" s="1409">
        <v>0</v>
      </c>
      <c r="Z14" s="1411">
        <v>0</v>
      </c>
      <c r="AA14" s="1409">
        <v>0</v>
      </c>
    </row>
    <row r="15" spans="1:27" ht="13.5" customHeight="1">
      <c r="A15" s="921" t="s">
        <v>221</v>
      </c>
      <c r="B15" s="1409">
        <v>0</v>
      </c>
      <c r="C15" s="1409">
        <v>0</v>
      </c>
      <c r="D15" s="1409">
        <v>0</v>
      </c>
      <c r="E15" s="1409">
        <v>0</v>
      </c>
      <c r="F15" s="1409">
        <v>0</v>
      </c>
      <c r="G15" s="1409">
        <v>0</v>
      </c>
      <c r="H15" s="1409">
        <v>0</v>
      </c>
      <c r="I15" s="1409">
        <v>0</v>
      </c>
      <c r="J15" s="1409">
        <v>0</v>
      </c>
      <c r="K15" s="1409">
        <v>0</v>
      </c>
      <c r="L15" s="1410">
        <v>0</v>
      </c>
      <c r="M15" s="1409">
        <v>0</v>
      </c>
      <c r="N15" s="1409">
        <v>0</v>
      </c>
      <c r="O15" s="1409">
        <v>0</v>
      </c>
      <c r="P15" s="1409">
        <v>0</v>
      </c>
      <c r="Q15" s="1410">
        <v>0</v>
      </c>
      <c r="R15" s="1410">
        <v>0</v>
      </c>
      <c r="S15" s="1409">
        <v>0</v>
      </c>
      <c r="T15" s="1409">
        <v>0</v>
      </c>
      <c r="U15" s="1410">
        <v>0</v>
      </c>
      <c r="V15" s="1409">
        <v>0</v>
      </c>
      <c r="W15" s="1410">
        <v>0</v>
      </c>
      <c r="X15" s="1410">
        <v>0</v>
      </c>
      <c r="Y15" s="1409">
        <v>0</v>
      </c>
      <c r="Z15" s="1411">
        <v>0</v>
      </c>
      <c r="AA15" s="1409">
        <v>0</v>
      </c>
    </row>
    <row r="16" spans="1:27" ht="12.75" customHeight="1">
      <c r="A16" s="921" t="s">
        <v>92</v>
      </c>
      <c r="B16" s="1409">
        <v>0</v>
      </c>
      <c r="C16" s="1409">
        <v>0</v>
      </c>
      <c r="D16" s="1409">
        <v>0</v>
      </c>
      <c r="E16" s="1409">
        <v>0</v>
      </c>
      <c r="F16" s="1409">
        <v>0</v>
      </c>
      <c r="G16" s="1409">
        <v>0</v>
      </c>
      <c r="H16" s="1409">
        <v>0</v>
      </c>
      <c r="I16" s="1409">
        <v>0</v>
      </c>
      <c r="J16" s="1409">
        <v>0</v>
      </c>
      <c r="K16" s="1409">
        <v>0</v>
      </c>
      <c r="L16" s="1410">
        <v>0</v>
      </c>
      <c r="M16" s="1409">
        <v>0</v>
      </c>
      <c r="N16" s="1409">
        <v>0</v>
      </c>
      <c r="O16" s="1409">
        <v>0</v>
      </c>
      <c r="P16" s="1409">
        <v>0</v>
      </c>
      <c r="Q16" s="1410">
        <v>0</v>
      </c>
      <c r="R16" s="1410">
        <v>0</v>
      </c>
      <c r="S16" s="1409">
        <v>0</v>
      </c>
      <c r="T16" s="1409">
        <v>0</v>
      </c>
      <c r="U16" s="1410">
        <v>0</v>
      </c>
      <c r="V16" s="1409">
        <v>0</v>
      </c>
      <c r="W16" s="1410">
        <v>0</v>
      </c>
      <c r="X16" s="1410">
        <v>0</v>
      </c>
      <c r="Y16" s="1409">
        <v>0</v>
      </c>
      <c r="Z16" s="1411">
        <v>0</v>
      </c>
      <c r="AA16" s="1409">
        <v>0</v>
      </c>
    </row>
    <row r="17" spans="1:27" ht="13.5">
      <c r="A17" s="921" t="s">
        <v>172</v>
      </c>
      <c r="B17" s="1409">
        <v>0</v>
      </c>
      <c r="C17" s="1409">
        <v>0</v>
      </c>
      <c r="D17" s="1409">
        <v>0</v>
      </c>
      <c r="E17" s="1409">
        <v>0</v>
      </c>
      <c r="F17" s="1409">
        <v>0</v>
      </c>
      <c r="G17" s="1409">
        <v>0</v>
      </c>
      <c r="H17" s="1409">
        <v>0</v>
      </c>
      <c r="I17" s="1409">
        <v>0</v>
      </c>
      <c r="J17" s="1409">
        <v>0</v>
      </c>
      <c r="K17" s="1409">
        <v>0</v>
      </c>
      <c r="L17" s="1410">
        <v>0</v>
      </c>
      <c r="M17" s="1409">
        <v>0</v>
      </c>
      <c r="N17" s="1409">
        <v>0</v>
      </c>
      <c r="O17" s="1409">
        <v>0</v>
      </c>
      <c r="P17" s="1409">
        <v>0</v>
      </c>
      <c r="Q17" s="1410">
        <v>0</v>
      </c>
      <c r="R17" s="1410">
        <v>0</v>
      </c>
      <c r="S17" s="1409">
        <v>0</v>
      </c>
      <c r="T17" s="1409">
        <v>0</v>
      </c>
      <c r="U17" s="1410">
        <v>0</v>
      </c>
      <c r="V17" s="1409">
        <v>0</v>
      </c>
      <c r="W17" s="1410">
        <v>0</v>
      </c>
      <c r="X17" s="1410">
        <v>0</v>
      </c>
      <c r="Y17" s="1409">
        <v>0</v>
      </c>
      <c r="Z17" s="1411">
        <v>0</v>
      </c>
      <c r="AA17" s="1409">
        <v>0</v>
      </c>
    </row>
    <row r="18" spans="1:27" ht="12.75" customHeight="1">
      <c r="A18" s="921" t="s">
        <v>185</v>
      </c>
      <c r="B18" s="1409">
        <v>0</v>
      </c>
      <c r="C18" s="1409">
        <v>0</v>
      </c>
      <c r="D18" s="1409">
        <v>0</v>
      </c>
      <c r="E18" s="1409">
        <v>0</v>
      </c>
      <c r="F18" s="1409">
        <v>0</v>
      </c>
      <c r="G18" s="1409">
        <v>0</v>
      </c>
      <c r="H18" s="1409">
        <v>0</v>
      </c>
      <c r="I18" s="1409">
        <v>0</v>
      </c>
      <c r="J18" s="1409">
        <v>0</v>
      </c>
      <c r="K18" s="1409">
        <v>0</v>
      </c>
      <c r="L18" s="1410">
        <v>0</v>
      </c>
      <c r="M18" s="1409">
        <v>0</v>
      </c>
      <c r="N18" s="1409">
        <v>0</v>
      </c>
      <c r="O18" s="1409">
        <v>0</v>
      </c>
      <c r="P18" s="1409">
        <v>0</v>
      </c>
      <c r="Q18" s="1410">
        <v>0</v>
      </c>
      <c r="R18" s="1410">
        <v>0</v>
      </c>
      <c r="S18" s="1409">
        <v>0</v>
      </c>
      <c r="T18" s="1409">
        <v>0</v>
      </c>
      <c r="U18" s="1410">
        <v>0</v>
      </c>
      <c r="V18" s="1409">
        <v>0</v>
      </c>
      <c r="W18" s="1410">
        <v>0</v>
      </c>
      <c r="X18" s="1410">
        <v>0</v>
      </c>
      <c r="Y18" s="1409">
        <v>0</v>
      </c>
      <c r="Z18" s="1411">
        <v>0</v>
      </c>
      <c r="AA18" s="1409">
        <v>0</v>
      </c>
    </row>
    <row r="19" spans="1:27" ht="13.5">
      <c r="A19" s="921" t="s">
        <v>205</v>
      </c>
      <c r="B19" s="1409">
        <v>0</v>
      </c>
      <c r="C19" s="1409">
        <v>0</v>
      </c>
      <c r="D19" s="1409">
        <v>0</v>
      </c>
      <c r="E19" s="1409">
        <v>0</v>
      </c>
      <c r="F19" s="1409">
        <v>0</v>
      </c>
      <c r="G19" s="1409">
        <v>0</v>
      </c>
      <c r="H19" s="1409">
        <v>0</v>
      </c>
      <c r="I19" s="1409">
        <v>0</v>
      </c>
      <c r="J19" s="1409">
        <v>0</v>
      </c>
      <c r="K19" s="1409">
        <v>0</v>
      </c>
      <c r="L19" s="1410">
        <v>0</v>
      </c>
      <c r="M19" s="1409">
        <v>0</v>
      </c>
      <c r="N19" s="1409">
        <v>0</v>
      </c>
      <c r="O19" s="1409">
        <v>0</v>
      </c>
      <c r="P19" s="1409">
        <v>0</v>
      </c>
      <c r="Q19" s="1410">
        <v>0</v>
      </c>
      <c r="R19" s="1410">
        <v>0</v>
      </c>
      <c r="S19" s="1409">
        <v>0</v>
      </c>
      <c r="T19" s="1409">
        <v>0</v>
      </c>
      <c r="U19" s="1410">
        <v>0</v>
      </c>
      <c r="V19" s="1409">
        <v>0</v>
      </c>
      <c r="W19" s="1410">
        <v>0</v>
      </c>
      <c r="X19" s="1410">
        <v>0</v>
      </c>
      <c r="Y19" s="1409">
        <v>0</v>
      </c>
      <c r="Z19" s="1411">
        <v>0</v>
      </c>
      <c r="AA19" s="1409">
        <v>0</v>
      </c>
    </row>
    <row r="20" spans="1:27" ht="15" customHeight="1">
      <c r="A20" s="921" t="s">
        <v>214</v>
      </c>
      <c r="B20" s="1409">
        <v>0</v>
      </c>
      <c r="C20" s="1409">
        <v>0</v>
      </c>
      <c r="D20" s="1409">
        <v>0</v>
      </c>
      <c r="E20" s="1409">
        <v>0</v>
      </c>
      <c r="F20" s="1409">
        <v>0</v>
      </c>
      <c r="G20" s="1409">
        <v>0</v>
      </c>
      <c r="H20" s="1409">
        <v>0</v>
      </c>
      <c r="I20" s="1409">
        <v>0</v>
      </c>
      <c r="J20" s="1409">
        <v>0</v>
      </c>
      <c r="K20" s="1409">
        <v>0</v>
      </c>
      <c r="L20" s="1410">
        <v>0</v>
      </c>
      <c r="M20" s="1409">
        <v>0</v>
      </c>
      <c r="N20" s="1409">
        <v>0</v>
      </c>
      <c r="O20" s="1409">
        <v>0</v>
      </c>
      <c r="P20" s="1409">
        <v>0</v>
      </c>
      <c r="Q20" s="1410">
        <v>0</v>
      </c>
      <c r="R20" s="1410">
        <v>0</v>
      </c>
      <c r="S20" s="1409">
        <v>0</v>
      </c>
      <c r="T20" s="1409">
        <v>0</v>
      </c>
      <c r="U20" s="1410">
        <v>0</v>
      </c>
      <c r="V20" s="1409">
        <v>0</v>
      </c>
      <c r="W20" s="1410">
        <v>0</v>
      </c>
      <c r="X20" s="1410">
        <v>0</v>
      </c>
      <c r="Y20" s="1409">
        <v>0</v>
      </c>
      <c r="Z20" s="1411">
        <v>0</v>
      </c>
      <c r="AA20" s="1409">
        <v>0</v>
      </c>
    </row>
    <row r="21" spans="1:27" ht="13.5">
      <c r="A21" s="921" t="s">
        <v>306</v>
      </c>
      <c r="B21" s="1409">
        <v>0</v>
      </c>
      <c r="C21" s="1409">
        <v>0</v>
      </c>
      <c r="D21" s="1409">
        <v>0</v>
      </c>
      <c r="E21" s="1409">
        <v>0</v>
      </c>
      <c r="F21" s="1409">
        <v>0</v>
      </c>
      <c r="G21" s="1409">
        <v>0</v>
      </c>
      <c r="H21" s="1409">
        <v>0</v>
      </c>
      <c r="I21" s="1409">
        <v>0</v>
      </c>
      <c r="J21" s="1409">
        <v>0</v>
      </c>
      <c r="K21" s="1409">
        <v>0</v>
      </c>
      <c r="L21" s="1410">
        <v>0</v>
      </c>
      <c r="M21" s="1409">
        <v>0</v>
      </c>
      <c r="N21" s="1409">
        <v>0</v>
      </c>
      <c r="O21" s="1409">
        <v>0</v>
      </c>
      <c r="P21" s="1409">
        <v>0</v>
      </c>
      <c r="Q21" s="1410">
        <v>0</v>
      </c>
      <c r="R21" s="1410">
        <v>0</v>
      </c>
      <c r="S21" s="1409">
        <v>0</v>
      </c>
      <c r="T21" s="1409">
        <v>0</v>
      </c>
      <c r="U21" s="1410">
        <v>0</v>
      </c>
      <c r="V21" s="1409">
        <v>0</v>
      </c>
      <c r="W21" s="1410">
        <v>0</v>
      </c>
      <c r="X21" s="1410">
        <v>0</v>
      </c>
      <c r="Y21" s="1409">
        <v>0</v>
      </c>
      <c r="Z21" s="1411">
        <v>0</v>
      </c>
      <c r="AA21" s="1409">
        <v>0</v>
      </c>
    </row>
    <row r="22" spans="1:27" ht="13.5">
      <c r="A22" s="921" t="s">
        <v>260</v>
      </c>
      <c r="B22" s="1409">
        <v>0</v>
      </c>
      <c r="C22" s="1409">
        <v>0</v>
      </c>
      <c r="D22" s="1409">
        <v>0</v>
      </c>
      <c r="E22" s="1409">
        <v>0</v>
      </c>
      <c r="F22" s="1409">
        <v>0</v>
      </c>
      <c r="G22" s="1409">
        <v>0</v>
      </c>
      <c r="H22" s="1409">
        <v>0</v>
      </c>
      <c r="I22" s="1409">
        <v>0</v>
      </c>
      <c r="J22" s="1409">
        <v>0</v>
      </c>
      <c r="K22" s="1409">
        <v>0</v>
      </c>
      <c r="L22" s="1410">
        <v>0</v>
      </c>
      <c r="M22" s="1409">
        <v>0</v>
      </c>
      <c r="N22" s="1409">
        <v>0</v>
      </c>
      <c r="O22" s="1409">
        <v>0</v>
      </c>
      <c r="P22" s="1409">
        <v>0</v>
      </c>
      <c r="Q22" s="1410">
        <v>0</v>
      </c>
      <c r="R22" s="1410">
        <v>0</v>
      </c>
      <c r="S22" s="1409">
        <v>0</v>
      </c>
      <c r="T22" s="1409">
        <v>0</v>
      </c>
      <c r="U22" s="1410">
        <v>0</v>
      </c>
      <c r="V22" s="1409">
        <v>0</v>
      </c>
      <c r="W22" s="1410">
        <v>0</v>
      </c>
      <c r="X22" s="1410">
        <v>0</v>
      </c>
      <c r="Y22" s="1409">
        <v>0</v>
      </c>
      <c r="Z22" s="1411">
        <v>0</v>
      </c>
      <c r="AA22" s="1409">
        <v>0</v>
      </c>
    </row>
    <row r="23" spans="1:27" ht="13.5">
      <c r="A23" s="921" t="s">
        <v>271</v>
      </c>
      <c r="B23" s="1409">
        <v>0</v>
      </c>
      <c r="C23" s="1409">
        <v>0</v>
      </c>
      <c r="D23" s="1409">
        <v>0</v>
      </c>
      <c r="E23" s="1409">
        <v>0</v>
      </c>
      <c r="F23" s="1409">
        <v>0</v>
      </c>
      <c r="G23" s="1409">
        <v>0</v>
      </c>
      <c r="H23" s="1409">
        <v>0</v>
      </c>
      <c r="I23" s="1409">
        <v>0</v>
      </c>
      <c r="J23" s="1409">
        <v>0</v>
      </c>
      <c r="K23" s="1409">
        <v>0</v>
      </c>
      <c r="L23" s="1410">
        <v>0</v>
      </c>
      <c r="M23" s="1409">
        <v>0</v>
      </c>
      <c r="N23" s="1409">
        <v>0</v>
      </c>
      <c r="O23" s="1409">
        <v>0</v>
      </c>
      <c r="P23" s="1409">
        <v>0</v>
      </c>
      <c r="Q23" s="1410">
        <v>0</v>
      </c>
      <c r="R23" s="1410">
        <v>0</v>
      </c>
      <c r="S23" s="1409">
        <v>0</v>
      </c>
      <c r="T23" s="1409">
        <v>0</v>
      </c>
      <c r="U23" s="1410">
        <v>0</v>
      </c>
      <c r="V23" s="1409">
        <v>0</v>
      </c>
      <c r="W23" s="1410">
        <v>0</v>
      </c>
      <c r="X23" s="1410">
        <v>0</v>
      </c>
      <c r="Y23" s="1409">
        <v>0</v>
      </c>
      <c r="Z23" s="1411">
        <v>0</v>
      </c>
      <c r="AA23" s="1409">
        <v>0</v>
      </c>
    </row>
    <row r="24" spans="1:27" ht="13.5">
      <c r="A24" s="921" t="s">
        <v>362</v>
      </c>
      <c r="B24" s="1409">
        <v>0</v>
      </c>
      <c r="C24" s="1409">
        <v>0</v>
      </c>
      <c r="D24" s="1409">
        <v>0</v>
      </c>
      <c r="E24" s="1409">
        <v>0</v>
      </c>
      <c r="F24" s="1409">
        <v>0</v>
      </c>
      <c r="G24" s="1409">
        <v>0</v>
      </c>
      <c r="H24" s="1409">
        <v>0</v>
      </c>
      <c r="I24" s="1409">
        <v>0</v>
      </c>
      <c r="J24" s="1409">
        <v>0</v>
      </c>
      <c r="K24" s="1409">
        <v>0</v>
      </c>
      <c r="L24" s="1410">
        <v>0</v>
      </c>
      <c r="M24" s="1409">
        <v>0</v>
      </c>
      <c r="N24" s="1409">
        <v>0</v>
      </c>
      <c r="O24" s="1409">
        <v>0</v>
      </c>
      <c r="P24" s="1409">
        <v>0</v>
      </c>
      <c r="Q24" s="1410">
        <v>0</v>
      </c>
      <c r="R24" s="1410">
        <v>0</v>
      </c>
      <c r="S24" s="1409">
        <v>0</v>
      </c>
      <c r="T24" s="1409">
        <v>0</v>
      </c>
      <c r="U24" s="1410">
        <v>0</v>
      </c>
      <c r="V24" s="1409">
        <v>0</v>
      </c>
      <c r="W24" s="1410">
        <v>0</v>
      </c>
      <c r="X24" s="1410">
        <v>0</v>
      </c>
      <c r="Y24" s="1409">
        <v>0</v>
      </c>
      <c r="Z24" s="1411">
        <v>0</v>
      </c>
      <c r="AA24" s="1409">
        <v>0</v>
      </c>
    </row>
    <row r="25" spans="1:27">
      <c r="A25" s="887" t="s">
        <v>753</v>
      </c>
      <c r="B25" s="1409">
        <v>0</v>
      </c>
      <c r="C25" s="1409">
        <v>0</v>
      </c>
      <c r="D25" s="1409">
        <v>0</v>
      </c>
      <c r="E25" s="1409">
        <v>0</v>
      </c>
      <c r="F25" s="1409">
        <v>0</v>
      </c>
      <c r="G25" s="1409">
        <v>0</v>
      </c>
      <c r="H25" s="1409">
        <v>0</v>
      </c>
      <c r="I25" s="1409">
        <v>0</v>
      </c>
      <c r="J25" s="1409">
        <v>0</v>
      </c>
      <c r="K25" s="1409">
        <v>0</v>
      </c>
      <c r="L25" s="1410">
        <v>0</v>
      </c>
      <c r="M25" s="1409">
        <v>0</v>
      </c>
      <c r="N25" s="1409">
        <v>0</v>
      </c>
      <c r="O25" s="1409">
        <v>0</v>
      </c>
      <c r="P25" s="1409">
        <v>0</v>
      </c>
      <c r="Q25" s="1410">
        <v>0</v>
      </c>
      <c r="R25" s="1410">
        <v>0</v>
      </c>
      <c r="S25" s="1409">
        <v>0</v>
      </c>
      <c r="T25" s="1409">
        <v>0</v>
      </c>
      <c r="U25" s="1410">
        <v>0</v>
      </c>
      <c r="V25" s="1409">
        <v>0</v>
      </c>
      <c r="W25" s="1410">
        <v>0</v>
      </c>
      <c r="X25" s="1410">
        <v>0</v>
      </c>
      <c r="Y25" s="1409">
        <v>0</v>
      </c>
      <c r="Z25" s="1411">
        <v>0</v>
      </c>
      <c r="AA25" s="1409">
        <v>0</v>
      </c>
    </row>
    <row r="26" spans="1:27">
      <c r="A26" s="887" t="s">
        <v>303</v>
      </c>
      <c r="B26" s="1409">
        <v>0</v>
      </c>
      <c r="C26" s="1409">
        <v>0</v>
      </c>
      <c r="D26" s="1409">
        <v>0</v>
      </c>
      <c r="E26" s="1409">
        <v>0</v>
      </c>
      <c r="F26" s="1409">
        <v>0</v>
      </c>
      <c r="G26" s="1409">
        <v>0</v>
      </c>
      <c r="H26" s="1409">
        <v>0</v>
      </c>
      <c r="I26" s="1409">
        <v>0</v>
      </c>
      <c r="J26" s="1409">
        <v>0</v>
      </c>
      <c r="K26" s="1409">
        <v>0</v>
      </c>
      <c r="L26" s="1410">
        <v>0</v>
      </c>
      <c r="M26" s="1409">
        <v>0</v>
      </c>
      <c r="N26" s="1409">
        <v>0</v>
      </c>
      <c r="O26" s="1409">
        <v>0</v>
      </c>
      <c r="P26" s="1409">
        <v>0</v>
      </c>
      <c r="Q26" s="1410">
        <v>0</v>
      </c>
      <c r="R26" s="1410">
        <v>0</v>
      </c>
      <c r="S26" s="1409">
        <v>0</v>
      </c>
      <c r="T26" s="1409">
        <v>0</v>
      </c>
      <c r="U26" s="1410">
        <v>0</v>
      </c>
      <c r="V26" s="1409">
        <v>0</v>
      </c>
      <c r="W26" s="1410">
        <v>0</v>
      </c>
      <c r="X26" s="1410">
        <v>0</v>
      </c>
      <c r="Y26" s="1409">
        <v>0</v>
      </c>
      <c r="Z26" s="1411">
        <v>0</v>
      </c>
      <c r="AA26" s="1409">
        <v>0</v>
      </c>
    </row>
    <row r="27" spans="1:27">
      <c r="A27" s="887" t="s">
        <v>363</v>
      </c>
      <c r="B27" s="1409">
        <v>0</v>
      </c>
      <c r="C27" s="1409">
        <v>0</v>
      </c>
      <c r="D27" s="1409">
        <v>0</v>
      </c>
      <c r="E27" s="1409">
        <v>0</v>
      </c>
      <c r="F27" s="1409">
        <v>0</v>
      </c>
      <c r="G27" s="1409">
        <v>0</v>
      </c>
      <c r="H27" s="1409">
        <v>0</v>
      </c>
      <c r="I27" s="1409">
        <v>0</v>
      </c>
      <c r="J27" s="1409">
        <v>0</v>
      </c>
      <c r="K27" s="1409">
        <v>0</v>
      </c>
      <c r="L27" s="1410">
        <v>0</v>
      </c>
      <c r="M27" s="1409">
        <v>0</v>
      </c>
      <c r="N27" s="1409">
        <v>0</v>
      </c>
      <c r="O27" s="1409">
        <v>0</v>
      </c>
      <c r="P27" s="1409">
        <v>0</v>
      </c>
      <c r="Q27" s="1410">
        <v>0</v>
      </c>
      <c r="R27" s="1410">
        <v>0</v>
      </c>
      <c r="S27" s="1409">
        <v>0</v>
      </c>
      <c r="T27" s="1409">
        <v>0</v>
      </c>
      <c r="U27" s="1410">
        <v>0</v>
      </c>
      <c r="V27" s="1409">
        <v>0</v>
      </c>
      <c r="W27" s="1410">
        <v>0</v>
      </c>
      <c r="X27" s="1410">
        <v>0</v>
      </c>
      <c r="Y27" s="1409">
        <v>0</v>
      </c>
      <c r="Z27" s="1411">
        <v>0</v>
      </c>
      <c r="AA27" s="1409">
        <v>0</v>
      </c>
    </row>
    <row r="28" spans="1:27">
      <c r="A28" s="887" t="s">
        <v>342</v>
      </c>
      <c r="B28" s="1409">
        <v>0</v>
      </c>
      <c r="C28" s="1409">
        <v>0</v>
      </c>
      <c r="D28" s="1409">
        <v>0</v>
      </c>
      <c r="E28" s="1409">
        <v>0</v>
      </c>
      <c r="F28" s="1409">
        <v>0</v>
      </c>
      <c r="G28" s="1409">
        <v>0</v>
      </c>
      <c r="H28" s="1409">
        <v>0</v>
      </c>
      <c r="I28" s="1409">
        <v>0</v>
      </c>
      <c r="J28" s="1409">
        <v>0</v>
      </c>
      <c r="K28" s="1409">
        <v>0</v>
      </c>
      <c r="L28" s="1410">
        <v>0</v>
      </c>
      <c r="M28" s="1409">
        <v>0</v>
      </c>
      <c r="N28" s="1409">
        <v>0</v>
      </c>
      <c r="O28" s="1409">
        <v>0</v>
      </c>
      <c r="P28" s="1409">
        <v>0</v>
      </c>
      <c r="Q28" s="1410">
        <v>0</v>
      </c>
      <c r="R28" s="1410">
        <v>0</v>
      </c>
      <c r="S28" s="1409">
        <v>0</v>
      </c>
      <c r="T28" s="1409">
        <v>0</v>
      </c>
      <c r="U28" s="1410">
        <v>0</v>
      </c>
      <c r="V28" s="1409">
        <v>0</v>
      </c>
      <c r="W28" s="1410">
        <v>0</v>
      </c>
      <c r="X28" s="1410">
        <v>0</v>
      </c>
      <c r="Y28" s="1409">
        <v>0</v>
      </c>
      <c r="Z28" s="1411">
        <v>0</v>
      </c>
      <c r="AA28" s="1409">
        <v>0</v>
      </c>
    </row>
    <row r="29" spans="1:27" s="933" customFormat="1">
      <c r="A29" s="887" t="s">
        <v>364</v>
      </c>
      <c r="B29" s="1409">
        <v>0</v>
      </c>
      <c r="C29" s="1409">
        <v>0</v>
      </c>
      <c r="D29" s="1409">
        <v>0</v>
      </c>
      <c r="E29" s="1409">
        <v>0</v>
      </c>
      <c r="F29" s="1409">
        <v>0</v>
      </c>
      <c r="G29" s="1409">
        <v>0</v>
      </c>
      <c r="H29" s="1409">
        <v>0</v>
      </c>
      <c r="I29" s="1409">
        <v>0</v>
      </c>
      <c r="J29" s="1409">
        <v>0</v>
      </c>
      <c r="K29" s="1409">
        <v>0</v>
      </c>
      <c r="L29" s="1410">
        <v>0</v>
      </c>
      <c r="M29" s="1409">
        <v>0</v>
      </c>
      <c r="N29" s="1409">
        <v>0</v>
      </c>
      <c r="O29" s="1409">
        <v>0</v>
      </c>
      <c r="P29" s="1409">
        <v>0</v>
      </c>
      <c r="Q29" s="1410">
        <v>0</v>
      </c>
      <c r="R29" s="1410">
        <v>0</v>
      </c>
      <c r="S29" s="1409">
        <v>0</v>
      </c>
      <c r="T29" s="1409">
        <v>0</v>
      </c>
      <c r="U29" s="1410">
        <v>0</v>
      </c>
      <c r="V29" s="1409">
        <v>0</v>
      </c>
      <c r="W29" s="1410">
        <v>0</v>
      </c>
      <c r="X29" s="1410">
        <v>0</v>
      </c>
      <c r="Y29" s="1409">
        <v>0</v>
      </c>
      <c r="Z29" s="1411">
        <v>0</v>
      </c>
      <c r="AA29" s="1409">
        <v>0</v>
      </c>
    </row>
    <row r="30" spans="1:27">
      <c r="A30" s="887" t="s">
        <v>365</v>
      </c>
      <c r="B30" s="1409">
        <v>0</v>
      </c>
      <c r="C30" s="1409">
        <v>0</v>
      </c>
      <c r="D30" s="1409">
        <v>0</v>
      </c>
      <c r="E30" s="1409">
        <v>0</v>
      </c>
      <c r="F30" s="1409">
        <v>0</v>
      </c>
      <c r="G30" s="1409">
        <v>0</v>
      </c>
      <c r="H30" s="1409">
        <v>0</v>
      </c>
      <c r="I30" s="1409">
        <v>0</v>
      </c>
      <c r="J30" s="1409">
        <v>0</v>
      </c>
      <c r="K30" s="1409">
        <v>0</v>
      </c>
      <c r="L30" s="1410">
        <v>0</v>
      </c>
      <c r="M30" s="1409">
        <v>0</v>
      </c>
      <c r="N30" s="1409">
        <v>0</v>
      </c>
      <c r="O30" s="1409">
        <v>0</v>
      </c>
      <c r="P30" s="1409">
        <v>0</v>
      </c>
      <c r="Q30" s="1410">
        <v>0</v>
      </c>
      <c r="R30" s="1410">
        <v>0</v>
      </c>
      <c r="S30" s="1409">
        <v>0</v>
      </c>
      <c r="T30" s="1409">
        <v>0</v>
      </c>
      <c r="U30" s="1410">
        <v>0</v>
      </c>
      <c r="V30" s="1409">
        <v>0</v>
      </c>
      <c r="W30" s="1410">
        <v>0</v>
      </c>
      <c r="X30" s="1410">
        <v>0</v>
      </c>
      <c r="Y30" s="1409">
        <v>0</v>
      </c>
      <c r="Z30" s="1411">
        <v>0</v>
      </c>
      <c r="AA30" s="1409">
        <v>0</v>
      </c>
    </row>
    <row r="31" spans="1:27">
      <c r="A31" s="887" t="s">
        <v>366</v>
      </c>
      <c r="B31" s="1409">
        <v>0</v>
      </c>
      <c r="C31" s="1409">
        <v>0</v>
      </c>
      <c r="D31" s="1409">
        <v>0</v>
      </c>
      <c r="E31" s="1409">
        <v>0</v>
      </c>
      <c r="F31" s="1409">
        <v>0</v>
      </c>
      <c r="G31" s="1409">
        <v>0</v>
      </c>
      <c r="H31" s="1409">
        <v>0</v>
      </c>
      <c r="I31" s="1409">
        <v>0</v>
      </c>
      <c r="J31" s="1409">
        <v>0</v>
      </c>
      <c r="K31" s="1409">
        <v>0</v>
      </c>
      <c r="L31" s="1410">
        <v>0</v>
      </c>
      <c r="M31" s="1409">
        <v>0</v>
      </c>
      <c r="N31" s="1409">
        <v>0</v>
      </c>
      <c r="O31" s="1409">
        <v>0</v>
      </c>
      <c r="P31" s="1409">
        <v>0</v>
      </c>
      <c r="Q31" s="1410">
        <v>0</v>
      </c>
      <c r="R31" s="1410">
        <v>0</v>
      </c>
      <c r="S31" s="1409">
        <v>0</v>
      </c>
      <c r="T31" s="1409">
        <v>0</v>
      </c>
      <c r="U31" s="1410">
        <v>0</v>
      </c>
      <c r="V31" s="1409">
        <v>0</v>
      </c>
      <c r="W31" s="1410">
        <v>0</v>
      </c>
      <c r="X31" s="1410">
        <v>0</v>
      </c>
      <c r="Y31" s="1409">
        <v>0</v>
      </c>
      <c r="Z31" s="1411">
        <v>0</v>
      </c>
      <c r="AA31" s="1409">
        <v>0</v>
      </c>
    </row>
    <row r="32" spans="1:27">
      <c r="A32" s="887" t="s">
        <v>367</v>
      </c>
      <c r="B32" s="1409">
        <v>0</v>
      </c>
      <c r="C32" s="1409">
        <v>0</v>
      </c>
      <c r="D32" s="1409">
        <v>0</v>
      </c>
      <c r="E32" s="1409">
        <v>0</v>
      </c>
      <c r="F32" s="1409">
        <v>0</v>
      </c>
      <c r="G32" s="1409">
        <v>0</v>
      </c>
      <c r="H32" s="1409">
        <v>0</v>
      </c>
      <c r="I32" s="1409">
        <v>0</v>
      </c>
      <c r="J32" s="1409">
        <v>0</v>
      </c>
      <c r="K32" s="1409">
        <v>0</v>
      </c>
      <c r="L32" s="1410">
        <v>0</v>
      </c>
      <c r="M32" s="1409">
        <v>0</v>
      </c>
      <c r="N32" s="1409">
        <v>0</v>
      </c>
      <c r="O32" s="1409">
        <v>0</v>
      </c>
      <c r="P32" s="1409">
        <v>0</v>
      </c>
      <c r="Q32" s="1410">
        <v>0</v>
      </c>
      <c r="R32" s="1410">
        <v>0</v>
      </c>
      <c r="S32" s="1409">
        <v>0</v>
      </c>
      <c r="T32" s="1409">
        <v>0</v>
      </c>
      <c r="U32" s="1410">
        <v>0</v>
      </c>
      <c r="V32" s="1409">
        <v>0</v>
      </c>
      <c r="W32" s="1410">
        <v>0</v>
      </c>
      <c r="X32" s="1410">
        <v>0</v>
      </c>
      <c r="Y32" s="1409">
        <v>0</v>
      </c>
      <c r="Z32" s="1411">
        <v>0</v>
      </c>
      <c r="AA32" s="1409">
        <v>0</v>
      </c>
    </row>
    <row r="33" spans="1:27">
      <c r="A33" s="886" t="s">
        <v>350</v>
      </c>
      <c r="B33" s="1409">
        <v>0</v>
      </c>
      <c r="C33" s="1409">
        <v>0</v>
      </c>
      <c r="D33" s="1409">
        <v>0</v>
      </c>
      <c r="E33" s="1409">
        <v>0</v>
      </c>
      <c r="F33" s="1409">
        <v>0</v>
      </c>
      <c r="G33" s="1409">
        <v>0</v>
      </c>
      <c r="H33" s="1409">
        <v>0</v>
      </c>
      <c r="I33" s="1409">
        <v>0</v>
      </c>
      <c r="J33" s="1409">
        <v>0</v>
      </c>
      <c r="K33" s="1409">
        <v>0</v>
      </c>
      <c r="L33" s="1410">
        <v>0</v>
      </c>
      <c r="M33" s="1409">
        <v>0</v>
      </c>
      <c r="N33" s="1409">
        <v>0</v>
      </c>
      <c r="O33" s="1409">
        <v>0</v>
      </c>
      <c r="P33" s="1409">
        <v>0</v>
      </c>
      <c r="Q33" s="1410">
        <v>0</v>
      </c>
      <c r="R33" s="1410">
        <v>0</v>
      </c>
      <c r="S33" s="1409">
        <v>0</v>
      </c>
      <c r="T33" s="1409">
        <v>0</v>
      </c>
      <c r="U33" s="1410">
        <v>0</v>
      </c>
      <c r="V33" s="1409">
        <v>0</v>
      </c>
      <c r="W33" s="1410">
        <v>0</v>
      </c>
      <c r="X33" s="1410">
        <v>0</v>
      </c>
      <c r="Y33" s="1409">
        <v>0</v>
      </c>
      <c r="Z33" s="1411">
        <v>0</v>
      </c>
      <c r="AA33" s="1409">
        <v>0</v>
      </c>
    </row>
    <row r="34" spans="1:27">
      <c r="A34" s="886" t="s">
        <v>368</v>
      </c>
      <c r="B34" s="1409">
        <v>0</v>
      </c>
      <c r="C34" s="1409">
        <v>0</v>
      </c>
      <c r="D34" s="1409">
        <v>0</v>
      </c>
      <c r="E34" s="1409">
        <v>0</v>
      </c>
      <c r="F34" s="1409">
        <v>0</v>
      </c>
      <c r="G34" s="1409">
        <v>0</v>
      </c>
      <c r="H34" s="1409">
        <v>0</v>
      </c>
      <c r="I34" s="1409">
        <v>0</v>
      </c>
      <c r="J34" s="1409">
        <v>0</v>
      </c>
      <c r="K34" s="1409">
        <v>0</v>
      </c>
      <c r="L34" s="1410">
        <v>0</v>
      </c>
      <c r="M34" s="1409">
        <v>0</v>
      </c>
      <c r="N34" s="1409">
        <v>0</v>
      </c>
      <c r="O34" s="1409">
        <v>0</v>
      </c>
      <c r="P34" s="1409">
        <v>0</v>
      </c>
      <c r="Q34" s="1410">
        <v>0</v>
      </c>
      <c r="R34" s="1410">
        <v>0</v>
      </c>
      <c r="S34" s="1409">
        <v>0</v>
      </c>
      <c r="T34" s="1409">
        <v>0</v>
      </c>
      <c r="U34" s="1410">
        <v>0</v>
      </c>
      <c r="V34" s="1409">
        <v>0</v>
      </c>
      <c r="W34" s="1410">
        <v>0</v>
      </c>
      <c r="X34" s="1410">
        <v>0</v>
      </c>
      <c r="Y34" s="1409">
        <v>0</v>
      </c>
      <c r="Z34" s="1411">
        <v>0</v>
      </c>
      <c r="AA34" s="1409">
        <v>0</v>
      </c>
    </row>
    <row r="35" spans="1:27" ht="13.5" thickBot="1">
      <c r="A35" s="886" t="s">
        <v>1479</v>
      </c>
      <c r="B35" s="1409">
        <v>0</v>
      </c>
      <c r="C35" s="1409">
        <v>0</v>
      </c>
      <c r="D35" s="1409">
        <v>0</v>
      </c>
      <c r="E35" s="1409">
        <v>0</v>
      </c>
      <c r="F35" s="1409">
        <v>0</v>
      </c>
      <c r="G35" s="1409">
        <v>0</v>
      </c>
      <c r="H35" s="1409">
        <v>0</v>
      </c>
      <c r="I35" s="1409">
        <v>0</v>
      </c>
      <c r="J35" s="1409">
        <v>0</v>
      </c>
      <c r="K35" s="1409">
        <v>0</v>
      </c>
      <c r="L35" s="1410">
        <v>0</v>
      </c>
      <c r="M35" s="1409">
        <v>0</v>
      </c>
      <c r="N35" s="1409">
        <v>0</v>
      </c>
      <c r="O35" s="1409">
        <v>0</v>
      </c>
      <c r="P35" s="1409">
        <v>0</v>
      </c>
      <c r="Q35" s="1410">
        <v>0</v>
      </c>
      <c r="R35" s="1410">
        <v>0</v>
      </c>
      <c r="S35" s="1409">
        <v>0</v>
      </c>
      <c r="T35" s="1409">
        <v>0</v>
      </c>
      <c r="U35" s="1410">
        <v>0</v>
      </c>
      <c r="V35" s="1409">
        <v>0</v>
      </c>
      <c r="W35" s="1410">
        <v>0</v>
      </c>
      <c r="X35" s="1410">
        <v>0</v>
      </c>
      <c r="Y35" s="1409">
        <v>0</v>
      </c>
      <c r="Z35" s="1411">
        <v>0</v>
      </c>
      <c r="AA35" s="1412">
        <v>0</v>
      </c>
    </row>
    <row r="36" spans="1:27" ht="13.5" thickBot="1">
      <c r="A36" s="886" t="s">
        <v>1558</v>
      </c>
      <c r="B36" s="1409">
        <v>0</v>
      </c>
      <c r="C36" s="1409">
        <v>0</v>
      </c>
      <c r="D36" s="1409">
        <v>0</v>
      </c>
      <c r="E36" s="1409">
        <v>0</v>
      </c>
      <c r="F36" s="1409">
        <v>0</v>
      </c>
      <c r="G36" s="1409">
        <v>0</v>
      </c>
      <c r="H36" s="1409">
        <v>0</v>
      </c>
      <c r="I36" s="1409">
        <v>0</v>
      </c>
      <c r="J36" s="1409">
        <v>0</v>
      </c>
      <c r="K36" s="1409">
        <v>0</v>
      </c>
      <c r="L36" s="1410">
        <v>0</v>
      </c>
      <c r="M36" s="1409">
        <v>0</v>
      </c>
      <c r="N36" s="1409">
        <v>0</v>
      </c>
      <c r="O36" s="1409">
        <v>0</v>
      </c>
      <c r="P36" s="1409">
        <v>0</v>
      </c>
      <c r="Q36" s="1410">
        <v>0</v>
      </c>
      <c r="R36" s="1410">
        <v>0</v>
      </c>
      <c r="S36" s="1409">
        <v>0</v>
      </c>
      <c r="T36" s="1409">
        <v>0</v>
      </c>
      <c r="U36" s="1410">
        <v>0</v>
      </c>
      <c r="V36" s="1409">
        <v>0</v>
      </c>
      <c r="W36" s="1410">
        <v>0</v>
      </c>
      <c r="X36" s="1410">
        <v>0</v>
      </c>
      <c r="Y36" s="1409">
        <v>0</v>
      </c>
      <c r="Z36" s="1411">
        <v>0</v>
      </c>
      <c r="AA36" s="1412"/>
    </row>
    <row r="37" spans="1:27" ht="13.5" thickBot="1">
      <c r="A37" s="886" t="s">
        <v>1777</v>
      </c>
      <c r="B37" s="1409">
        <v>0</v>
      </c>
      <c r="C37" s="1409">
        <v>0</v>
      </c>
      <c r="D37" s="1409">
        <v>0</v>
      </c>
      <c r="E37" s="1409">
        <v>0</v>
      </c>
      <c r="F37" s="1409">
        <v>0</v>
      </c>
      <c r="G37" s="1409">
        <v>0</v>
      </c>
      <c r="H37" s="1409">
        <v>0</v>
      </c>
      <c r="I37" s="1409">
        <v>0</v>
      </c>
      <c r="J37" s="1409">
        <v>0</v>
      </c>
      <c r="K37" s="1409">
        <v>0</v>
      </c>
      <c r="L37" s="1410">
        <v>0</v>
      </c>
      <c r="M37" s="1409">
        <v>0</v>
      </c>
      <c r="N37" s="1409">
        <v>0</v>
      </c>
      <c r="O37" s="1409">
        <v>0</v>
      </c>
      <c r="P37" s="1409">
        <v>0</v>
      </c>
      <c r="Q37" s="1410">
        <v>0</v>
      </c>
      <c r="R37" s="1410">
        <v>0</v>
      </c>
      <c r="S37" s="1409">
        <v>0</v>
      </c>
      <c r="T37" s="1409">
        <v>0</v>
      </c>
      <c r="U37" s="1410">
        <v>0</v>
      </c>
      <c r="V37" s="1409">
        <v>0</v>
      </c>
      <c r="W37" s="1410">
        <v>0</v>
      </c>
      <c r="X37" s="1410">
        <v>0</v>
      </c>
      <c r="Y37" s="1409">
        <v>0</v>
      </c>
      <c r="Z37" s="1411">
        <v>0</v>
      </c>
      <c r="AA37" s="1412"/>
    </row>
    <row r="38" spans="1:27" ht="13.5" thickBot="1">
      <c r="A38" s="886" t="s">
        <v>1806</v>
      </c>
      <c r="B38" s="1409">
        <v>0</v>
      </c>
      <c r="C38" s="1409">
        <v>0</v>
      </c>
      <c r="D38" s="1409">
        <v>0</v>
      </c>
      <c r="E38" s="1409">
        <v>0</v>
      </c>
      <c r="F38" s="1409">
        <v>0</v>
      </c>
      <c r="G38" s="1409">
        <v>0</v>
      </c>
      <c r="H38" s="1409">
        <v>0</v>
      </c>
      <c r="I38" s="1409">
        <v>0</v>
      </c>
      <c r="J38" s="1409">
        <v>0</v>
      </c>
      <c r="K38" s="1409">
        <v>0</v>
      </c>
      <c r="L38" s="1410">
        <v>0</v>
      </c>
      <c r="M38" s="1409">
        <v>0</v>
      </c>
      <c r="N38" s="1409">
        <v>0</v>
      </c>
      <c r="O38" s="1409">
        <v>0</v>
      </c>
      <c r="P38" s="1409">
        <v>0</v>
      </c>
      <c r="Q38" s="1410">
        <v>0</v>
      </c>
      <c r="R38" s="1410">
        <v>0</v>
      </c>
      <c r="S38" s="1409">
        <v>0</v>
      </c>
      <c r="T38" s="1409">
        <v>0</v>
      </c>
      <c r="U38" s="1410">
        <v>0</v>
      </c>
      <c r="V38" s="1409">
        <v>0</v>
      </c>
      <c r="W38" s="1410">
        <v>0</v>
      </c>
      <c r="X38" s="1410">
        <v>0</v>
      </c>
      <c r="Y38" s="1409">
        <v>0</v>
      </c>
      <c r="Z38" s="1411">
        <v>0</v>
      </c>
      <c r="AA38" s="1412"/>
    </row>
    <row r="39" spans="1:27" ht="13.5" thickBot="1">
      <c r="A39" s="886" t="s">
        <v>1807</v>
      </c>
      <c r="B39" s="1409">
        <v>0</v>
      </c>
      <c r="C39" s="1409">
        <v>0</v>
      </c>
      <c r="D39" s="1409">
        <v>0</v>
      </c>
      <c r="E39" s="1409">
        <v>0</v>
      </c>
      <c r="F39" s="1409">
        <v>0</v>
      </c>
      <c r="G39" s="1409">
        <v>0</v>
      </c>
      <c r="H39" s="1409">
        <v>0</v>
      </c>
      <c r="I39" s="1409">
        <v>0</v>
      </c>
      <c r="J39" s="1409">
        <v>0</v>
      </c>
      <c r="K39" s="1409">
        <v>0</v>
      </c>
      <c r="L39" s="1410">
        <v>0</v>
      </c>
      <c r="M39" s="1409">
        <v>0</v>
      </c>
      <c r="N39" s="1409">
        <v>0</v>
      </c>
      <c r="O39" s="1409">
        <v>0</v>
      </c>
      <c r="P39" s="1409">
        <v>0</v>
      </c>
      <c r="Q39" s="1410">
        <v>0</v>
      </c>
      <c r="R39" s="1410">
        <v>0</v>
      </c>
      <c r="S39" s="1409">
        <v>0</v>
      </c>
      <c r="T39" s="1409">
        <v>0</v>
      </c>
      <c r="U39" s="1410">
        <v>0</v>
      </c>
      <c r="V39" s="1409">
        <v>0</v>
      </c>
      <c r="W39" s="1410">
        <v>0</v>
      </c>
      <c r="X39" s="1410">
        <v>0</v>
      </c>
      <c r="Y39" s="1409">
        <v>0</v>
      </c>
      <c r="Z39" s="1411">
        <v>0</v>
      </c>
      <c r="AA39" s="1412"/>
    </row>
    <row r="40" spans="1:27" ht="13.5" thickBot="1">
      <c r="A40" s="884" t="s">
        <v>1808</v>
      </c>
      <c r="B40" s="1409">
        <v>0</v>
      </c>
      <c r="C40" s="1409">
        <v>0</v>
      </c>
      <c r="D40" s="1409">
        <v>0</v>
      </c>
      <c r="E40" s="1409">
        <v>0</v>
      </c>
      <c r="F40" s="1409">
        <v>0</v>
      </c>
      <c r="G40" s="1409">
        <v>0</v>
      </c>
      <c r="H40" s="1409">
        <v>0</v>
      </c>
      <c r="I40" s="1409">
        <v>0</v>
      </c>
      <c r="J40" s="1409">
        <v>0</v>
      </c>
      <c r="K40" s="1409">
        <v>0</v>
      </c>
      <c r="L40" s="1410">
        <v>0</v>
      </c>
      <c r="M40" s="1409">
        <v>0</v>
      </c>
      <c r="N40" s="1409">
        <v>0</v>
      </c>
      <c r="O40" s="1409">
        <v>0</v>
      </c>
      <c r="P40" s="1409">
        <v>0</v>
      </c>
      <c r="Q40" s="1410">
        <v>0</v>
      </c>
      <c r="R40" s="1410">
        <v>0</v>
      </c>
      <c r="S40" s="1409">
        <v>0</v>
      </c>
      <c r="T40" s="1409">
        <v>0</v>
      </c>
      <c r="U40" s="1410">
        <v>0</v>
      </c>
      <c r="V40" s="1409">
        <v>0</v>
      </c>
      <c r="W40" s="1410">
        <v>0</v>
      </c>
      <c r="X40" s="1410">
        <v>0</v>
      </c>
      <c r="Y40" s="1409">
        <v>0</v>
      </c>
      <c r="Z40" s="1411">
        <v>0</v>
      </c>
      <c r="AA40" s="1412"/>
    </row>
    <row r="41" spans="1:27" ht="14.25" thickBot="1">
      <c r="A41" s="932" t="s">
        <v>369</v>
      </c>
      <c r="B41" s="931">
        <f>SUM(B10:B40)</f>
        <v>0</v>
      </c>
      <c r="C41" s="931">
        <f t="shared" ref="C41:Z41" si="0">SUM(C10:C40)</f>
        <v>0</v>
      </c>
      <c r="D41" s="931">
        <f t="shared" si="0"/>
        <v>0</v>
      </c>
      <c r="E41" s="931">
        <f t="shared" si="0"/>
        <v>0</v>
      </c>
      <c r="F41" s="931">
        <f t="shared" si="0"/>
        <v>0</v>
      </c>
      <c r="G41" s="931">
        <f t="shared" si="0"/>
        <v>0</v>
      </c>
      <c r="H41" s="931">
        <f t="shared" si="0"/>
        <v>0</v>
      </c>
      <c r="I41" s="931">
        <f t="shared" si="0"/>
        <v>0</v>
      </c>
      <c r="J41" s="931">
        <f t="shared" si="0"/>
        <v>0</v>
      </c>
      <c r="K41" s="931">
        <f t="shared" si="0"/>
        <v>0</v>
      </c>
      <c r="L41" s="931">
        <f t="shared" si="0"/>
        <v>0</v>
      </c>
      <c r="M41" s="931">
        <f t="shared" si="0"/>
        <v>0</v>
      </c>
      <c r="N41" s="931">
        <f t="shared" si="0"/>
        <v>0</v>
      </c>
      <c r="O41" s="931">
        <f t="shared" si="0"/>
        <v>0</v>
      </c>
      <c r="P41" s="931">
        <f t="shared" si="0"/>
        <v>0</v>
      </c>
      <c r="Q41" s="931">
        <f t="shared" si="0"/>
        <v>0</v>
      </c>
      <c r="R41" s="931">
        <f t="shared" si="0"/>
        <v>0</v>
      </c>
      <c r="S41" s="931">
        <f t="shared" si="0"/>
        <v>0</v>
      </c>
      <c r="T41" s="931">
        <f t="shared" si="0"/>
        <v>0</v>
      </c>
      <c r="U41" s="931">
        <f t="shared" si="0"/>
        <v>0</v>
      </c>
      <c r="V41" s="931">
        <f t="shared" si="0"/>
        <v>0</v>
      </c>
      <c r="W41" s="931">
        <f t="shared" si="0"/>
        <v>0</v>
      </c>
      <c r="X41" s="931">
        <f t="shared" si="0"/>
        <v>0</v>
      </c>
      <c r="Y41" s="931">
        <f t="shared" si="0"/>
        <v>0</v>
      </c>
      <c r="Z41" s="930">
        <f t="shared" si="0"/>
        <v>0</v>
      </c>
      <c r="AA41" s="931">
        <f t="shared" ref="AA41" si="1">SUM(AA10:AA35)</f>
        <v>0</v>
      </c>
    </row>
    <row r="42" spans="1:27" ht="14.25" thickBot="1">
      <c r="A42" s="924"/>
      <c r="B42" s="929"/>
      <c r="C42" s="929"/>
      <c r="D42" s="929"/>
      <c r="E42" s="929"/>
      <c r="F42" s="929"/>
      <c r="G42" s="929"/>
      <c r="H42" s="929"/>
      <c r="I42" s="929"/>
      <c r="J42" s="929"/>
      <c r="K42" s="929"/>
      <c r="L42" s="929"/>
      <c r="M42" s="929"/>
      <c r="N42" s="929"/>
      <c r="O42" s="929"/>
      <c r="P42" s="929"/>
      <c r="Q42" s="929"/>
      <c r="R42" s="929"/>
      <c r="S42" s="929"/>
      <c r="T42" s="929"/>
      <c r="U42" s="929"/>
      <c r="V42" s="929"/>
      <c r="W42" s="929"/>
      <c r="X42" s="929"/>
      <c r="Y42" s="928"/>
      <c r="Z42" s="925"/>
    </row>
    <row r="43" spans="1:27" s="924" customFormat="1" ht="13.5">
      <c r="A43" s="927" t="s">
        <v>0</v>
      </c>
      <c r="B43" s="926" t="s">
        <v>960</v>
      </c>
      <c r="C43" s="913"/>
      <c r="D43" s="913"/>
      <c r="E43" s="913"/>
      <c r="F43" s="925"/>
      <c r="G43" s="913"/>
      <c r="H43" s="913"/>
      <c r="I43" s="913"/>
      <c r="J43" s="913"/>
      <c r="K43" s="913"/>
      <c r="L43" s="913"/>
      <c r="M43" s="913"/>
      <c r="N43" s="913"/>
      <c r="O43" s="913"/>
      <c r="P43" s="913"/>
      <c r="Q43" s="913"/>
      <c r="R43" s="913"/>
      <c r="S43" s="913"/>
      <c r="T43" s="913"/>
      <c r="U43" s="913"/>
      <c r="V43" s="913"/>
      <c r="W43" s="913"/>
      <c r="X43" s="913"/>
    </row>
    <row r="44" spans="1:27" ht="13.5">
      <c r="A44" s="923"/>
      <c r="B44" s="922"/>
    </row>
    <row r="45" spans="1:27" ht="13.5">
      <c r="A45" s="921" t="s">
        <v>12</v>
      </c>
      <c r="B45" s="917">
        <f>-SUM(B10:AA10)+U41</f>
        <v>0</v>
      </c>
      <c r="D45" s="920"/>
      <c r="E45" s="920"/>
      <c r="F45" s="920"/>
      <c r="G45" s="920"/>
      <c r="H45" s="920"/>
    </row>
    <row r="46" spans="1:27" ht="13.5">
      <c r="A46" s="921" t="s">
        <v>39</v>
      </c>
      <c r="B46" s="917">
        <f>-SUM(B11:AA11)+B41+K41+W41+AA41</f>
        <v>0</v>
      </c>
      <c r="D46" s="920"/>
      <c r="E46" s="920"/>
      <c r="F46" s="920"/>
      <c r="G46" s="920"/>
      <c r="H46" s="920"/>
    </row>
    <row r="47" spans="1:27" ht="13.5">
      <c r="A47" s="921" t="s">
        <v>99</v>
      </c>
      <c r="B47" s="917">
        <f>-SUM(B12:AA12)+L41</f>
        <v>0</v>
      </c>
      <c r="D47" s="920"/>
      <c r="E47" s="920"/>
      <c r="F47" s="920"/>
      <c r="G47" s="920"/>
      <c r="H47" s="920"/>
    </row>
    <row r="48" spans="1:27" ht="13.5">
      <c r="A48" s="921" t="s">
        <v>132</v>
      </c>
      <c r="B48" s="917">
        <f>-SUM(B13:AA13)+E41+F41</f>
        <v>0</v>
      </c>
      <c r="D48" s="920"/>
      <c r="E48" s="920"/>
      <c r="F48" s="920"/>
      <c r="G48" s="920"/>
      <c r="H48" s="920"/>
    </row>
    <row r="49" spans="1:8" ht="13.5">
      <c r="A49" s="921" t="s">
        <v>434</v>
      </c>
      <c r="B49" s="917">
        <f>-SUM(B14:AA14)+H41+I41+P41</f>
        <v>0</v>
      </c>
      <c r="D49" s="920"/>
      <c r="E49" s="920"/>
      <c r="F49" s="920"/>
      <c r="G49" s="920"/>
      <c r="H49" s="920"/>
    </row>
    <row r="50" spans="1:8" ht="13.5">
      <c r="A50" s="921" t="s">
        <v>221</v>
      </c>
      <c r="B50" s="917">
        <f>-SUM(B15:AA15)+Y41+Z41</f>
        <v>0</v>
      </c>
      <c r="D50" s="920"/>
      <c r="E50" s="920"/>
      <c r="F50" s="920"/>
      <c r="G50" s="920"/>
      <c r="H50" s="920"/>
    </row>
    <row r="51" spans="1:8" ht="13.5">
      <c r="A51" s="921" t="s">
        <v>92</v>
      </c>
      <c r="B51" s="917">
        <f>-SUM(B16:AA16)</f>
        <v>0</v>
      </c>
      <c r="D51" s="920"/>
      <c r="E51" s="920"/>
      <c r="F51" s="920"/>
      <c r="G51" s="920"/>
      <c r="H51" s="920"/>
    </row>
    <row r="52" spans="1:8" ht="13.5">
      <c r="A52" s="921" t="s">
        <v>172</v>
      </c>
      <c r="B52" s="917">
        <f>-SUM(B17:AA17)+C41</f>
        <v>0</v>
      </c>
      <c r="D52" s="920"/>
      <c r="E52" s="920"/>
      <c r="F52" s="920"/>
      <c r="G52" s="920"/>
      <c r="H52" s="920"/>
    </row>
    <row r="53" spans="1:8" ht="13.5">
      <c r="A53" s="921" t="s">
        <v>185</v>
      </c>
      <c r="B53" s="917">
        <f>-SUM(B18:AA18)+G41</f>
        <v>0</v>
      </c>
      <c r="D53" s="920"/>
      <c r="E53" s="920"/>
      <c r="F53" s="920"/>
      <c r="G53" s="920"/>
      <c r="H53" s="920"/>
    </row>
    <row r="54" spans="1:8" ht="13.5">
      <c r="A54" s="921" t="s">
        <v>205</v>
      </c>
      <c r="B54" s="917">
        <f>-SUM(B19:AA19)+D41</f>
        <v>0</v>
      </c>
      <c r="D54" s="920"/>
      <c r="E54" s="920"/>
      <c r="F54" s="920"/>
      <c r="G54" s="920"/>
      <c r="H54" s="920"/>
    </row>
    <row r="55" spans="1:8" ht="13.5">
      <c r="A55" s="921" t="s">
        <v>214</v>
      </c>
      <c r="B55" s="917">
        <f>-SUM(B20:AA20)</f>
        <v>0</v>
      </c>
      <c r="D55" s="920"/>
      <c r="E55" s="920"/>
      <c r="F55" s="920"/>
      <c r="G55" s="920"/>
      <c r="H55" s="920"/>
    </row>
    <row r="56" spans="1:8" ht="13.5">
      <c r="A56" s="921" t="s">
        <v>306</v>
      </c>
      <c r="B56" s="917">
        <f>-SUM(B21:AA21)+M41+N41+O41+S41+T41+J41</f>
        <v>0</v>
      </c>
      <c r="D56" s="920"/>
      <c r="E56" s="920"/>
      <c r="F56" s="920"/>
      <c r="G56" s="920"/>
      <c r="H56" s="920"/>
    </row>
    <row r="57" spans="1:8" ht="13.5">
      <c r="A57" s="921" t="s">
        <v>260</v>
      </c>
      <c r="B57" s="917">
        <f>-SUM(B22:AA22)</f>
        <v>0</v>
      </c>
      <c r="D57" s="920"/>
      <c r="E57" s="920"/>
      <c r="F57" s="920"/>
      <c r="G57" s="920"/>
      <c r="H57" s="920"/>
    </row>
    <row r="58" spans="1:8" ht="13.5">
      <c r="A58" s="918" t="s">
        <v>271</v>
      </c>
      <c r="B58" s="919">
        <f>-SUM(B23:AA23)+R41+Q41+X41</f>
        <v>0</v>
      </c>
    </row>
    <row r="59" spans="1:8" ht="13.5">
      <c r="A59" s="918" t="s">
        <v>362</v>
      </c>
      <c r="B59" s="917">
        <f>-SUM(B24:AA24)</f>
        <v>0</v>
      </c>
    </row>
    <row r="60" spans="1:8">
      <c r="A60" s="887" t="s">
        <v>753</v>
      </c>
      <c r="B60" s="917">
        <f>-SUM(B25:AA25)</f>
        <v>0</v>
      </c>
    </row>
    <row r="61" spans="1:8">
      <c r="A61" s="887" t="s">
        <v>303</v>
      </c>
      <c r="B61" s="917">
        <f>-SUM(B26:AA26)</f>
        <v>0</v>
      </c>
    </row>
    <row r="62" spans="1:8">
      <c r="A62" s="887" t="s">
        <v>363</v>
      </c>
      <c r="B62" s="917">
        <f>-SUM(B27:AA27)</f>
        <v>0</v>
      </c>
    </row>
    <row r="63" spans="1:8">
      <c r="A63" s="887" t="s">
        <v>342</v>
      </c>
      <c r="B63" s="917">
        <f>-SUM(B28:AA28)+V41</f>
        <v>0</v>
      </c>
    </row>
    <row r="64" spans="1:8">
      <c r="A64" s="887" t="s">
        <v>364</v>
      </c>
      <c r="B64" s="917">
        <f t="shared" ref="B64:B70" si="2">-SUM(B29:AA29)</f>
        <v>0</v>
      </c>
    </row>
    <row r="65" spans="1:23">
      <c r="A65" s="887" t="s">
        <v>365</v>
      </c>
      <c r="B65" s="917">
        <f t="shared" si="2"/>
        <v>0</v>
      </c>
    </row>
    <row r="66" spans="1:23">
      <c r="A66" s="887" t="s">
        <v>366</v>
      </c>
      <c r="B66" s="917">
        <f t="shared" si="2"/>
        <v>0</v>
      </c>
    </row>
    <row r="67" spans="1:23">
      <c r="A67" s="887" t="s">
        <v>367</v>
      </c>
      <c r="B67" s="917">
        <f t="shared" si="2"/>
        <v>0</v>
      </c>
    </row>
    <row r="68" spans="1:23">
      <c r="A68" s="886" t="s">
        <v>350</v>
      </c>
      <c r="B68" s="917">
        <f t="shared" si="2"/>
        <v>0</v>
      </c>
    </row>
    <row r="69" spans="1:23">
      <c r="A69" s="886" t="s">
        <v>368</v>
      </c>
      <c r="B69" s="917">
        <f t="shared" si="2"/>
        <v>0</v>
      </c>
    </row>
    <row r="70" spans="1:23">
      <c r="A70" s="886" t="s">
        <v>1479</v>
      </c>
      <c r="B70" s="917">
        <f t="shared" si="2"/>
        <v>0</v>
      </c>
    </row>
    <row r="71" spans="1:23">
      <c r="A71" s="886" t="s">
        <v>1558</v>
      </c>
      <c r="B71" s="917">
        <v>0</v>
      </c>
    </row>
    <row r="72" spans="1:23">
      <c r="A72" s="886" t="s">
        <v>1777</v>
      </c>
      <c r="B72" s="917">
        <v>0</v>
      </c>
    </row>
    <row r="73" spans="1:23">
      <c r="A73" s="886" t="s">
        <v>1806</v>
      </c>
      <c r="B73" s="917">
        <v>0</v>
      </c>
    </row>
    <row r="74" spans="1:23">
      <c r="A74" s="886" t="s">
        <v>1807</v>
      </c>
      <c r="B74" s="917">
        <v>0</v>
      </c>
    </row>
    <row r="75" spans="1:23" ht="13.5" thickBot="1">
      <c r="A75" s="884" t="s">
        <v>1808</v>
      </c>
      <c r="B75" s="917">
        <v>0</v>
      </c>
    </row>
    <row r="76" spans="1:23" ht="14.25" thickBot="1">
      <c r="A76" s="916" t="s">
        <v>369</v>
      </c>
      <c r="B76" s="915">
        <f>SUM(B45:B75)</f>
        <v>0</v>
      </c>
    </row>
    <row r="77" spans="1:23">
      <c r="B77" s="1364"/>
      <c r="C77" s="914"/>
      <c r="D77" s="914"/>
      <c r="E77" s="914"/>
      <c r="F77" s="914"/>
      <c r="G77" s="914"/>
      <c r="H77" s="914"/>
      <c r="I77" s="914"/>
      <c r="J77" s="914"/>
      <c r="K77" s="914"/>
      <c r="L77" s="914"/>
      <c r="M77" s="914"/>
      <c r="N77" s="914"/>
      <c r="O77" s="914"/>
      <c r="P77" s="914"/>
      <c r="Q77" s="914"/>
      <c r="R77" s="1382" t="s">
        <v>1465</v>
      </c>
      <c r="S77" s="914"/>
      <c r="T77" s="914"/>
      <c r="U77" s="914"/>
      <c r="V77" s="914"/>
    </row>
    <row r="78" spans="1:23">
      <c r="A78" s="1381"/>
      <c r="B78" s="1381"/>
      <c r="C78" s="1381"/>
      <c r="D78" s="1381"/>
      <c r="E78" s="1381"/>
      <c r="F78" s="1381"/>
      <c r="G78" s="1381"/>
      <c r="H78" s="1381"/>
      <c r="I78" s="1381"/>
      <c r="J78" s="1381"/>
      <c r="K78" s="1381"/>
      <c r="L78" s="1381"/>
      <c r="M78" s="1381"/>
      <c r="N78" s="1381"/>
      <c r="O78" s="1381"/>
      <c r="P78" s="1381"/>
      <c r="Q78" s="1381"/>
      <c r="R78" s="1381"/>
      <c r="S78" s="1381"/>
      <c r="T78" s="1381"/>
      <c r="U78" s="1381"/>
      <c r="V78" s="1381"/>
      <c r="W78" s="450"/>
    </row>
    <row r="79" spans="1:23">
      <c r="A79" s="1381"/>
      <c r="B79" s="1381"/>
      <c r="C79" s="1381"/>
      <c r="D79" s="1381"/>
      <c r="E79" s="1381"/>
      <c r="F79" s="1381"/>
      <c r="G79" s="1381"/>
      <c r="H79" s="1381"/>
      <c r="I79" s="1381"/>
      <c r="J79" s="1381"/>
      <c r="K79" s="1381"/>
      <c r="L79" s="1381"/>
      <c r="M79" s="1381"/>
      <c r="N79" s="1381"/>
      <c r="O79" s="1381"/>
      <c r="P79" s="1381"/>
      <c r="Q79" s="1381"/>
      <c r="R79" s="1381"/>
      <c r="S79" s="1381"/>
      <c r="T79" s="1381"/>
      <c r="U79" s="1381"/>
      <c r="V79" s="1381"/>
      <c r="W79" s="450"/>
    </row>
    <row r="80" spans="1:23">
      <c r="A80" s="1381"/>
      <c r="B80" s="1381"/>
      <c r="C80" s="1381"/>
      <c r="D80" s="1381"/>
      <c r="E80" s="1381"/>
      <c r="F80" s="1381"/>
      <c r="G80" s="1381"/>
      <c r="H80" s="1381"/>
      <c r="I80" s="1381"/>
      <c r="J80" s="1381"/>
      <c r="K80" s="1381"/>
      <c r="L80" s="1381"/>
      <c r="M80" s="1381"/>
      <c r="N80" s="1381"/>
      <c r="O80" s="1381"/>
      <c r="P80" s="1381"/>
      <c r="Q80" s="1381"/>
      <c r="R80" s="1381"/>
      <c r="S80" s="1381"/>
      <c r="T80" s="1381"/>
      <c r="U80" s="1381"/>
      <c r="V80" s="1381"/>
      <c r="W80" s="450"/>
    </row>
    <row r="81" spans="1:23">
      <c r="A81" s="1381"/>
      <c r="B81" s="1381"/>
      <c r="C81" s="1381"/>
      <c r="D81" s="1381"/>
      <c r="E81" s="1381"/>
      <c r="F81" s="1381"/>
      <c r="G81" s="1381"/>
      <c r="H81" s="1381"/>
      <c r="I81" s="1381"/>
      <c r="J81" s="1381"/>
      <c r="K81" s="1381"/>
      <c r="L81" s="1381"/>
      <c r="M81" s="1381"/>
      <c r="N81" s="1381"/>
      <c r="O81" s="1381"/>
      <c r="P81" s="1381"/>
      <c r="Q81" s="1381"/>
      <c r="R81" s="1381"/>
      <c r="S81" s="1381"/>
      <c r="T81" s="1381"/>
      <c r="U81" s="1381"/>
      <c r="V81" s="1381"/>
      <c r="W81" s="450"/>
    </row>
    <row r="82" spans="1:23">
      <c r="A82" s="1381"/>
      <c r="B82" s="1381"/>
      <c r="C82" s="1381"/>
      <c r="D82" s="1381"/>
      <c r="E82" s="1381"/>
      <c r="F82" s="1381"/>
      <c r="G82" s="1381"/>
      <c r="H82" s="1381"/>
      <c r="I82" s="1381"/>
      <c r="J82" s="1381"/>
      <c r="K82" s="1381"/>
      <c r="L82" s="1381"/>
      <c r="M82" s="1381"/>
      <c r="N82" s="1381"/>
      <c r="O82" s="1381"/>
      <c r="P82" s="1381"/>
      <c r="Q82" s="1381"/>
      <c r="R82" s="1381"/>
      <c r="S82" s="1381"/>
      <c r="T82" s="1381"/>
      <c r="U82" s="1381"/>
      <c r="V82" s="1381"/>
      <c r="W82" s="450"/>
    </row>
    <row r="83" spans="1:23">
      <c r="A83" s="1381"/>
      <c r="B83" s="1381"/>
      <c r="C83" s="1381"/>
      <c r="D83" s="1381"/>
      <c r="E83" s="1381"/>
      <c r="F83" s="1381"/>
      <c r="G83" s="1381"/>
      <c r="H83" s="1381"/>
      <c r="I83" s="1381"/>
      <c r="J83" s="1381"/>
      <c r="K83" s="1381"/>
      <c r="L83" s="1381"/>
      <c r="M83" s="1381"/>
      <c r="N83" s="1381"/>
      <c r="O83" s="1381"/>
      <c r="P83" s="1381"/>
      <c r="Q83" s="1381"/>
      <c r="R83" s="1381"/>
      <c r="S83" s="1381"/>
      <c r="T83" s="1381"/>
      <c r="U83" s="1381"/>
      <c r="V83" s="1381"/>
      <c r="W83" s="450"/>
    </row>
    <row r="84" spans="1:23">
      <c r="A84" s="1381"/>
      <c r="B84" s="1381"/>
      <c r="C84" s="1381"/>
      <c r="D84" s="1381"/>
      <c r="E84" s="1381"/>
      <c r="F84" s="1381"/>
      <c r="G84" s="1381"/>
      <c r="H84" s="1381"/>
      <c r="I84" s="1381"/>
      <c r="J84" s="1381"/>
      <c r="K84" s="1381"/>
      <c r="L84" s="1381"/>
      <c r="M84" s="1381"/>
      <c r="N84" s="1381"/>
      <c r="O84" s="1381"/>
      <c r="P84" s="1381"/>
      <c r="Q84" s="1381"/>
      <c r="R84" s="1381"/>
      <c r="S84" s="1381"/>
      <c r="T84" s="1381"/>
      <c r="U84" s="1381"/>
      <c r="V84" s="1381"/>
      <c r="W84" s="450"/>
    </row>
    <row r="85" spans="1:23">
      <c r="A85" s="1381"/>
      <c r="B85" s="1381"/>
      <c r="C85" s="1381"/>
      <c r="D85" s="1381"/>
      <c r="E85" s="1381"/>
      <c r="F85" s="1381"/>
      <c r="G85" s="1381"/>
      <c r="H85" s="1381"/>
      <c r="I85" s="1381"/>
      <c r="J85" s="1381"/>
      <c r="K85" s="1381"/>
      <c r="L85" s="1381"/>
      <c r="M85" s="1381"/>
      <c r="N85" s="1381"/>
      <c r="O85" s="1381"/>
      <c r="P85" s="1381"/>
      <c r="Q85" s="1381"/>
      <c r="R85" s="1381"/>
      <c r="S85" s="1381"/>
      <c r="T85" s="1381"/>
      <c r="U85" s="1381"/>
      <c r="V85" s="1381"/>
      <c r="W85" s="450"/>
    </row>
    <row r="86" spans="1:23">
      <c r="A86" s="1381"/>
      <c r="B86" s="1381"/>
      <c r="C86" s="1381"/>
      <c r="D86" s="1381"/>
      <c r="E86" s="1381"/>
      <c r="F86" s="1381"/>
      <c r="G86" s="1381"/>
      <c r="H86" s="1381"/>
      <c r="I86" s="1381"/>
      <c r="J86" s="1381"/>
      <c r="K86" s="1381"/>
      <c r="L86" s="1381"/>
      <c r="M86" s="1381"/>
      <c r="N86" s="1381"/>
      <c r="O86" s="1381"/>
      <c r="P86" s="1381"/>
      <c r="Q86" s="1381"/>
      <c r="R86" s="1381"/>
      <c r="S86" s="1381"/>
      <c r="T86" s="1381"/>
      <c r="U86" s="1381"/>
      <c r="V86" s="1381"/>
      <c r="W86" s="450"/>
    </row>
    <row r="87" spans="1:23">
      <c r="A87" s="1381"/>
      <c r="B87" s="1381"/>
      <c r="C87" s="1381"/>
      <c r="D87" s="1381"/>
      <c r="E87" s="1381"/>
      <c r="F87" s="1381"/>
      <c r="G87" s="1381"/>
      <c r="H87" s="1381"/>
      <c r="I87" s="1381"/>
      <c r="J87" s="1381"/>
      <c r="K87" s="1381"/>
      <c r="L87" s="1381"/>
      <c r="M87" s="1381"/>
      <c r="N87" s="1381"/>
      <c r="O87" s="1381"/>
      <c r="P87" s="1381"/>
      <c r="Q87" s="1381"/>
      <c r="R87" s="1381"/>
      <c r="S87" s="1381"/>
      <c r="T87" s="1381"/>
      <c r="U87" s="1381"/>
      <c r="V87" s="1381"/>
      <c r="W87" s="450"/>
    </row>
    <row r="88" spans="1:23">
      <c r="A88" s="1381"/>
      <c r="B88" s="1381"/>
      <c r="C88" s="1381"/>
      <c r="D88" s="1381"/>
      <c r="E88" s="1381"/>
      <c r="F88" s="1381"/>
      <c r="G88" s="1381"/>
      <c r="H88" s="1381"/>
      <c r="I88" s="1381"/>
      <c r="J88" s="1381"/>
      <c r="K88" s="1381"/>
      <c r="L88" s="1381"/>
      <c r="M88" s="1381"/>
      <c r="N88" s="1381"/>
      <c r="O88" s="1381"/>
      <c r="P88" s="1381"/>
      <c r="Q88" s="1381"/>
      <c r="R88" s="1381"/>
      <c r="S88" s="1381"/>
      <c r="T88" s="1381"/>
      <c r="U88" s="1381"/>
      <c r="V88" s="1381"/>
      <c r="W88" s="450"/>
    </row>
    <row r="89" spans="1:23">
      <c r="A89" s="1381"/>
      <c r="B89" s="1381"/>
      <c r="C89" s="1381"/>
      <c r="D89" s="1381"/>
      <c r="E89" s="1381"/>
      <c r="F89" s="1381"/>
      <c r="G89" s="1381"/>
      <c r="H89" s="1381"/>
      <c r="I89" s="1381"/>
      <c r="J89" s="1381"/>
      <c r="K89" s="1381"/>
      <c r="L89" s="1381"/>
      <c r="M89" s="1381"/>
      <c r="N89" s="1381"/>
      <c r="O89" s="1381"/>
      <c r="P89" s="1381"/>
      <c r="Q89" s="1381"/>
      <c r="R89" s="1381"/>
      <c r="S89" s="1381"/>
      <c r="T89" s="1381"/>
      <c r="U89" s="1381"/>
      <c r="V89" s="1381"/>
      <c r="W89" s="450"/>
    </row>
    <row r="90" spans="1:23">
      <c r="A90" s="1381"/>
      <c r="B90" s="1381"/>
      <c r="C90" s="1381"/>
      <c r="D90" s="1381"/>
      <c r="E90" s="1381"/>
      <c r="F90" s="1381"/>
      <c r="G90" s="1381"/>
      <c r="H90" s="1381"/>
      <c r="I90" s="1381"/>
      <c r="J90" s="1381"/>
      <c r="K90" s="1381"/>
      <c r="L90" s="1381"/>
      <c r="M90" s="1381"/>
      <c r="N90" s="1381"/>
      <c r="O90" s="1381"/>
      <c r="P90" s="1381"/>
      <c r="Q90" s="1381"/>
      <c r="R90" s="1381"/>
      <c r="S90" s="1381"/>
      <c r="T90" s="1381"/>
      <c r="U90" s="1381"/>
      <c r="V90" s="1381"/>
      <c r="W90" s="450"/>
    </row>
    <row r="91" spans="1:23">
      <c r="A91" s="1381"/>
      <c r="B91" s="1381"/>
      <c r="C91" s="1381"/>
      <c r="D91" s="1381"/>
      <c r="E91" s="1381"/>
      <c r="F91" s="1381"/>
      <c r="G91" s="1381"/>
      <c r="H91" s="1381"/>
      <c r="I91" s="1381"/>
      <c r="J91" s="1381"/>
      <c r="K91" s="1381"/>
      <c r="L91" s="1381"/>
      <c r="M91" s="1381"/>
      <c r="N91" s="1381"/>
      <c r="O91" s="1381"/>
      <c r="P91" s="1381"/>
      <c r="Q91" s="1381"/>
      <c r="R91" s="1381"/>
      <c r="S91" s="1381"/>
      <c r="T91" s="1381"/>
      <c r="U91" s="1381"/>
      <c r="V91" s="1381"/>
      <c r="W91" s="450"/>
    </row>
    <row r="92" spans="1:23">
      <c r="A92" s="1381"/>
      <c r="B92" s="1381"/>
      <c r="C92" s="1381"/>
      <c r="D92" s="1381"/>
      <c r="E92" s="1381"/>
      <c r="F92" s="1381"/>
      <c r="G92" s="1381"/>
      <c r="H92" s="1381"/>
      <c r="I92" s="1381"/>
      <c r="J92" s="1381"/>
      <c r="K92" s="1381"/>
      <c r="L92" s="1381"/>
      <c r="M92" s="1381"/>
      <c r="N92" s="1381"/>
      <c r="O92" s="1381"/>
      <c r="P92" s="1381"/>
      <c r="Q92" s="1381"/>
      <c r="R92" s="1381"/>
      <c r="S92" s="1381"/>
      <c r="T92" s="1381"/>
      <c r="U92" s="1381"/>
      <c r="V92" s="1381"/>
      <c r="W92" s="450"/>
    </row>
    <row r="93" spans="1:23">
      <c r="A93" s="1381"/>
      <c r="B93" s="1381"/>
      <c r="C93" s="1381"/>
      <c r="D93" s="1381"/>
      <c r="E93" s="1381"/>
      <c r="F93" s="1381"/>
      <c r="G93" s="1381"/>
      <c r="H93" s="1381"/>
      <c r="I93" s="1381"/>
      <c r="J93" s="1381"/>
      <c r="K93" s="1381"/>
      <c r="L93" s="1381"/>
      <c r="M93" s="1381"/>
      <c r="N93" s="1381"/>
      <c r="O93" s="1381"/>
      <c r="P93" s="1381"/>
      <c r="Q93" s="1381"/>
      <c r="R93" s="1381"/>
      <c r="S93" s="1381"/>
      <c r="T93" s="1381"/>
      <c r="U93" s="1381"/>
      <c r="V93" s="1381"/>
      <c r="W93" s="450"/>
    </row>
    <row r="94" spans="1:23">
      <c r="A94" s="1381"/>
      <c r="B94" s="1381"/>
      <c r="C94" s="1381"/>
      <c r="D94" s="1381"/>
      <c r="E94" s="1381"/>
      <c r="F94" s="1381"/>
      <c r="G94" s="1381"/>
      <c r="H94" s="1381"/>
      <c r="I94" s="1381"/>
      <c r="J94" s="1381"/>
      <c r="K94" s="1381"/>
      <c r="L94" s="1381"/>
      <c r="M94" s="1381"/>
      <c r="N94" s="1381"/>
      <c r="O94" s="1381"/>
      <c r="P94" s="1381"/>
      <c r="Q94" s="1381"/>
      <c r="R94" s="1381"/>
      <c r="S94" s="1381"/>
      <c r="T94" s="1381"/>
      <c r="U94" s="1381"/>
      <c r="V94" s="1381"/>
      <c r="W94" s="450"/>
    </row>
    <row r="95" spans="1:23">
      <c r="A95" s="1381"/>
      <c r="B95" s="1381"/>
      <c r="C95" s="1381"/>
      <c r="D95" s="1381"/>
      <c r="E95" s="1381"/>
      <c r="F95" s="1381"/>
      <c r="G95" s="1381"/>
      <c r="H95" s="1381"/>
      <c r="I95" s="1381"/>
      <c r="J95" s="1381"/>
      <c r="K95" s="1381"/>
      <c r="L95" s="1381"/>
      <c r="M95" s="1381"/>
      <c r="N95" s="1381"/>
      <c r="O95" s="1381"/>
      <c r="P95" s="1381"/>
      <c r="Q95" s="1381"/>
      <c r="R95" s="1381"/>
      <c r="S95" s="1381"/>
      <c r="T95" s="1381"/>
      <c r="U95" s="1381"/>
      <c r="V95" s="1381"/>
      <c r="W95" s="450"/>
    </row>
    <row r="96" spans="1:23">
      <c r="A96" s="1381"/>
      <c r="B96" s="1381"/>
      <c r="C96" s="1381"/>
      <c r="D96" s="1381"/>
      <c r="E96" s="1381"/>
      <c r="F96" s="1381"/>
      <c r="G96" s="1381"/>
      <c r="H96" s="1381"/>
      <c r="I96" s="1381"/>
      <c r="J96" s="1381"/>
      <c r="K96" s="1381"/>
      <c r="L96" s="1381"/>
      <c r="M96" s="1381"/>
      <c r="N96" s="1381"/>
      <c r="O96" s="1381"/>
      <c r="P96" s="1381"/>
      <c r="Q96" s="1381"/>
      <c r="R96" s="1381"/>
      <c r="S96" s="1381"/>
      <c r="T96" s="1381"/>
      <c r="U96" s="1381"/>
      <c r="V96" s="1381"/>
      <c r="W96" s="450"/>
    </row>
    <row r="97" spans="1:23">
      <c r="A97" s="1381"/>
      <c r="B97" s="1381"/>
      <c r="C97" s="1381"/>
      <c r="D97" s="1381"/>
      <c r="E97" s="1381"/>
      <c r="F97" s="1381"/>
      <c r="G97" s="1381"/>
      <c r="H97" s="1381"/>
      <c r="I97" s="1381"/>
      <c r="J97" s="1381"/>
      <c r="K97" s="1381"/>
      <c r="L97" s="1381"/>
      <c r="M97" s="1381"/>
      <c r="N97" s="1381"/>
      <c r="O97" s="1381"/>
      <c r="P97" s="1381"/>
      <c r="Q97" s="1381"/>
      <c r="R97" s="1381"/>
      <c r="S97" s="1381"/>
      <c r="T97" s="1381"/>
      <c r="U97" s="1381"/>
      <c r="V97" s="1381"/>
      <c r="W97" s="450"/>
    </row>
    <row r="98" spans="1:23">
      <c r="A98" s="1381"/>
      <c r="B98" s="1381"/>
      <c r="C98" s="1381"/>
      <c r="D98" s="1381"/>
      <c r="E98" s="1381"/>
      <c r="F98" s="1381"/>
      <c r="G98" s="1381"/>
      <c r="H98" s="1381"/>
      <c r="I98" s="1381"/>
      <c r="J98" s="1381"/>
      <c r="K98" s="1381"/>
      <c r="L98" s="1381"/>
      <c r="M98" s="1381"/>
      <c r="N98" s="1381"/>
      <c r="O98" s="1381"/>
      <c r="P98" s="1381"/>
      <c r="Q98" s="1381"/>
      <c r="R98" s="1381"/>
      <c r="S98" s="1381"/>
      <c r="T98" s="1381"/>
      <c r="U98" s="1381"/>
      <c r="V98" s="1381"/>
      <c r="W98" s="450"/>
    </row>
    <row r="99" spans="1:23">
      <c r="A99" s="1381"/>
      <c r="B99" s="1381"/>
      <c r="C99" s="1381"/>
      <c r="D99" s="1381"/>
      <c r="E99" s="1381"/>
      <c r="F99" s="1381"/>
      <c r="G99" s="1381"/>
      <c r="H99" s="1381"/>
      <c r="I99" s="1381"/>
      <c r="J99" s="1381"/>
      <c r="K99" s="1381"/>
      <c r="L99" s="1381"/>
      <c r="M99" s="1381"/>
      <c r="N99" s="1381"/>
      <c r="O99" s="1381"/>
      <c r="P99" s="1381"/>
      <c r="Q99" s="1381"/>
      <c r="R99" s="1381"/>
      <c r="S99" s="1381"/>
      <c r="T99" s="1381"/>
      <c r="U99" s="1381"/>
      <c r="V99" s="1381"/>
      <c r="W99" s="450"/>
    </row>
    <row r="100" spans="1:23">
      <c r="A100" s="1381"/>
      <c r="B100" s="1381"/>
      <c r="C100" s="1381"/>
      <c r="D100" s="1381"/>
      <c r="E100" s="1381"/>
      <c r="F100" s="1381"/>
      <c r="G100" s="1381"/>
      <c r="H100" s="1381"/>
      <c r="I100" s="1381"/>
      <c r="J100" s="1381"/>
      <c r="K100" s="1381"/>
      <c r="L100" s="1381"/>
      <c r="M100" s="1381"/>
      <c r="N100" s="1381"/>
      <c r="O100" s="1381"/>
      <c r="P100" s="1381"/>
      <c r="Q100" s="1381"/>
      <c r="R100" s="1381"/>
      <c r="S100" s="1381"/>
      <c r="T100" s="1381"/>
      <c r="U100" s="1381"/>
      <c r="V100" s="1381"/>
      <c r="W100" s="450"/>
    </row>
    <row r="101" spans="1:23">
      <c r="A101" s="1381"/>
      <c r="B101" s="1381"/>
      <c r="C101" s="1381"/>
      <c r="D101" s="1381"/>
      <c r="E101" s="1381"/>
      <c r="F101" s="1381"/>
      <c r="G101" s="1381"/>
      <c r="H101" s="1381"/>
      <c r="I101" s="1381"/>
      <c r="J101" s="1381"/>
      <c r="K101" s="1381"/>
      <c r="L101" s="1381"/>
      <c r="M101" s="1381"/>
      <c r="N101" s="1381"/>
      <c r="O101" s="1381"/>
      <c r="P101" s="1381"/>
      <c r="Q101" s="1381"/>
      <c r="R101" s="1381"/>
      <c r="S101" s="1381"/>
      <c r="T101" s="1381"/>
      <c r="U101" s="1381"/>
      <c r="V101" s="1381"/>
      <c r="W101" s="450"/>
    </row>
    <row r="102" spans="1:23">
      <c r="A102" s="1381"/>
      <c r="B102" s="1381"/>
      <c r="C102" s="1381"/>
      <c r="D102" s="1381"/>
      <c r="E102" s="1381"/>
      <c r="F102" s="1381"/>
      <c r="G102" s="1381"/>
      <c r="H102" s="1381"/>
      <c r="I102" s="1381"/>
      <c r="J102" s="1381"/>
      <c r="K102" s="1381"/>
      <c r="L102" s="1381"/>
      <c r="M102" s="1381"/>
      <c r="N102" s="1381"/>
      <c r="O102" s="1381"/>
      <c r="P102" s="1381"/>
      <c r="Q102" s="1381"/>
      <c r="R102" s="1381"/>
      <c r="S102" s="1381"/>
      <c r="T102" s="1381"/>
      <c r="U102" s="1381"/>
      <c r="V102" s="1381"/>
      <c r="W102" s="450"/>
    </row>
    <row r="103" spans="1:23">
      <c r="A103" s="1381"/>
      <c r="B103" s="1381"/>
      <c r="C103" s="1381"/>
      <c r="D103" s="1381"/>
      <c r="E103" s="1381"/>
      <c r="F103" s="1381"/>
      <c r="G103" s="1381"/>
      <c r="H103" s="1381"/>
      <c r="I103" s="1381"/>
      <c r="J103" s="1381"/>
      <c r="K103" s="1381"/>
      <c r="L103" s="1381"/>
      <c r="M103" s="1381"/>
      <c r="N103" s="1381"/>
      <c r="O103" s="1381"/>
      <c r="P103" s="1381"/>
      <c r="Q103" s="1381"/>
      <c r="R103" s="1381"/>
      <c r="S103" s="1381"/>
      <c r="T103" s="1381"/>
      <c r="U103" s="1381"/>
      <c r="V103" s="1381"/>
      <c r="W103" s="450"/>
    </row>
    <row r="104" spans="1:23">
      <c r="A104" s="1381"/>
      <c r="B104" s="1381"/>
      <c r="C104" s="1381"/>
      <c r="D104" s="1381"/>
      <c r="E104" s="1381"/>
      <c r="F104" s="1381"/>
      <c r="G104" s="1381"/>
      <c r="H104" s="1381"/>
      <c r="I104" s="1381"/>
      <c r="J104" s="1381"/>
      <c r="K104" s="1381"/>
      <c r="L104" s="1381"/>
      <c r="M104" s="1381"/>
      <c r="N104" s="1381"/>
      <c r="O104" s="1381"/>
      <c r="P104" s="1381"/>
      <c r="Q104" s="1381"/>
      <c r="R104" s="1381"/>
      <c r="S104" s="1381"/>
      <c r="T104" s="1381"/>
      <c r="U104" s="1381"/>
      <c r="V104" s="1381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5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9"/>
  <sheetViews>
    <sheetView showGridLines="0" view="pageBreakPreview" zoomScale="75" zoomScaleNormal="75" workbookViewId="0">
      <selection activeCell="C22" sqref="C22"/>
    </sheetView>
  </sheetViews>
  <sheetFormatPr defaultColWidth="11.42578125" defaultRowHeight="12"/>
  <cols>
    <col min="1" max="1" width="30" style="940" customWidth="1"/>
    <col min="2" max="2" width="24.28515625" style="940" customWidth="1"/>
    <col min="3" max="3" width="23" style="940" customWidth="1"/>
    <col min="4" max="4" width="23.42578125" style="940" customWidth="1"/>
    <col min="5" max="7" width="21.28515625" style="940" customWidth="1"/>
    <col min="8" max="8" width="17.7109375" style="940" customWidth="1"/>
    <col min="9" max="9" width="20.85546875" style="940" customWidth="1"/>
    <col min="10" max="10" width="18.85546875" style="940" customWidth="1"/>
    <col min="11" max="11" width="21.140625" style="940" customWidth="1"/>
    <col min="12" max="12" width="20.5703125" style="940" customWidth="1"/>
    <col min="13" max="13" width="19.7109375" style="940" customWidth="1"/>
    <col min="14" max="16384" width="11.42578125" style="940"/>
  </cols>
  <sheetData>
    <row r="1" spans="1:28" ht="15">
      <c r="A1" s="2437"/>
      <c r="B1" s="2437"/>
      <c r="C1" s="2437"/>
      <c r="D1" s="2437"/>
      <c r="E1" s="2437"/>
      <c r="F1" s="2437"/>
      <c r="G1" s="2437"/>
      <c r="H1" s="2437"/>
      <c r="I1" s="978"/>
      <c r="T1" s="2436"/>
      <c r="U1" s="2436"/>
      <c r="V1" s="2436"/>
      <c r="W1" s="2436"/>
      <c r="X1" s="2436"/>
      <c r="Y1" s="2436"/>
      <c r="Z1" s="2436"/>
      <c r="AA1" s="2436"/>
    </row>
    <row r="2" spans="1:28" ht="12.75">
      <c r="A2" s="2389"/>
      <c r="B2" s="2389"/>
      <c r="C2" s="2389"/>
      <c r="D2" s="2389"/>
      <c r="E2" s="2389"/>
      <c r="F2" s="2389"/>
      <c r="G2" s="2389"/>
      <c r="H2" s="2389"/>
      <c r="J2" s="584"/>
      <c r="K2" s="584"/>
      <c r="L2" s="584"/>
      <c r="M2" s="584"/>
      <c r="N2" s="584"/>
      <c r="O2" s="584"/>
      <c r="S2" s="2389"/>
      <c r="T2" s="2389"/>
      <c r="U2" s="2389"/>
      <c r="V2" s="2389"/>
      <c r="W2" s="2389"/>
      <c r="X2" s="2389"/>
      <c r="Y2" s="2389"/>
      <c r="Z2" s="2389"/>
    </row>
    <row r="3" spans="1:28" ht="12.75">
      <c r="A3" s="2437"/>
      <c r="B3" s="2437"/>
      <c r="C3" s="2437"/>
      <c r="D3" s="2437"/>
      <c r="E3" s="2437"/>
      <c r="F3" s="2437"/>
      <c r="G3" s="2437"/>
      <c r="H3" s="2437"/>
      <c r="I3" s="978"/>
      <c r="U3" s="2389"/>
      <c r="V3" s="2389"/>
      <c r="W3" s="2389"/>
      <c r="X3" s="2389"/>
      <c r="Y3" s="2389"/>
      <c r="Z3" s="2389"/>
      <c r="AA3" s="2389"/>
      <c r="AB3" s="2389"/>
    </row>
    <row r="4" spans="1:28" ht="12.75">
      <c r="J4" s="977" t="str">
        <f>+RELACION!C65</f>
        <v>COES/D/DO/STR-INF-122-2012 Revision 2</v>
      </c>
      <c r="K4" s="584"/>
      <c r="L4" s="584"/>
      <c r="M4" s="584"/>
      <c r="N4" s="584"/>
      <c r="O4" s="584"/>
      <c r="P4" s="584"/>
      <c r="Q4" s="584"/>
      <c r="R4" s="584"/>
    </row>
    <row r="5" spans="1:28" ht="12.75">
      <c r="H5" s="977"/>
      <c r="K5" s="584"/>
      <c r="L5" s="584"/>
      <c r="M5" s="584"/>
      <c r="N5" s="584"/>
      <c r="O5" s="584"/>
      <c r="P5" s="584"/>
      <c r="Q5" s="584"/>
      <c r="R5" s="584"/>
    </row>
    <row r="6" spans="1:28" ht="12.75" customHeight="1">
      <c r="A6" s="2435" t="s">
        <v>1459</v>
      </c>
      <c r="B6" s="2435"/>
      <c r="C6" s="2435"/>
      <c r="D6" s="2435"/>
      <c r="E6" s="2435"/>
      <c r="F6" s="2435"/>
      <c r="G6" s="2435"/>
      <c r="H6" s="2435"/>
      <c r="J6" s="976"/>
      <c r="K6" s="976"/>
      <c r="L6" s="976"/>
      <c r="M6" s="976"/>
      <c r="N6" s="976"/>
      <c r="O6" s="976"/>
      <c r="U6" s="2434"/>
      <c r="V6" s="2434"/>
      <c r="W6" s="2434"/>
      <c r="X6" s="2434"/>
      <c r="Y6" s="2434"/>
      <c r="Z6" s="2434"/>
      <c r="AA6" s="2434"/>
      <c r="AB6" s="2434"/>
    </row>
    <row r="7" spans="1:28" ht="12.75" thickBot="1"/>
    <row r="8" spans="1:28">
      <c r="A8" s="2049"/>
      <c r="B8" s="2050"/>
      <c r="C8" s="2051" t="s">
        <v>993</v>
      </c>
      <c r="D8" s="2052"/>
      <c r="E8" s="2053" t="s">
        <v>992</v>
      </c>
      <c r="F8" s="2054"/>
      <c r="G8" s="2055" t="s">
        <v>991</v>
      </c>
      <c r="H8" s="2056" t="s">
        <v>975</v>
      </c>
    </row>
    <row r="9" spans="1:28">
      <c r="A9" s="2057"/>
      <c r="B9" s="969"/>
      <c r="C9" s="975"/>
      <c r="D9" s="963"/>
      <c r="E9" s="968"/>
      <c r="F9" s="963" t="s">
        <v>990</v>
      </c>
      <c r="G9" s="963" t="s">
        <v>989</v>
      </c>
      <c r="H9" s="2058" t="s">
        <v>973</v>
      </c>
      <c r="K9" s="974"/>
      <c r="L9" s="974"/>
    </row>
    <row r="10" spans="1:28">
      <c r="A10" s="2057" t="s">
        <v>0</v>
      </c>
      <c r="B10" s="973" t="s">
        <v>925</v>
      </c>
      <c r="C10" s="972" t="s">
        <v>988</v>
      </c>
      <c r="D10" s="971" t="s">
        <v>358</v>
      </c>
      <c r="E10" s="970" t="s">
        <v>987</v>
      </c>
      <c r="F10" s="963" t="s">
        <v>986</v>
      </c>
      <c r="G10" s="963" t="s">
        <v>985</v>
      </c>
      <c r="H10" s="2058" t="s">
        <v>369</v>
      </c>
    </row>
    <row r="11" spans="1:28">
      <c r="A11" s="2059"/>
      <c r="B11" s="969" t="s">
        <v>922</v>
      </c>
      <c r="C11" s="966" t="s">
        <v>984</v>
      </c>
      <c r="D11" s="963" t="s">
        <v>983</v>
      </c>
      <c r="E11" s="968" t="s">
        <v>982</v>
      </c>
      <c r="F11" s="963" t="s">
        <v>981</v>
      </c>
      <c r="G11" s="963" t="s">
        <v>980</v>
      </c>
      <c r="H11" s="2060">
        <f>+A3</f>
        <v>0</v>
      </c>
    </row>
    <row r="12" spans="1:28">
      <c r="A12" s="2059"/>
      <c r="B12" s="967"/>
      <c r="C12" s="966" t="s">
        <v>979</v>
      </c>
      <c r="D12" s="963" t="s">
        <v>5</v>
      </c>
      <c r="E12" s="965"/>
      <c r="F12" s="964" t="s">
        <v>978</v>
      </c>
      <c r="G12" s="963" t="s">
        <v>977</v>
      </c>
      <c r="H12" s="2061"/>
    </row>
    <row r="13" spans="1:28" ht="12.75" thickBot="1">
      <c r="A13" s="2062"/>
      <c r="B13" s="962" t="s">
        <v>767</v>
      </c>
      <c r="C13" s="961" t="s">
        <v>976</v>
      </c>
      <c r="D13" s="959" t="s">
        <v>767</v>
      </c>
      <c r="E13" s="960" t="s">
        <v>767</v>
      </c>
      <c r="F13" s="959" t="s">
        <v>767</v>
      </c>
      <c r="G13" s="959" t="s">
        <v>767</v>
      </c>
      <c r="H13" s="2063" t="s">
        <v>767</v>
      </c>
    </row>
    <row r="14" spans="1:28" ht="12.75">
      <c r="A14" s="2059" t="s">
        <v>12</v>
      </c>
      <c r="B14" s="958">
        <f t="shared" ref="B14:C41" si="0">+B96</f>
        <v>2287557.174127447</v>
      </c>
      <c r="C14" s="957">
        <f t="shared" si="0"/>
        <v>0</v>
      </c>
      <c r="D14" s="955">
        <f t="shared" ref="D14:D38" si="1">+B14+C14</f>
        <v>2287557.174127447</v>
      </c>
      <c r="E14" s="956">
        <f>+'5'!D16</f>
        <v>2159881.3822045801</v>
      </c>
      <c r="F14" s="955">
        <f t="shared" ref="F14:F38" si="2">+D14-E14</f>
        <v>127675.79192286683</v>
      </c>
      <c r="G14" s="955">
        <f t="shared" ref="G14:G38" si="3">+D96</f>
        <v>0</v>
      </c>
      <c r="H14" s="2064">
        <f t="shared" ref="H14:H38" si="4">+F14+G14</f>
        <v>127675.79192286683</v>
      </c>
      <c r="I14" s="954"/>
      <c r="J14" s="946"/>
      <c r="K14" s="953"/>
      <c r="L14" s="953"/>
      <c r="M14" s="952"/>
      <c r="N14" s="952"/>
    </row>
    <row r="15" spans="1:28" ht="12.75">
      <c r="A15" s="2059" t="s">
        <v>39</v>
      </c>
      <c r="B15" s="958">
        <f t="shared" si="0"/>
        <v>18722929.388921585</v>
      </c>
      <c r="C15" s="957">
        <f t="shared" si="0"/>
        <v>0</v>
      </c>
      <c r="D15" s="955">
        <f t="shared" si="1"/>
        <v>18722929.388921585</v>
      </c>
      <c r="E15" s="956">
        <f>+'5'!D17</f>
        <v>17931529.140360449</v>
      </c>
      <c r="F15" s="955">
        <f t="shared" si="2"/>
        <v>791400.24856113642</v>
      </c>
      <c r="G15" s="955">
        <f t="shared" si="3"/>
        <v>0</v>
      </c>
      <c r="H15" s="2064">
        <f t="shared" si="4"/>
        <v>791400.24856113642</v>
      </c>
      <c r="I15" s="954"/>
      <c r="J15" s="946"/>
      <c r="K15" s="953"/>
      <c r="L15" s="953"/>
      <c r="M15" s="952"/>
      <c r="N15" s="952"/>
    </row>
    <row r="16" spans="1:28" ht="12.75">
      <c r="A16" s="2059" t="s">
        <v>99</v>
      </c>
      <c r="B16" s="958">
        <f t="shared" si="0"/>
        <v>1489719.4973068903</v>
      </c>
      <c r="C16" s="957">
        <f t="shared" si="0"/>
        <v>0</v>
      </c>
      <c r="D16" s="955">
        <f t="shared" si="1"/>
        <v>1489719.4973068903</v>
      </c>
      <c r="E16" s="956">
        <f>+'5'!D18</f>
        <v>2157101.1550802491</v>
      </c>
      <c r="F16" s="955">
        <f t="shared" si="2"/>
        <v>-667381.65777335875</v>
      </c>
      <c r="G16" s="955">
        <f t="shared" si="3"/>
        <v>0</v>
      </c>
      <c r="H16" s="2064">
        <f t="shared" si="4"/>
        <v>-667381.65777335875</v>
      </c>
      <c r="I16" s="954"/>
      <c r="J16" s="946"/>
      <c r="K16" s="953"/>
      <c r="L16" s="953"/>
      <c r="M16" s="952"/>
      <c r="N16" s="952"/>
    </row>
    <row r="17" spans="1:14" ht="12.75">
      <c r="A17" s="2059" t="s">
        <v>132</v>
      </c>
      <c r="B17" s="958">
        <f t="shared" si="0"/>
        <v>7223408.6468453063</v>
      </c>
      <c r="C17" s="957">
        <f t="shared" si="0"/>
        <v>0</v>
      </c>
      <c r="D17" s="955">
        <f t="shared" si="1"/>
        <v>7223408.6468453063</v>
      </c>
      <c r="E17" s="956">
        <f>+'5'!D19</f>
        <v>4541392.6667127833</v>
      </c>
      <c r="F17" s="955">
        <f t="shared" si="2"/>
        <v>2682015.980132523</v>
      </c>
      <c r="G17" s="955">
        <f t="shared" si="3"/>
        <v>0</v>
      </c>
      <c r="H17" s="2064">
        <f t="shared" si="4"/>
        <v>2682015.980132523</v>
      </c>
      <c r="I17" s="954"/>
      <c r="J17" s="946"/>
      <c r="K17" s="953"/>
      <c r="L17" s="953"/>
      <c r="M17" s="952"/>
      <c r="N17" s="952"/>
    </row>
    <row r="18" spans="1:14" ht="12.75">
      <c r="A18" s="2059" t="s">
        <v>148</v>
      </c>
      <c r="B18" s="958">
        <f t="shared" si="0"/>
        <v>3364527.8797659897</v>
      </c>
      <c r="C18" s="957">
        <f t="shared" si="0"/>
        <v>0</v>
      </c>
      <c r="D18" s="955">
        <f t="shared" si="1"/>
        <v>3364527.8797659897</v>
      </c>
      <c r="E18" s="956">
        <f>+'5'!D20</f>
        <v>3025516.4370532967</v>
      </c>
      <c r="F18" s="955">
        <f t="shared" si="2"/>
        <v>339011.44271269301</v>
      </c>
      <c r="G18" s="955">
        <f t="shared" si="3"/>
        <v>0</v>
      </c>
      <c r="H18" s="2064">
        <f t="shared" si="4"/>
        <v>339011.44271269301</v>
      </c>
      <c r="I18" s="954"/>
      <c r="J18" s="946"/>
      <c r="K18" s="953"/>
      <c r="L18" s="953"/>
      <c r="M18" s="952"/>
      <c r="N18" s="952"/>
    </row>
    <row r="19" spans="1:14" ht="12.75">
      <c r="A19" s="2059" t="s">
        <v>221</v>
      </c>
      <c r="B19" s="958">
        <f t="shared" si="0"/>
        <v>12324513.533744752</v>
      </c>
      <c r="C19" s="957">
        <f t="shared" si="0"/>
        <v>0</v>
      </c>
      <c r="D19" s="955">
        <f t="shared" si="1"/>
        <v>12324513.533744752</v>
      </c>
      <c r="E19" s="956">
        <f>+'5'!D21</f>
        <v>13611210.342834936</v>
      </c>
      <c r="F19" s="955">
        <f t="shared" si="2"/>
        <v>-1286696.809090184</v>
      </c>
      <c r="G19" s="955">
        <f t="shared" si="3"/>
        <v>0</v>
      </c>
      <c r="H19" s="2064">
        <f t="shared" si="4"/>
        <v>-1286696.809090184</v>
      </c>
      <c r="I19" s="954"/>
      <c r="J19" s="946"/>
      <c r="K19" s="953"/>
      <c r="L19" s="953"/>
      <c r="M19" s="952"/>
      <c r="N19" s="952"/>
    </row>
    <row r="20" spans="1:14" ht="12.75">
      <c r="A20" s="2059" t="s">
        <v>92</v>
      </c>
      <c r="B20" s="958">
        <f t="shared" si="0"/>
        <v>180354.12184966417</v>
      </c>
      <c r="C20" s="957">
        <f t="shared" si="0"/>
        <v>0</v>
      </c>
      <c r="D20" s="955">
        <f t="shared" si="1"/>
        <v>180354.12184966417</v>
      </c>
      <c r="E20" s="956">
        <f>+'5'!D22</f>
        <v>582530.41017496632</v>
      </c>
      <c r="F20" s="955">
        <f t="shared" si="2"/>
        <v>-402176.28832530219</v>
      </c>
      <c r="G20" s="955">
        <f t="shared" si="3"/>
        <v>0</v>
      </c>
      <c r="H20" s="2064">
        <f t="shared" si="4"/>
        <v>-402176.28832530219</v>
      </c>
      <c r="I20" s="954"/>
      <c r="J20" s="946"/>
      <c r="K20" s="953"/>
      <c r="L20" s="953"/>
      <c r="M20" s="952"/>
      <c r="N20" s="952"/>
    </row>
    <row r="21" spans="1:14" ht="12.75">
      <c r="A21" s="2059" t="s">
        <v>172</v>
      </c>
      <c r="B21" s="958">
        <f t="shared" si="0"/>
        <v>2471794.7987541636</v>
      </c>
      <c r="C21" s="957">
        <f t="shared" si="0"/>
        <v>0</v>
      </c>
      <c r="D21" s="955">
        <f t="shared" si="1"/>
        <v>2471794.7987541636</v>
      </c>
      <c r="E21" s="956">
        <f>+'5'!D23</f>
        <v>2829123.5147645934</v>
      </c>
      <c r="F21" s="955">
        <f t="shared" si="2"/>
        <v>-357328.7160104299</v>
      </c>
      <c r="G21" s="955">
        <f t="shared" si="3"/>
        <v>0</v>
      </c>
      <c r="H21" s="2064">
        <f t="shared" si="4"/>
        <v>-357328.7160104299</v>
      </c>
      <c r="I21" s="954"/>
      <c r="J21" s="946"/>
      <c r="K21" s="953"/>
      <c r="L21" s="953"/>
      <c r="M21" s="952"/>
      <c r="N21" s="952"/>
    </row>
    <row r="22" spans="1:14" ht="12.75">
      <c r="A22" s="2059" t="s">
        <v>185</v>
      </c>
      <c r="B22" s="958">
        <f t="shared" si="0"/>
        <v>1209046.1811826997</v>
      </c>
      <c r="C22" s="957">
        <f t="shared" si="0"/>
        <v>0</v>
      </c>
      <c r="D22" s="955">
        <f t="shared" si="1"/>
        <v>1209046.1811826997</v>
      </c>
      <c r="E22" s="956">
        <f>+'5'!D24</f>
        <v>1096683.9198784342</v>
      </c>
      <c r="F22" s="955">
        <f t="shared" si="2"/>
        <v>112362.26130426559</v>
      </c>
      <c r="G22" s="955">
        <f t="shared" si="3"/>
        <v>0</v>
      </c>
      <c r="H22" s="2064">
        <f t="shared" si="4"/>
        <v>112362.26130426559</v>
      </c>
      <c r="I22" s="954"/>
      <c r="J22" s="946"/>
      <c r="K22" s="953"/>
      <c r="L22" s="953"/>
      <c r="M22" s="952"/>
      <c r="N22" s="952"/>
    </row>
    <row r="23" spans="1:14" ht="12.75">
      <c r="A23" s="2059" t="s">
        <v>205</v>
      </c>
      <c r="B23" s="958">
        <f t="shared" si="0"/>
        <v>1460152.0748496454</v>
      </c>
      <c r="C23" s="957">
        <f t="shared" si="0"/>
        <v>0</v>
      </c>
      <c r="D23" s="955">
        <f t="shared" si="1"/>
        <v>1460152.0748496454</v>
      </c>
      <c r="E23" s="956">
        <f>+'5'!D25</f>
        <v>2718219.365526781</v>
      </c>
      <c r="F23" s="955">
        <f t="shared" si="2"/>
        <v>-1258067.2906771356</v>
      </c>
      <c r="G23" s="955">
        <f t="shared" si="3"/>
        <v>0</v>
      </c>
      <c r="H23" s="2064">
        <f t="shared" si="4"/>
        <v>-1258067.2906771356</v>
      </c>
      <c r="I23" s="954"/>
      <c r="J23" s="946"/>
      <c r="K23" s="953"/>
      <c r="L23" s="953"/>
      <c r="M23" s="952"/>
      <c r="N23" s="952"/>
    </row>
    <row r="24" spans="1:14" ht="12.75">
      <c r="A24" s="2059" t="s">
        <v>214</v>
      </c>
      <c r="B24" s="958">
        <f t="shared" si="0"/>
        <v>763278.78285344806</v>
      </c>
      <c r="C24" s="957">
        <f t="shared" si="0"/>
        <v>0</v>
      </c>
      <c r="D24" s="955">
        <f t="shared" si="1"/>
        <v>763278.78285344806</v>
      </c>
      <c r="E24" s="956">
        <f>+'5'!D26</f>
        <v>741256.52129007771</v>
      </c>
      <c r="F24" s="955">
        <f t="shared" si="2"/>
        <v>22022.261563370354</v>
      </c>
      <c r="G24" s="955">
        <f t="shared" si="3"/>
        <v>0</v>
      </c>
      <c r="H24" s="2064">
        <f t="shared" si="4"/>
        <v>22022.261563370354</v>
      </c>
      <c r="I24" s="954"/>
      <c r="J24" s="946"/>
      <c r="K24" s="953"/>
      <c r="L24" s="953"/>
      <c r="M24" s="952"/>
      <c r="N24" s="952"/>
    </row>
    <row r="25" spans="1:14" ht="12.75">
      <c r="A25" s="2059" t="s">
        <v>306</v>
      </c>
      <c r="B25" s="958">
        <f t="shared" si="0"/>
        <v>11502643.628969265</v>
      </c>
      <c r="C25" s="957">
        <f t="shared" si="0"/>
        <v>0</v>
      </c>
      <c r="D25" s="955">
        <f t="shared" si="1"/>
        <v>11502643.628969265</v>
      </c>
      <c r="E25" s="956">
        <f>+'5'!D27</f>
        <v>13377590.808669284</v>
      </c>
      <c r="F25" s="955">
        <f t="shared" si="2"/>
        <v>-1874947.1797000188</v>
      </c>
      <c r="G25" s="955">
        <f t="shared" si="3"/>
        <v>0</v>
      </c>
      <c r="H25" s="2064">
        <f t="shared" si="4"/>
        <v>-1874947.1797000188</v>
      </c>
      <c r="I25" s="954"/>
      <c r="J25" s="946"/>
      <c r="K25" s="953"/>
      <c r="L25" s="953"/>
      <c r="M25" s="952"/>
      <c r="N25" s="952"/>
    </row>
    <row r="26" spans="1:14" ht="12.75">
      <c r="A26" s="2059" t="s">
        <v>260</v>
      </c>
      <c r="B26" s="958">
        <f t="shared" si="0"/>
        <v>260729.47160660598</v>
      </c>
      <c r="C26" s="957">
        <f t="shared" si="0"/>
        <v>0</v>
      </c>
      <c r="D26" s="955">
        <f t="shared" si="1"/>
        <v>260729.47160660598</v>
      </c>
      <c r="E26" s="956">
        <f>+'5'!D28</f>
        <v>214803.89092152609</v>
      </c>
      <c r="F26" s="955">
        <f t="shared" si="2"/>
        <v>45925.580685079884</v>
      </c>
      <c r="G26" s="955">
        <f t="shared" si="3"/>
        <v>0</v>
      </c>
      <c r="H26" s="2064">
        <f t="shared" si="4"/>
        <v>45925.580685079884</v>
      </c>
      <c r="I26" s="954"/>
      <c r="J26" s="946"/>
      <c r="K26" s="953"/>
      <c r="L26" s="953"/>
      <c r="M26" s="952"/>
      <c r="N26" s="952"/>
    </row>
    <row r="27" spans="1:14" ht="12.75">
      <c r="A27" s="2059" t="s">
        <v>271</v>
      </c>
      <c r="B27" s="958">
        <f t="shared" si="0"/>
        <v>10912295.687711921</v>
      </c>
      <c r="C27" s="957">
        <f t="shared" si="0"/>
        <v>0</v>
      </c>
      <c r="D27" s="955">
        <f t="shared" si="1"/>
        <v>10912295.687711921</v>
      </c>
      <c r="E27" s="956">
        <f>+'5'!D29</f>
        <v>10603694.261259906</v>
      </c>
      <c r="F27" s="955">
        <f t="shared" si="2"/>
        <v>308601.4264520146</v>
      </c>
      <c r="G27" s="955">
        <f t="shared" si="3"/>
        <v>0</v>
      </c>
      <c r="H27" s="2064">
        <f t="shared" si="4"/>
        <v>308601.4264520146</v>
      </c>
      <c r="I27" s="954"/>
      <c r="J27" s="946"/>
      <c r="K27" s="953"/>
      <c r="L27" s="953"/>
      <c r="M27" s="952"/>
      <c r="N27" s="952"/>
    </row>
    <row r="28" spans="1:14" ht="12.75">
      <c r="A28" s="2059" t="s">
        <v>362</v>
      </c>
      <c r="B28" s="958">
        <f t="shared" si="0"/>
        <v>134486.92521513085</v>
      </c>
      <c r="C28" s="957">
        <f t="shared" si="0"/>
        <v>0</v>
      </c>
      <c r="D28" s="955">
        <f t="shared" si="1"/>
        <v>134486.92521513085</v>
      </c>
      <c r="E28" s="956">
        <f>+'5'!D30</f>
        <v>0</v>
      </c>
      <c r="F28" s="955">
        <f t="shared" si="2"/>
        <v>134486.92521513085</v>
      </c>
      <c r="G28" s="955">
        <f t="shared" si="3"/>
        <v>0</v>
      </c>
      <c r="H28" s="2064">
        <f t="shared" si="4"/>
        <v>134486.92521513085</v>
      </c>
      <c r="I28" s="954"/>
      <c r="J28" s="946"/>
      <c r="K28" s="953"/>
      <c r="L28" s="953"/>
      <c r="M28" s="952"/>
      <c r="N28" s="952"/>
    </row>
    <row r="29" spans="1:14" ht="12.75">
      <c r="A29" s="2059" t="s">
        <v>141</v>
      </c>
      <c r="B29" s="958">
        <f t="shared" si="0"/>
        <v>393900.96221771778</v>
      </c>
      <c r="C29" s="957">
        <f t="shared" si="0"/>
        <v>0</v>
      </c>
      <c r="D29" s="955">
        <f t="shared" si="1"/>
        <v>393900.96221771778</v>
      </c>
      <c r="E29" s="956">
        <f>+'5'!D31</f>
        <v>410774.44061203778</v>
      </c>
      <c r="F29" s="955">
        <f t="shared" si="2"/>
        <v>-16873.478394320002</v>
      </c>
      <c r="G29" s="955">
        <f t="shared" si="3"/>
        <v>0</v>
      </c>
      <c r="H29" s="2064">
        <f t="shared" si="4"/>
        <v>-16873.478394320002</v>
      </c>
      <c r="I29" s="954"/>
      <c r="J29" s="946"/>
      <c r="K29" s="953"/>
      <c r="L29" s="953"/>
      <c r="M29" s="952"/>
      <c r="N29" s="952"/>
    </row>
    <row r="30" spans="1:14" ht="12.75">
      <c r="A30" s="2059" t="s">
        <v>303</v>
      </c>
      <c r="B30" s="958">
        <f t="shared" si="0"/>
        <v>2029310.652884427</v>
      </c>
      <c r="C30" s="957">
        <f t="shared" si="0"/>
        <v>0</v>
      </c>
      <c r="D30" s="955">
        <f t="shared" si="1"/>
        <v>2029310.652884427</v>
      </c>
      <c r="E30" s="956">
        <f>+'5'!D32</f>
        <v>2359528.1635263925</v>
      </c>
      <c r="F30" s="955">
        <f t="shared" si="2"/>
        <v>-330217.51064196555</v>
      </c>
      <c r="G30" s="955">
        <f t="shared" si="3"/>
        <v>0</v>
      </c>
      <c r="H30" s="2064">
        <f t="shared" si="4"/>
        <v>-330217.51064196555</v>
      </c>
      <c r="I30" s="954"/>
      <c r="J30" s="946"/>
      <c r="K30" s="953"/>
      <c r="L30" s="953"/>
      <c r="M30" s="952"/>
      <c r="N30" s="952"/>
    </row>
    <row r="31" spans="1:14" ht="12.75">
      <c r="A31" s="2059" t="s">
        <v>363</v>
      </c>
      <c r="B31" s="958">
        <f t="shared" si="0"/>
        <v>47016.880765865273</v>
      </c>
      <c r="C31" s="957">
        <f t="shared" si="0"/>
        <v>0</v>
      </c>
      <c r="D31" s="955">
        <f t="shared" si="1"/>
        <v>47016.880765865273</v>
      </c>
      <c r="E31" s="956">
        <f>+'5'!D33</f>
        <v>0</v>
      </c>
      <c r="F31" s="955">
        <f t="shared" si="2"/>
        <v>47016.880765865273</v>
      </c>
      <c r="G31" s="955">
        <f t="shared" si="3"/>
        <v>0</v>
      </c>
      <c r="H31" s="2064">
        <f t="shared" si="4"/>
        <v>47016.880765865273</v>
      </c>
      <c r="I31" s="954"/>
      <c r="J31" s="946"/>
      <c r="K31" s="953"/>
      <c r="L31" s="953"/>
      <c r="M31" s="952"/>
      <c r="N31" s="952"/>
    </row>
    <row r="32" spans="1:14" ht="12.75">
      <c r="A32" s="2059" t="s">
        <v>342</v>
      </c>
      <c r="B32" s="958">
        <f t="shared" si="0"/>
        <v>2840063.1749527119</v>
      </c>
      <c r="C32" s="957">
        <f t="shared" si="0"/>
        <v>0</v>
      </c>
      <c r="D32" s="955">
        <f t="shared" si="1"/>
        <v>2840063.1749527119</v>
      </c>
      <c r="E32" s="956">
        <f>+'5'!D34</f>
        <v>1986099.625143311</v>
      </c>
      <c r="F32" s="955">
        <f t="shared" si="2"/>
        <v>853963.54980940092</v>
      </c>
      <c r="G32" s="955">
        <f t="shared" si="3"/>
        <v>0</v>
      </c>
      <c r="H32" s="2064">
        <f t="shared" si="4"/>
        <v>853963.54980940092</v>
      </c>
      <c r="I32" s="954"/>
      <c r="J32" s="946"/>
      <c r="K32" s="953"/>
      <c r="L32" s="953"/>
      <c r="M32" s="952"/>
      <c r="N32" s="952"/>
    </row>
    <row r="33" spans="1:14" ht="12.75">
      <c r="A33" s="2059" t="s">
        <v>364</v>
      </c>
      <c r="B33" s="958">
        <f t="shared" si="0"/>
        <v>165237.96176698818</v>
      </c>
      <c r="C33" s="957">
        <f t="shared" si="0"/>
        <v>0</v>
      </c>
      <c r="D33" s="955">
        <f t="shared" si="1"/>
        <v>165237.96176698818</v>
      </c>
      <c r="E33" s="956">
        <f>+'5'!D35</f>
        <v>0</v>
      </c>
      <c r="F33" s="955">
        <f t="shared" si="2"/>
        <v>165237.96176698818</v>
      </c>
      <c r="G33" s="955">
        <f t="shared" si="3"/>
        <v>0</v>
      </c>
      <c r="H33" s="2064">
        <f t="shared" si="4"/>
        <v>165237.96176698818</v>
      </c>
      <c r="I33" s="954"/>
      <c r="J33" s="946"/>
      <c r="K33" s="953"/>
      <c r="L33" s="953"/>
      <c r="M33" s="952"/>
      <c r="N33" s="952"/>
    </row>
    <row r="34" spans="1:14" ht="12.75">
      <c r="A34" s="2059" t="s">
        <v>435</v>
      </c>
      <c r="B34" s="958">
        <f t="shared" si="0"/>
        <v>18674.397812683317</v>
      </c>
      <c r="C34" s="957">
        <f t="shared" si="0"/>
        <v>0</v>
      </c>
      <c r="D34" s="955">
        <f t="shared" si="1"/>
        <v>18674.397812683317</v>
      </c>
      <c r="E34" s="956">
        <f>+'5'!D36</f>
        <v>0</v>
      </c>
      <c r="F34" s="955">
        <f t="shared" si="2"/>
        <v>18674.397812683317</v>
      </c>
      <c r="G34" s="955">
        <f t="shared" si="3"/>
        <v>0</v>
      </c>
      <c r="H34" s="2064">
        <f t="shared" si="4"/>
        <v>18674.397812683317</v>
      </c>
      <c r="I34" s="954"/>
      <c r="J34" s="946"/>
      <c r="K34" s="953"/>
      <c r="L34" s="953"/>
      <c r="M34" s="952"/>
      <c r="N34" s="952"/>
    </row>
    <row r="35" spans="1:14" ht="12.75">
      <c r="A35" s="2059" t="s">
        <v>366</v>
      </c>
      <c r="B35" s="958">
        <f t="shared" si="0"/>
        <v>73836.649882197002</v>
      </c>
      <c r="C35" s="957">
        <f t="shared" si="0"/>
        <v>0</v>
      </c>
      <c r="D35" s="955">
        <f t="shared" si="1"/>
        <v>73836.649882197002</v>
      </c>
      <c r="E35" s="956">
        <f>+'5'!D37</f>
        <v>0</v>
      </c>
      <c r="F35" s="955">
        <f t="shared" si="2"/>
        <v>73836.649882197002</v>
      </c>
      <c r="G35" s="955">
        <f t="shared" si="3"/>
        <v>0</v>
      </c>
      <c r="H35" s="2064">
        <f t="shared" si="4"/>
        <v>73836.649882197002</v>
      </c>
      <c r="I35" s="954"/>
      <c r="J35" s="946"/>
      <c r="K35" s="953"/>
      <c r="L35" s="953"/>
      <c r="M35" s="952"/>
      <c r="N35" s="952"/>
    </row>
    <row r="36" spans="1:14" ht="12.75">
      <c r="A36" s="2059" t="s">
        <v>367</v>
      </c>
      <c r="B36" s="958">
        <f t="shared" si="0"/>
        <v>4869.6109314278792</v>
      </c>
      <c r="C36" s="957">
        <f t="shared" si="0"/>
        <v>0</v>
      </c>
      <c r="D36" s="955">
        <f t="shared" si="1"/>
        <v>4869.6109314278792</v>
      </c>
      <c r="E36" s="956">
        <f>+'5'!D38</f>
        <v>0</v>
      </c>
      <c r="F36" s="955">
        <f t="shared" si="2"/>
        <v>4869.6109314278792</v>
      </c>
      <c r="G36" s="955">
        <f t="shared" si="3"/>
        <v>0</v>
      </c>
      <c r="H36" s="2064">
        <f t="shared" si="4"/>
        <v>4869.6109314278792</v>
      </c>
      <c r="I36" s="954"/>
      <c r="J36" s="946"/>
      <c r="K36" s="953"/>
      <c r="L36" s="953"/>
      <c r="M36" s="952"/>
      <c r="N36" s="952"/>
    </row>
    <row r="37" spans="1:14" ht="12.75">
      <c r="A37" s="948" t="s">
        <v>350</v>
      </c>
      <c r="B37" s="958">
        <f t="shared" si="0"/>
        <v>163157.55805874954</v>
      </c>
      <c r="C37" s="957">
        <f t="shared" si="0"/>
        <v>0</v>
      </c>
      <c r="D37" s="955">
        <f t="shared" si="1"/>
        <v>163157.55805874954</v>
      </c>
      <c r="E37" s="956">
        <f>+'5'!D39</f>
        <v>109437.52035475351</v>
      </c>
      <c r="F37" s="955">
        <f t="shared" si="2"/>
        <v>53720.037703996029</v>
      </c>
      <c r="G37" s="955">
        <f t="shared" si="3"/>
        <v>0</v>
      </c>
      <c r="H37" s="2064">
        <f t="shared" si="4"/>
        <v>53720.037703996029</v>
      </c>
      <c r="I37" s="954"/>
      <c r="J37" s="946"/>
      <c r="K37" s="953"/>
      <c r="L37" s="953"/>
      <c r="M37" s="952"/>
      <c r="N37" s="952"/>
    </row>
    <row r="38" spans="1:14" ht="12.75">
      <c r="A38" s="1366" t="s">
        <v>368</v>
      </c>
      <c r="B38" s="958">
        <f t="shared" si="0"/>
        <v>66788.999620971721</v>
      </c>
      <c r="C38" s="957">
        <f t="shared" si="0"/>
        <v>0</v>
      </c>
      <c r="D38" s="955">
        <f t="shared" si="1"/>
        <v>66788.999620971721</v>
      </c>
      <c r="E38" s="956">
        <f>+'5'!D40</f>
        <v>0</v>
      </c>
      <c r="F38" s="955">
        <f t="shared" si="2"/>
        <v>66788.999620971721</v>
      </c>
      <c r="G38" s="955">
        <f t="shared" si="3"/>
        <v>0</v>
      </c>
      <c r="H38" s="2064">
        <f t="shared" si="4"/>
        <v>66788.999620971721</v>
      </c>
      <c r="I38" s="954"/>
      <c r="J38" s="946"/>
      <c r="K38" s="953"/>
      <c r="L38" s="953"/>
      <c r="M38" s="952"/>
      <c r="N38" s="952"/>
    </row>
    <row r="39" spans="1:14" ht="12.75">
      <c r="A39" s="2048" t="s">
        <v>1479</v>
      </c>
      <c r="B39" s="958">
        <f t="shared" si="0"/>
        <v>33938.16393925561</v>
      </c>
      <c r="C39" s="957">
        <f t="shared" si="0"/>
        <v>0</v>
      </c>
      <c r="D39" s="955">
        <f t="shared" ref="D39" si="5">+B39+C39</f>
        <v>33938.16393925561</v>
      </c>
      <c r="E39" s="956">
        <f>+'5'!D41</f>
        <v>0</v>
      </c>
      <c r="F39" s="955">
        <f t="shared" ref="F39" si="6">+D39-E39</f>
        <v>33938.16393925561</v>
      </c>
      <c r="G39" s="955">
        <f t="shared" ref="G39" si="7">+D121</f>
        <v>0</v>
      </c>
      <c r="H39" s="2064">
        <f t="shared" ref="H39" si="8">+F39+G39</f>
        <v>33938.16393925561</v>
      </c>
      <c r="I39" s="954"/>
      <c r="J39" s="946"/>
      <c r="K39" s="953"/>
      <c r="L39" s="953"/>
      <c r="M39" s="952"/>
      <c r="N39" s="952"/>
    </row>
    <row r="40" spans="1:14" ht="12.75">
      <c r="A40" s="2048" t="s">
        <v>1558</v>
      </c>
      <c r="B40" s="958">
        <f t="shared" si="0"/>
        <v>174904.63121346422</v>
      </c>
      <c r="C40" s="957">
        <f t="shared" si="0"/>
        <v>0</v>
      </c>
      <c r="D40" s="955">
        <f t="shared" ref="D40" si="9">+B40+C40</f>
        <v>174904.63121346422</v>
      </c>
      <c r="E40" s="956">
        <f>+'5'!D42</f>
        <v>236275.65000000002</v>
      </c>
      <c r="F40" s="955">
        <f t="shared" ref="F40" si="10">+D40-E40</f>
        <v>-61371.018786535802</v>
      </c>
      <c r="G40" s="955">
        <f t="shared" ref="G40" si="11">+D122</f>
        <v>0</v>
      </c>
      <c r="H40" s="2064">
        <f t="shared" ref="H40" si="12">+F40+G40</f>
        <v>-61371.018786535802</v>
      </c>
      <c r="I40" s="954"/>
      <c r="J40" s="946"/>
      <c r="K40" s="953"/>
      <c r="L40" s="953"/>
      <c r="M40" s="952"/>
      <c r="N40" s="952"/>
    </row>
    <row r="41" spans="1:14" ht="12.75">
      <c r="A41" s="2048" t="s">
        <v>1777</v>
      </c>
      <c r="B41" s="958">
        <f t="shared" si="0"/>
        <v>381561.7904870364</v>
      </c>
      <c r="C41" s="957">
        <f t="shared" si="0"/>
        <v>0</v>
      </c>
      <c r="D41" s="955">
        <f t="shared" ref="D41" si="13">+B41+C41</f>
        <v>381561.7904870364</v>
      </c>
      <c r="E41" s="956">
        <f>+'5'!D43</f>
        <v>8050.0118696788959</v>
      </c>
      <c r="F41" s="955">
        <f t="shared" ref="F41" si="14">+D41-E41</f>
        <v>373511.77861735749</v>
      </c>
      <c r="G41" s="955">
        <f t="shared" ref="G41" si="15">+D123</f>
        <v>0</v>
      </c>
      <c r="H41" s="2064">
        <f t="shared" ref="H41" si="16">+F41+G41</f>
        <v>373511.77861735749</v>
      </c>
      <c r="I41" s="954"/>
      <c r="J41" s="946"/>
      <c r="K41" s="953"/>
      <c r="L41" s="953"/>
      <c r="M41" s="952"/>
      <c r="N41" s="952"/>
    </row>
    <row r="42" spans="1:14" ht="12.75">
      <c r="A42" s="2048" t="s">
        <v>1806</v>
      </c>
      <c r="B42" s="958">
        <f t="shared" ref="B42:C42" si="17">+B124</f>
        <v>0</v>
      </c>
      <c r="C42" s="957">
        <f t="shared" si="17"/>
        <v>0</v>
      </c>
      <c r="D42" s="955">
        <f t="shared" ref="D42:D44" si="18">+B42+C42</f>
        <v>0</v>
      </c>
      <c r="E42" s="956">
        <f>+'5'!D44</f>
        <v>0</v>
      </c>
      <c r="F42" s="955">
        <f t="shared" ref="F42:F44" si="19">+D42-E42</f>
        <v>0</v>
      </c>
      <c r="G42" s="955">
        <f t="shared" ref="G42:G44" si="20">+D124</f>
        <v>0</v>
      </c>
      <c r="H42" s="2064">
        <f t="shared" ref="H42:H44" si="21">+F42+G42</f>
        <v>0</v>
      </c>
      <c r="I42" s="954"/>
      <c r="J42" s="946"/>
      <c r="K42" s="953"/>
      <c r="L42" s="953"/>
      <c r="M42" s="952"/>
      <c r="N42" s="952"/>
    </row>
    <row r="43" spans="1:14" ht="12.75">
      <c r="A43" s="2048" t="s">
        <v>1807</v>
      </c>
      <c r="B43" s="958">
        <f t="shared" ref="B43:C43" si="22">+B125</f>
        <v>0</v>
      </c>
      <c r="C43" s="957">
        <f t="shared" si="22"/>
        <v>0</v>
      </c>
      <c r="D43" s="955">
        <f t="shared" si="18"/>
        <v>0</v>
      </c>
      <c r="E43" s="956">
        <f>+'5'!D45</f>
        <v>0</v>
      </c>
      <c r="F43" s="955">
        <f t="shared" si="19"/>
        <v>0</v>
      </c>
      <c r="G43" s="955">
        <f t="shared" si="20"/>
        <v>0</v>
      </c>
      <c r="H43" s="2064">
        <f t="shared" si="21"/>
        <v>0</v>
      </c>
      <c r="I43" s="954"/>
      <c r="J43" s="946"/>
      <c r="K43" s="953"/>
      <c r="L43" s="953"/>
      <c r="M43" s="952"/>
      <c r="N43" s="952"/>
    </row>
    <row r="44" spans="1:14" ht="13.5" thickBot="1">
      <c r="A44" s="2048" t="s">
        <v>1808</v>
      </c>
      <c r="B44" s="958">
        <f t="shared" ref="B44:C44" si="23">+B126</f>
        <v>0</v>
      </c>
      <c r="C44" s="957">
        <f t="shared" si="23"/>
        <v>0</v>
      </c>
      <c r="D44" s="955">
        <f t="shared" si="18"/>
        <v>0</v>
      </c>
      <c r="E44" s="956">
        <f>+'5'!D46</f>
        <v>0</v>
      </c>
      <c r="F44" s="955">
        <f t="shared" si="19"/>
        <v>0</v>
      </c>
      <c r="G44" s="955">
        <f t="shared" si="20"/>
        <v>0</v>
      </c>
      <c r="H44" s="2064">
        <f t="shared" si="21"/>
        <v>0</v>
      </c>
      <c r="I44" s="954"/>
      <c r="J44" s="946"/>
      <c r="K44" s="953"/>
      <c r="L44" s="953"/>
      <c r="M44" s="952"/>
      <c r="N44" s="952"/>
    </row>
    <row r="45" spans="1:14" ht="12.75" thickBot="1">
      <c r="A45" s="2065" t="s">
        <v>369</v>
      </c>
      <c r="B45" s="2066">
        <f>SUM(B14:B44)</f>
        <v>80700699.228238016</v>
      </c>
      <c r="C45" s="2067">
        <f t="shared" ref="C45:H45" si="24">SUM(C14:C44)</f>
        <v>0</v>
      </c>
      <c r="D45" s="2068">
        <f t="shared" si="24"/>
        <v>80700699.228238016</v>
      </c>
      <c r="E45" s="2069">
        <f t="shared" si="24"/>
        <v>80700699.228238016</v>
      </c>
      <c r="F45" s="2068">
        <f t="shared" si="24"/>
        <v>-2.6659108698368073E-8</v>
      </c>
      <c r="G45" s="2068">
        <f t="shared" si="24"/>
        <v>0</v>
      </c>
      <c r="H45" s="2070">
        <f t="shared" si="24"/>
        <v>-2.6659108698368073E-8</v>
      </c>
      <c r="I45" s="946"/>
      <c r="J45" s="946"/>
      <c r="K45" s="946"/>
      <c r="L45" s="946"/>
      <c r="M45" s="951"/>
    </row>
    <row r="46" spans="1:14" ht="15" customHeight="1">
      <c r="B46" s="950"/>
      <c r="I46" s="947"/>
      <c r="J46" s="947"/>
      <c r="K46" s="947"/>
    </row>
    <row r="47" spans="1:14" ht="15" customHeight="1">
      <c r="B47" s="2432" t="s">
        <v>1843</v>
      </c>
      <c r="C47" s="2432"/>
      <c r="D47" s="2432"/>
      <c r="E47" s="2432"/>
      <c r="I47" s="947"/>
      <c r="J47" s="947"/>
      <c r="K47" s="947"/>
    </row>
    <row r="48" spans="1:14" ht="15" customHeight="1">
      <c r="B48" s="2083"/>
      <c r="C48" s="2083"/>
      <c r="D48" s="2083"/>
      <c r="E48" s="2083"/>
      <c r="I48" s="947"/>
      <c r="J48" s="947"/>
      <c r="K48" s="947"/>
    </row>
    <row r="49" spans="2:11" ht="15" customHeight="1">
      <c r="B49" s="2433" t="s">
        <v>1844</v>
      </c>
      <c r="C49" s="2433"/>
      <c r="D49" s="2433"/>
      <c r="E49" s="2433"/>
      <c r="I49" s="947"/>
      <c r="J49" s="947"/>
      <c r="K49" s="947"/>
    </row>
    <row r="50" spans="2:11" ht="15" customHeight="1" thickBot="1">
      <c r="B50" s="2084"/>
      <c r="C50" s="2084"/>
      <c r="D50" s="2084"/>
      <c r="E50" s="2084"/>
      <c r="I50" s="947"/>
      <c r="J50" s="947"/>
      <c r="K50" s="947"/>
    </row>
    <row r="51" spans="2:11" ht="15" customHeight="1">
      <c r="B51" s="2085"/>
      <c r="C51" s="2086" t="s">
        <v>975</v>
      </c>
      <c r="D51" s="2087" t="s">
        <v>975</v>
      </c>
      <c r="E51" s="2088" t="s">
        <v>975</v>
      </c>
      <c r="I51" s="947"/>
      <c r="J51" s="947"/>
      <c r="K51" s="947"/>
    </row>
    <row r="52" spans="2:11" ht="15" customHeight="1">
      <c r="B52" s="2089"/>
      <c r="C52" s="1220" t="s">
        <v>974</v>
      </c>
      <c r="D52" s="2090" t="s">
        <v>974</v>
      </c>
      <c r="E52" s="2091" t="s">
        <v>973</v>
      </c>
      <c r="I52" s="947"/>
      <c r="J52" s="947"/>
      <c r="K52" s="947"/>
    </row>
    <row r="53" spans="2:11" ht="15" customHeight="1">
      <c r="B53" s="2089" t="s">
        <v>0</v>
      </c>
      <c r="C53" s="2090" t="s">
        <v>1845</v>
      </c>
      <c r="D53" s="2092" t="str">
        <f>+C53</f>
        <v>potencia</v>
      </c>
      <c r="E53" s="2091" t="s">
        <v>369</v>
      </c>
      <c r="I53" s="947"/>
      <c r="J53" s="947"/>
      <c r="K53" s="947"/>
    </row>
    <row r="54" spans="2:11" ht="15" customHeight="1">
      <c r="B54" s="2093"/>
      <c r="C54" s="1220" t="s">
        <v>1877</v>
      </c>
      <c r="D54" s="2094" t="s">
        <v>1878</v>
      </c>
      <c r="E54" s="2091" t="s">
        <v>1846</v>
      </c>
      <c r="I54" s="947"/>
      <c r="J54" s="947"/>
      <c r="K54" s="947"/>
    </row>
    <row r="55" spans="2:11" ht="15" customHeight="1">
      <c r="B55" s="2093"/>
      <c r="C55" s="2095" t="s">
        <v>767</v>
      </c>
      <c r="D55" s="2095" t="s">
        <v>767</v>
      </c>
      <c r="E55" s="2091" t="s">
        <v>767</v>
      </c>
      <c r="I55" s="947"/>
      <c r="J55" s="947"/>
      <c r="K55" s="947"/>
    </row>
    <row r="56" spans="2:11" ht="15" customHeight="1">
      <c r="B56" s="280" t="s">
        <v>12</v>
      </c>
      <c r="C56" s="2103">
        <f>+H14</f>
        <v>127675.79192286683</v>
      </c>
      <c r="D56" s="2107">
        <v>-100345.85280391551</v>
      </c>
      <c r="E56" s="2105">
        <f>+C56-D56</f>
        <v>228021.64472678234</v>
      </c>
      <c r="I56" s="947"/>
      <c r="J56" s="947"/>
      <c r="K56" s="947"/>
    </row>
    <row r="57" spans="2:11" ht="15" customHeight="1">
      <c r="B57" s="281" t="s">
        <v>39</v>
      </c>
      <c r="C57" s="2099">
        <f t="shared" ref="C57:C86" si="25">+H15</f>
        <v>791400.24856113642</v>
      </c>
      <c r="D57" s="2108">
        <v>798072.19860077277</v>
      </c>
      <c r="E57" s="2106">
        <f t="shared" ref="E57:E86" si="26">+C57-D57</f>
        <v>-6671.9500396363437</v>
      </c>
      <c r="I57" s="947"/>
      <c r="J57" s="947"/>
      <c r="K57" s="947"/>
    </row>
    <row r="58" spans="2:11" ht="15" customHeight="1">
      <c r="B58" s="281" t="s">
        <v>99</v>
      </c>
      <c r="C58" s="2099">
        <f t="shared" si="25"/>
        <v>-667381.65777335875</v>
      </c>
      <c r="D58" s="2108">
        <v>-666850.79349189647</v>
      </c>
      <c r="E58" s="2106">
        <f t="shared" si="26"/>
        <v>-530.86428146227263</v>
      </c>
      <c r="I58" s="947"/>
      <c r="J58" s="947"/>
      <c r="K58" s="947"/>
    </row>
    <row r="59" spans="2:11" ht="15" customHeight="1">
      <c r="B59" s="281" t="s">
        <v>132</v>
      </c>
      <c r="C59" s="2099">
        <f t="shared" si="25"/>
        <v>2682015.980132523</v>
      </c>
      <c r="D59" s="2108">
        <v>2684590.0550179007</v>
      </c>
      <c r="E59" s="2106">
        <f t="shared" si="26"/>
        <v>-2574.0748853776604</v>
      </c>
      <c r="I59" s="947"/>
      <c r="J59" s="947"/>
      <c r="K59" s="947"/>
    </row>
    <row r="60" spans="2:11" ht="15" customHeight="1">
      <c r="B60" s="281" t="s">
        <v>148</v>
      </c>
      <c r="C60" s="2099">
        <f t="shared" si="25"/>
        <v>339011.44271269301</v>
      </c>
      <c r="D60" s="2108">
        <v>340210.39859121619</v>
      </c>
      <c r="E60" s="2106">
        <f t="shared" si="26"/>
        <v>-1198.9558785231784</v>
      </c>
      <c r="I60" s="947"/>
      <c r="J60" s="947"/>
      <c r="K60" s="947"/>
    </row>
    <row r="61" spans="2:11" ht="15" customHeight="1">
      <c r="B61" s="281" t="s">
        <v>221</v>
      </c>
      <c r="C61" s="2099">
        <f t="shared" si="25"/>
        <v>-1286696.809090184</v>
      </c>
      <c r="D61" s="2108">
        <v>-1152169.74891188</v>
      </c>
      <c r="E61" s="2106">
        <f t="shared" si="26"/>
        <v>-134527.06017830409</v>
      </c>
      <c r="I61" s="947"/>
      <c r="J61" s="947"/>
      <c r="K61" s="947"/>
    </row>
    <row r="62" spans="2:11" ht="15" customHeight="1">
      <c r="B62" s="281" t="s">
        <v>92</v>
      </c>
      <c r="C62" s="2099">
        <f t="shared" si="25"/>
        <v>-402176.28832530219</v>
      </c>
      <c r="D62" s="2108">
        <v>-332914.72062553978</v>
      </c>
      <c r="E62" s="2106">
        <f t="shared" si="26"/>
        <v>-69261.56769976241</v>
      </c>
      <c r="I62" s="947"/>
      <c r="J62" s="947"/>
      <c r="K62" s="947"/>
    </row>
    <row r="63" spans="2:11" ht="15" customHeight="1">
      <c r="B63" s="281" t="s">
        <v>172</v>
      </c>
      <c r="C63" s="2099">
        <f t="shared" si="25"/>
        <v>-357328.7160104299</v>
      </c>
      <c r="D63" s="2108">
        <v>-356447.88747351244</v>
      </c>
      <c r="E63" s="2106">
        <f t="shared" si="26"/>
        <v>-880.82853691745549</v>
      </c>
      <c r="I63" s="947"/>
      <c r="J63" s="947"/>
      <c r="K63" s="947"/>
    </row>
    <row r="64" spans="2:11" ht="15" customHeight="1">
      <c r="B64" s="281" t="s">
        <v>185</v>
      </c>
      <c r="C64" s="2099">
        <f t="shared" si="25"/>
        <v>112362.26130426559</v>
      </c>
      <c r="D64" s="2108">
        <v>112793.09881007462</v>
      </c>
      <c r="E64" s="2106">
        <f t="shared" si="26"/>
        <v>-430.83750580903143</v>
      </c>
      <c r="I64" s="947"/>
      <c r="J64" s="947"/>
      <c r="K64" s="947"/>
    </row>
    <row r="65" spans="2:11" ht="15" customHeight="1">
      <c r="B65" s="281" t="s">
        <v>205</v>
      </c>
      <c r="C65" s="2099">
        <f t="shared" si="25"/>
        <v>-1258067.2906771356</v>
      </c>
      <c r="D65" s="2108">
        <v>-1257546.9628643529</v>
      </c>
      <c r="E65" s="2106">
        <f t="shared" si="26"/>
        <v>-520.32781278272159</v>
      </c>
      <c r="I65" s="947"/>
      <c r="J65" s="947"/>
      <c r="K65" s="947"/>
    </row>
    <row r="66" spans="2:11" ht="15" customHeight="1">
      <c r="B66" s="281" t="s">
        <v>214</v>
      </c>
      <c r="C66" s="2099">
        <f t="shared" si="25"/>
        <v>22022.261563370354</v>
      </c>
      <c r="D66" s="2108">
        <v>22294.257371322019</v>
      </c>
      <c r="E66" s="2106">
        <f t="shared" si="26"/>
        <v>-271.99580795166548</v>
      </c>
      <c r="I66" s="947"/>
      <c r="J66" s="947"/>
      <c r="K66" s="947"/>
    </row>
    <row r="67" spans="2:11" ht="15" customHeight="1">
      <c r="B67" s="281" t="s">
        <v>306</v>
      </c>
      <c r="C67" s="2099">
        <f t="shared" si="25"/>
        <v>-1874947.1797000188</v>
      </c>
      <c r="D67" s="2108">
        <v>-1870101.7006969601</v>
      </c>
      <c r="E67" s="2106">
        <f t="shared" si="26"/>
        <v>-4845.4790030587465</v>
      </c>
      <c r="I67" s="947"/>
      <c r="J67" s="947"/>
      <c r="K67" s="947"/>
    </row>
    <row r="68" spans="2:11" ht="15" customHeight="1">
      <c r="B68" s="281" t="s">
        <v>260</v>
      </c>
      <c r="C68" s="2099">
        <f t="shared" si="25"/>
        <v>45925.580685079884</v>
      </c>
      <c r="D68" s="2108">
        <v>46018.492149944737</v>
      </c>
      <c r="E68" s="2106">
        <f t="shared" si="26"/>
        <v>-92.91146486485377</v>
      </c>
      <c r="I68" s="947"/>
      <c r="J68" s="947"/>
      <c r="K68" s="947"/>
    </row>
    <row r="69" spans="2:11" ht="15" customHeight="1">
      <c r="B69" s="281" t="s">
        <v>271</v>
      </c>
      <c r="C69" s="2099">
        <f t="shared" si="25"/>
        <v>308601.4264520146</v>
      </c>
      <c r="D69" s="2108">
        <v>312490.0429772269</v>
      </c>
      <c r="E69" s="2106">
        <f t="shared" si="26"/>
        <v>-3888.6165252123028</v>
      </c>
      <c r="I69" s="947"/>
      <c r="J69" s="947"/>
      <c r="K69" s="947"/>
    </row>
    <row r="70" spans="2:11" ht="15" customHeight="1">
      <c r="B70" s="281" t="s">
        <v>362</v>
      </c>
      <c r="C70" s="2099">
        <f t="shared" si="25"/>
        <v>134486.92521513085</v>
      </c>
      <c r="D70" s="2108">
        <v>134534.84987808732</v>
      </c>
      <c r="E70" s="2106">
        <f t="shared" si="26"/>
        <v>-47.924662956473185</v>
      </c>
      <c r="I70" s="947"/>
      <c r="J70" s="947"/>
      <c r="K70" s="947"/>
    </row>
    <row r="71" spans="2:11" ht="15" customHeight="1">
      <c r="B71" s="281" t="s">
        <v>141</v>
      </c>
      <c r="C71" s="2099">
        <f t="shared" si="25"/>
        <v>-16873.478394320002</v>
      </c>
      <c r="D71" s="2108">
        <v>-16733.111122540548</v>
      </c>
      <c r="E71" s="2106">
        <f t="shared" si="26"/>
        <v>-140.36727177945431</v>
      </c>
      <c r="I71" s="947"/>
      <c r="J71" s="947"/>
      <c r="K71" s="947"/>
    </row>
    <row r="72" spans="2:11" ht="15" customHeight="1">
      <c r="B72" s="281" t="s">
        <v>303</v>
      </c>
      <c r="C72" s="2099">
        <f t="shared" si="25"/>
        <v>-330217.51064196555</v>
      </c>
      <c r="D72" s="2108">
        <v>-329494.36203698255</v>
      </c>
      <c r="E72" s="2106">
        <f t="shared" si="26"/>
        <v>-723.14860498299822</v>
      </c>
      <c r="I72" s="947"/>
      <c r="J72" s="947"/>
      <c r="K72" s="947"/>
    </row>
    <row r="73" spans="2:11" ht="15" customHeight="1">
      <c r="B73" s="281" t="s">
        <v>363</v>
      </c>
      <c r="C73" s="2099">
        <f t="shared" si="25"/>
        <v>47016.880765865273</v>
      </c>
      <c r="D73" s="2108">
        <v>47033.635311986691</v>
      </c>
      <c r="E73" s="2106">
        <f t="shared" si="26"/>
        <v>-16.754546121417661</v>
      </c>
      <c r="I73" s="947"/>
      <c r="J73" s="947"/>
      <c r="K73" s="947"/>
    </row>
    <row r="74" spans="2:11" ht="15" customHeight="1">
      <c r="B74" s="281" t="s">
        <v>342</v>
      </c>
      <c r="C74" s="2099">
        <f t="shared" si="25"/>
        <v>853963.54980940092</v>
      </c>
      <c r="D74" s="2108">
        <v>854975.61152828159</v>
      </c>
      <c r="E74" s="2106">
        <f t="shared" si="26"/>
        <v>-1012.0617188806646</v>
      </c>
      <c r="I74" s="947"/>
      <c r="J74" s="947"/>
      <c r="K74" s="947"/>
    </row>
    <row r="75" spans="2:11" ht="15" customHeight="1">
      <c r="B75" s="281" t="s">
        <v>364</v>
      </c>
      <c r="C75" s="2099">
        <f t="shared" si="25"/>
        <v>165237.96176698818</v>
      </c>
      <c r="D75" s="2108">
        <v>165296.84465531455</v>
      </c>
      <c r="E75" s="2106">
        <f t="shared" si="26"/>
        <v>-58.882888326363172</v>
      </c>
      <c r="I75" s="947"/>
      <c r="J75" s="947"/>
      <c r="K75" s="947"/>
    </row>
    <row r="76" spans="2:11" ht="15" customHeight="1">
      <c r="B76" s="281" t="s">
        <v>365</v>
      </c>
      <c r="C76" s="2099">
        <f t="shared" si="25"/>
        <v>18674.397812683317</v>
      </c>
      <c r="D76" s="2108">
        <v>18681.052428606872</v>
      </c>
      <c r="E76" s="2106">
        <f t="shared" si="26"/>
        <v>-6.6546159235549567</v>
      </c>
      <c r="I76" s="947"/>
      <c r="J76" s="947"/>
      <c r="K76" s="947"/>
    </row>
    <row r="77" spans="2:11" ht="15" customHeight="1">
      <c r="B77" s="281" t="s">
        <v>366</v>
      </c>
      <c r="C77" s="2099">
        <f t="shared" si="25"/>
        <v>73836.649882197002</v>
      </c>
      <c r="D77" s="2108">
        <v>73862.961666207848</v>
      </c>
      <c r="E77" s="2106">
        <f t="shared" si="26"/>
        <v>-26.311784010846168</v>
      </c>
      <c r="I77" s="947"/>
      <c r="J77" s="947"/>
      <c r="K77" s="947"/>
    </row>
    <row r="78" spans="2:11" ht="15" customHeight="1">
      <c r="B78" s="281" t="s">
        <v>367</v>
      </c>
      <c r="C78" s="2099">
        <f t="shared" si="25"/>
        <v>4869.6109314278792</v>
      </c>
      <c r="D78" s="2108">
        <v>4871.3462456490206</v>
      </c>
      <c r="E78" s="2106">
        <f t="shared" si="26"/>
        <v>-1.7353142211413797</v>
      </c>
      <c r="I78" s="947"/>
      <c r="J78" s="947"/>
      <c r="K78" s="947"/>
    </row>
    <row r="79" spans="2:11" ht="15" customHeight="1">
      <c r="B79" s="2100" t="s">
        <v>350</v>
      </c>
      <c r="C79" s="2099">
        <f t="shared" si="25"/>
        <v>53720.037703996029</v>
      </c>
      <c r="D79" s="2108">
        <v>53778.179229675414</v>
      </c>
      <c r="E79" s="2106">
        <f t="shared" si="26"/>
        <v>-58.141525679384358</v>
      </c>
      <c r="I79" s="947"/>
      <c r="J79" s="947"/>
      <c r="K79" s="947"/>
    </row>
    <row r="80" spans="2:11" ht="15" customHeight="1">
      <c r="B80" s="2101" t="s">
        <v>368</v>
      </c>
      <c r="C80" s="2099">
        <f t="shared" si="25"/>
        <v>66788.999620971721</v>
      </c>
      <c r="D80" s="2108">
        <v>66812.800022943018</v>
      </c>
      <c r="E80" s="2106">
        <f t="shared" si="26"/>
        <v>-23.800401971297106</v>
      </c>
      <c r="I80" s="947"/>
      <c r="J80" s="947"/>
      <c r="K80" s="947"/>
    </row>
    <row r="81" spans="1:11" ht="15" customHeight="1">
      <c r="B81" s="2101" t="s">
        <v>1479</v>
      </c>
      <c r="C81" s="2099">
        <f t="shared" si="25"/>
        <v>33938.16393925561</v>
      </c>
      <c r="D81" s="2108">
        <v>33950.257857263066</v>
      </c>
      <c r="E81" s="2106">
        <f t="shared" si="26"/>
        <v>-12.093918007456523</v>
      </c>
      <c r="I81" s="947"/>
      <c r="J81" s="947"/>
      <c r="K81" s="947"/>
    </row>
    <row r="82" spans="1:11" ht="15" customHeight="1">
      <c r="B82" s="2101" t="s">
        <v>1558</v>
      </c>
      <c r="C82" s="2099">
        <f t="shared" si="25"/>
        <v>-61371.018786535802</v>
      </c>
      <c r="D82" s="2108">
        <v>-61308.691198461311</v>
      </c>
      <c r="E82" s="2106">
        <f t="shared" si="26"/>
        <v>-62.327588074491359</v>
      </c>
      <c r="I82" s="947"/>
      <c r="J82" s="947"/>
      <c r="K82" s="947"/>
    </row>
    <row r="83" spans="1:11" ht="15" customHeight="1">
      <c r="B83" s="2101" t="s">
        <v>1777</v>
      </c>
      <c r="C83" s="2099">
        <f t="shared" si="25"/>
        <v>373511.77861735749</v>
      </c>
      <c r="D83" s="2108">
        <v>373647.74888354167</v>
      </c>
      <c r="E83" s="2106">
        <f t="shared" si="26"/>
        <v>-135.97026618418749</v>
      </c>
      <c r="I83" s="947"/>
      <c r="J83" s="947"/>
      <c r="K83" s="947"/>
    </row>
    <row r="84" spans="1:11" ht="15" customHeight="1">
      <c r="B84" s="2101" t="s">
        <v>1806</v>
      </c>
      <c r="C84" s="2099">
        <f t="shared" si="25"/>
        <v>0</v>
      </c>
      <c r="D84" s="2108">
        <v>0</v>
      </c>
      <c r="E84" s="2106">
        <f t="shared" si="26"/>
        <v>0</v>
      </c>
      <c r="I84" s="947"/>
      <c r="J84" s="947"/>
      <c r="K84" s="947"/>
    </row>
    <row r="85" spans="1:11" ht="15" customHeight="1">
      <c r="B85" s="2101" t="s">
        <v>1807</v>
      </c>
      <c r="C85" s="2099">
        <f t="shared" si="25"/>
        <v>0</v>
      </c>
      <c r="D85" s="2108">
        <v>0</v>
      </c>
      <c r="E85" s="2106">
        <f t="shared" si="26"/>
        <v>0</v>
      </c>
      <c r="I85" s="947"/>
      <c r="J85" s="947"/>
      <c r="K85" s="947"/>
    </row>
    <row r="86" spans="1:11" ht="15" customHeight="1">
      <c r="B86" s="2102" t="s">
        <v>1808</v>
      </c>
      <c r="C86" s="2104">
        <f t="shared" si="25"/>
        <v>0</v>
      </c>
      <c r="D86" s="2109">
        <v>0</v>
      </c>
      <c r="E86" s="2096">
        <f t="shared" si="26"/>
        <v>0</v>
      </c>
      <c r="I86" s="947"/>
      <c r="J86" s="947"/>
      <c r="K86" s="947"/>
    </row>
    <row r="87" spans="1:11" ht="15" customHeight="1" thickBot="1">
      <c r="B87" s="2097" t="s">
        <v>369</v>
      </c>
      <c r="C87" s="2098">
        <f>SUM(C56:C86)</f>
        <v>-2.6659108698368073E-8</v>
      </c>
      <c r="D87" s="2098">
        <f>SUM(D56:D86)</f>
        <v>-2.6426278054714203E-8</v>
      </c>
      <c r="E87" s="2098">
        <f>SUM(E56:E86)</f>
        <v>-1.255102688446641E-10</v>
      </c>
      <c r="I87" s="947"/>
      <c r="J87" s="947"/>
      <c r="K87" s="947"/>
    </row>
    <row r="88" spans="1:11" ht="15" customHeight="1">
      <c r="B88" s="950"/>
      <c r="I88" s="947"/>
      <c r="J88" s="947"/>
      <c r="K88" s="947"/>
    </row>
    <row r="89" spans="1:11" ht="15" customHeight="1">
      <c r="I89" s="947"/>
      <c r="J89" s="946"/>
      <c r="K89" s="942"/>
    </row>
    <row r="90" spans="1:11" ht="15" customHeight="1">
      <c r="I90" s="947"/>
      <c r="J90" s="946"/>
      <c r="K90" s="942"/>
    </row>
    <row r="95" spans="1:11">
      <c r="B95" s="940" t="s">
        <v>972</v>
      </c>
      <c r="C95" s="940" t="s">
        <v>971</v>
      </c>
      <c r="D95" s="940" t="s">
        <v>970</v>
      </c>
    </row>
    <row r="96" spans="1:11">
      <c r="A96" s="940" t="s">
        <v>12</v>
      </c>
      <c r="B96" s="946">
        <f>+'9'!L145</f>
        <v>2287557.174127447</v>
      </c>
      <c r="C96" s="946">
        <f>+'10'!E77</f>
        <v>0</v>
      </c>
      <c r="D96" s="946">
        <f>+'10A'!B45</f>
        <v>0</v>
      </c>
    </row>
    <row r="97" spans="1:8" ht="12.75">
      <c r="A97" s="940" t="s">
        <v>39</v>
      </c>
      <c r="B97" s="946">
        <f>+'9'!L146</f>
        <v>18722929.388921585</v>
      </c>
      <c r="C97" s="946">
        <f>+'10'!E78</f>
        <v>0</v>
      </c>
      <c r="D97" s="946">
        <f>+'10A'!B46</f>
        <v>0</v>
      </c>
      <c r="H97" s="600"/>
    </row>
    <row r="98" spans="1:8">
      <c r="A98" s="940" t="s">
        <v>99</v>
      </c>
      <c r="B98" s="946">
        <f>+'9'!L147</f>
        <v>1489719.4973068903</v>
      </c>
      <c r="C98" s="946">
        <f>+'10'!E79</f>
        <v>0</v>
      </c>
      <c r="D98" s="946">
        <f>+'10A'!B47</f>
        <v>0</v>
      </c>
    </row>
    <row r="99" spans="1:8">
      <c r="A99" s="940" t="s">
        <v>132</v>
      </c>
      <c r="B99" s="946">
        <f>+'9'!L148</f>
        <v>7223408.6468453063</v>
      </c>
      <c r="C99" s="946">
        <f>+'10'!E80</f>
        <v>0</v>
      </c>
      <c r="D99" s="946">
        <f>+'10A'!B48</f>
        <v>0</v>
      </c>
    </row>
    <row r="100" spans="1:8">
      <c r="A100" s="940" t="s">
        <v>434</v>
      </c>
      <c r="B100" s="946">
        <f>+'9'!L149</f>
        <v>3364527.8797659897</v>
      </c>
      <c r="C100" s="946">
        <f>+'10'!E81</f>
        <v>0</v>
      </c>
      <c r="D100" s="946">
        <f>+'10A'!B49</f>
        <v>0</v>
      </c>
    </row>
    <row r="101" spans="1:8">
      <c r="A101" s="940" t="s">
        <v>221</v>
      </c>
      <c r="B101" s="946">
        <f>+'9'!L150</f>
        <v>12324513.533744752</v>
      </c>
      <c r="C101" s="946">
        <f>+'10'!E82</f>
        <v>0</v>
      </c>
      <c r="D101" s="946">
        <f>+'10A'!B50</f>
        <v>0</v>
      </c>
    </row>
    <row r="102" spans="1:8">
      <c r="A102" s="940" t="s">
        <v>92</v>
      </c>
      <c r="B102" s="946">
        <f>+'9'!L151</f>
        <v>180354.12184966417</v>
      </c>
      <c r="C102" s="946">
        <f>+'10'!E83</f>
        <v>0</v>
      </c>
      <c r="D102" s="946">
        <f>+'10A'!B51</f>
        <v>0</v>
      </c>
    </row>
    <row r="103" spans="1:8">
      <c r="A103" s="940" t="s">
        <v>172</v>
      </c>
      <c r="B103" s="946">
        <f>+'9'!L152</f>
        <v>2471794.7987541636</v>
      </c>
      <c r="C103" s="946">
        <f>+'10'!E84</f>
        <v>0</v>
      </c>
      <c r="D103" s="946">
        <f>+'10A'!B52</f>
        <v>0</v>
      </c>
    </row>
    <row r="104" spans="1:8">
      <c r="A104" s="940" t="s">
        <v>185</v>
      </c>
      <c r="B104" s="946">
        <f>+'9'!L153</f>
        <v>1209046.1811826997</v>
      </c>
      <c r="C104" s="946">
        <f>+'10'!E85</f>
        <v>0</v>
      </c>
      <c r="D104" s="946">
        <f>+'10A'!B53</f>
        <v>0</v>
      </c>
    </row>
    <row r="105" spans="1:8">
      <c r="A105" s="940" t="s">
        <v>205</v>
      </c>
      <c r="B105" s="946">
        <f>+'9'!L154</f>
        <v>1460152.0748496454</v>
      </c>
      <c r="C105" s="946">
        <f>+'10'!E86</f>
        <v>0</v>
      </c>
      <c r="D105" s="946">
        <f>+'10A'!B54</f>
        <v>0</v>
      </c>
    </row>
    <row r="106" spans="1:8">
      <c r="A106" s="940" t="s">
        <v>214</v>
      </c>
      <c r="B106" s="946">
        <f>+'9'!L155</f>
        <v>763278.78285344806</v>
      </c>
      <c r="C106" s="946">
        <f>+'10'!E87</f>
        <v>0</v>
      </c>
      <c r="D106" s="946">
        <f>+'10A'!B55</f>
        <v>0</v>
      </c>
    </row>
    <row r="107" spans="1:8">
      <c r="A107" s="940" t="s">
        <v>306</v>
      </c>
      <c r="B107" s="946">
        <f>+'9'!L156</f>
        <v>11502643.628969265</v>
      </c>
      <c r="C107" s="946">
        <f>+'10'!E88</f>
        <v>0</v>
      </c>
      <c r="D107" s="946">
        <f>+'10A'!B56</f>
        <v>0</v>
      </c>
    </row>
    <row r="108" spans="1:8">
      <c r="A108" s="940" t="s">
        <v>260</v>
      </c>
      <c r="B108" s="946">
        <f>+'9'!L157</f>
        <v>260729.47160660598</v>
      </c>
      <c r="C108" s="946">
        <f>+'10'!E89</f>
        <v>0</v>
      </c>
      <c r="D108" s="946">
        <f>+'10A'!B57</f>
        <v>0</v>
      </c>
    </row>
    <row r="109" spans="1:8">
      <c r="A109" s="940" t="s">
        <v>969</v>
      </c>
      <c r="B109" s="946">
        <f>+'9'!L158</f>
        <v>10912295.687711921</v>
      </c>
      <c r="C109" s="946">
        <f>+'10'!E90</f>
        <v>0</v>
      </c>
      <c r="D109" s="946">
        <f>+'10A'!B58</f>
        <v>0</v>
      </c>
    </row>
    <row r="110" spans="1:8">
      <c r="A110" s="940" t="s">
        <v>362</v>
      </c>
      <c r="B110" s="946">
        <f>+'9'!L159</f>
        <v>134486.92521513085</v>
      </c>
      <c r="C110" s="946">
        <f>+'10'!E91</f>
        <v>0</v>
      </c>
      <c r="D110" s="946">
        <f>+'10A'!B59</f>
        <v>0</v>
      </c>
    </row>
    <row r="111" spans="1:8">
      <c r="A111" s="940" t="s">
        <v>141</v>
      </c>
      <c r="B111" s="946">
        <f>+'9'!L160</f>
        <v>393900.96221771778</v>
      </c>
      <c r="C111" s="946">
        <f>+'10'!E92</f>
        <v>0</v>
      </c>
      <c r="D111" s="946">
        <f>+'10A'!B60</f>
        <v>0</v>
      </c>
    </row>
    <row r="112" spans="1:8">
      <c r="A112" s="940" t="s">
        <v>303</v>
      </c>
      <c r="B112" s="946">
        <f>+'9'!L161</f>
        <v>2029310.652884427</v>
      </c>
      <c r="C112" s="946">
        <f>+'10'!E93</f>
        <v>0</v>
      </c>
      <c r="D112" s="946">
        <f>+'10A'!B61</f>
        <v>0</v>
      </c>
    </row>
    <row r="113" spans="1:7">
      <c r="A113" s="940" t="s">
        <v>363</v>
      </c>
      <c r="B113" s="946">
        <f>+'9'!L162</f>
        <v>47016.880765865273</v>
      </c>
      <c r="C113" s="946">
        <f>+'10'!E94</f>
        <v>0</v>
      </c>
      <c r="D113" s="946">
        <f>+'10A'!B62</f>
        <v>0</v>
      </c>
    </row>
    <row r="114" spans="1:7">
      <c r="A114" s="940" t="s">
        <v>342</v>
      </c>
      <c r="B114" s="946">
        <f>+'9'!L163</f>
        <v>2840063.1749527119</v>
      </c>
      <c r="C114" s="946">
        <f>+'10'!E95</f>
        <v>0</v>
      </c>
      <c r="D114" s="946">
        <f>+'10A'!B63</f>
        <v>0</v>
      </c>
    </row>
    <row r="115" spans="1:7">
      <c r="A115" s="940" t="s">
        <v>364</v>
      </c>
      <c r="B115" s="946">
        <f>+'9'!L164</f>
        <v>165237.96176698818</v>
      </c>
      <c r="C115" s="946">
        <f>+'10'!E96</f>
        <v>0</v>
      </c>
      <c r="D115" s="946">
        <f>+'10A'!B64</f>
        <v>0</v>
      </c>
    </row>
    <row r="116" spans="1:7">
      <c r="A116" s="940" t="s">
        <v>365</v>
      </c>
      <c r="B116" s="946">
        <f>+'9'!L165</f>
        <v>18674.397812683317</v>
      </c>
      <c r="C116" s="946">
        <f>+'10'!E97</f>
        <v>0</v>
      </c>
      <c r="D116" s="946">
        <f>+'10A'!B65</f>
        <v>0</v>
      </c>
    </row>
    <row r="117" spans="1:7">
      <c r="A117" s="979" t="s">
        <v>366</v>
      </c>
      <c r="B117" s="946">
        <f>+'9'!L166</f>
        <v>73836.649882197002</v>
      </c>
      <c r="C117" s="946">
        <f>+'10'!E98</f>
        <v>0</v>
      </c>
      <c r="D117" s="946">
        <f>+'10A'!B66</f>
        <v>0</v>
      </c>
    </row>
    <row r="118" spans="1:7">
      <c r="A118" s="979" t="s">
        <v>367</v>
      </c>
      <c r="B118" s="946">
        <f>+'9'!L167</f>
        <v>4869.6109314278792</v>
      </c>
      <c r="C118" s="946">
        <f>+'10'!E99</f>
        <v>0</v>
      </c>
      <c r="D118" s="946">
        <f>+'10A'!B67</f>
        <v>0</v>
      </c>
    </row>
    <row r="119" spans="1:7">
      <c r="A119" s="1368" t="s">
        <v>350</v>
      </c>
      <c r="B119" s="946">
        <f>+'9'!L168</f>
        <v>163157.55805874954</v>
      </c>
      <c r="C119" s="946">
        <f>+'10'!E100</f>
        <v>0</v>
      </c>
      <c r="D119" s="946">
        <f>+'10A'!B68</f>
        <v>0</v>
      </c>
    </row>
    <row r="120" spans="1:7">
      <c r="A120" s="1368" t="s">
        <v>368</v>
      </c>
      <c r="B120" s="946">
        <f>+'9'!L169</f>
        <v>66788.999620971721</v>
      </c>
      <c r="C120" s="946">
        <f>+'10'!E101</f>
        <v>0</v>
      </c>
      <c r="D120" s="946">
        <f>+'10A'!B69</f>
        <v>0</v>
      </c>
    </row>
    <row r="121" spans="1:7" ht="12.75">
      <c r="A121" s="1365" t="s">
        <v>1479</v>
      </c>
      <c r="B121" s="946">
        <f>+'9'!L170</f>
        <v>33938.16393925561</v>
      </c>
      <c r="C121" s="946">
        <f>+'10'!E102</f>
        <v>0</v>
      </c>
      <c r="D121" s="946">
        <f>+'10A'!B70</f>
        <v>0</v>
      </c>
    </row>
    <row r="122" spans="1:7" ht="12.75">
      <c r="A122" s="1440" t="s">
        <v>1558</v>
      </c>
      <c r="B122" s="946">
        <f>+'9'!L171</f>
        <v>174904.63121346422</v>
      </c>
      <c r="C122" s="946">
        <f>+'10'!E103</f>
        <v>0</v>
      </c>
      <c r="D122" s="946">
        <f>+'10A'!B71</f>
        <v>0</v>
      </c>
    </row>
    <row r="123" spans="1:7" ht="12.75">
      <c r="A123" s="1440" t="s">
        <v>1777</v>
      </c>
      <c r="B123" s="946">
        <f>+'9'!L172</f>
        <v>381561.7904870364</v>
      </c>
      <c r="C123" s="946">
        <f>+'10'!E104</f>
        <v>0</v>
      </c>
      <c r="D123" s="946">
        <f>+'10A'!B72</f>
        <v>0</v>
      </c>
    </row>
    <row r="124" spans="1:7">
      <c r="A124" s="1367" t="s">
        <v>1806</v>
      </c>
      <c r="B124" s="946">
        <f>+'9'!L173</f>
        <v>0</v>
      </c>
      <c r="C124" s="946">
        <f>+'10'!E105</f>
        <v>0</v>
      </c>
      <c r="D124" s="946">
        <f>+'10A'!B73</f>
        <v>0</v>
      </c>
    </row>
    <row r="125" spans="1:7">
      <c r="A125" s="1367" t="s">
        <v>1807</v>
      </c>
      <c r="B125" s="946">
        <f>+'9'!L174</f>
        <v>0</v>
      </c>
      <c r="C125" s="946">
        <f>+'10'!E106</f>
        <v>0</v>
      </c>
      <c r="D125" s="946">
        <f>+'10A'!B74</f>
        <v>0</v>
      </c>
    </row>
    <row r="126" spans="1:7">
      <c r="A126" s="1367" t="s">
        <v>1808</v>
      </c>
      <c r="B126" s="946">
        <f>+'9'!L175</f>
        <v>0</v>
      </c>
      <c r="C126" s="946">
        <f>+'10'!E107</f>
        <v>0</v>
      </c>
      <c r="D126" s="946">
        <f>+'10A'!B75</f>
        <v>0</v>
      </c>
    </row>
    <row r="127" spans="1:7">
      <c r="A127" s="979"/>
      <c r="B127" s="946">
        <f>+'5'!D62</f>
        <v>80700699.228238016</v>
      </c>
      <c r="C127" s="946">
        <f>+'10'!E108</f>
        <v>0</v>
      </c>
      <c r="D127" s="946">
        <f>+'10A'!B76</f>
        <v>0</v>
      </c>
    </row>
    <row r="128" spans="1:7">
      <c r="A128" s="979"/>
      <c r="C128" s="946">
        <f>+'5'!D60</f>
        <v>0</v>
      </c>
      <c r="D128" s="946"/>
      <c r="E128" s="946"/>
      <c r="F128" s="946"/>
      <c r="G128" s="946"/>
    </row>
    <row r="129" spans="2:11">
      <c r="B129" s="946"/>
      <c r="C129" s="946"/>
      <c r="D129" s="946"/>
      <c r="E129" s="946"/>
      <c r="F129" s="946"/>
      <c r="G129" s="946"/>
    </row>
    <row r="130" spans="2:11">
      <c r="B130" s="946"/>
      <c r="C130" s="946"/>
      <c r="D130" s="946"/>
      <c r="E130" s="946"/>
      <c r="F130" s="946"/>
      <c r="G130" s="946"/>
    </row>
    <row r="131" spans="2:11">
      <c r="B131" s="946"/>
      <c r="C131" s="946"/>
      <c r="D131" s="946"/>
      <c r="E131" s="946"/>
      <c r="F131" s="946"/>
      <c r="G131" s="946"/>
    </row>
    <row r="132" spans="2:11">
      <c r="B132" s="946"/>
      <c r="C132" s="946"/>
      <c r="D132" s="946"/>
      <c r="E132" s="946"/>
      <c r="F132" s="946"/>
      <c r="G132" s="946"/>
    </row>
    <row r="133" spans="2:11">
      <c r="B133" s="946"/>
      <c r="C133" s="946"/>
      <c r="D133" s="946"/>
      <c r="E133" s="946"/>
      <c r="F133" s="946"/>
      <c r="G133" s="946"/>
    </row>
    <row r="134" spans="2:11">
      <c r="B134" s="946"/>
      <c r="C134" s="946"/>
      <c r="D134" s="946"/>
      <c r="E134" s="946"/>
      <c r="F134" s="946"/>
      <c r="G134" s="946"/>
    </row>
    <row r="135" spans="2:11">
      <c r="B135" s="946"/>
      <c r="C135" s="946"/>
      <c r="D135" s="946"/>
      <c r="E135" s="946"/>
      <c r="F135" s="946"/>
      <c r="G135" s="946"/>
    </row>
    <row r="136" spans="2:11">
      <c r="B136" s="946"/>
      <c r="C136" s="946"/>
      <c r="D136" s="946"/>
      <c r="E136" s="946"/>
      <c r="F136" s="946"/>
      <c r="G136" s="946"/>
    </row>
    <row r="137" spans="2:11">
      <c r="B137" s="946"/>
      <c r="C137" s="946"/>
      <c r="D137" s="946"/>
      <c r="E137" s="946"/>
      <c r="F137" s="946"/>
      <c r="G137" s="946"/>
    </row>
    <row r="138" spans="2:11">
      <c r="B138" s="946"/>
      <c r="C138" s="946"/>
      <c r="D138" s="946"/>
      <c r="E138" s="946"/>
      <c r="F138" s="946"/>
      <c r="G138" s="946"/>
    </row>
    <row r="139" spans="2:11">
      <c r="B139" s="946"/>
      <c r="C139" s="946"/>
      <c r="D139" s="946"/>
      <c r="E139" s="946"/>
      <c r="F139" s="946"/>
      <c r="G139" s="946"/>
    </row>
    <row r="140" spans="2:11">
      <c r="B140" s="946"/>
      <c r="C140" s="946"/>
      <c r="D140" s="946"/>
      <c r="E140" s="946"/>
      <c r="F140" s="946"/>
      <c r="G140" s="946"/>
    </row>
    <row r="141" spans="2:11">
      <c r="B141" s="946"/>
      <c r="C141" s="946"/>
      <c r="D141" s="946"/>
      <c r="E141" s="946"/>
      <c r="F141" s="946"/>
      <c r="G141" s="946"/>
    </row>
    <row r="142" spans="2:11">
      <c r="B142" s="946"/>
      <c r="C142" s="946"/>
      <c r="D142" s="946"/>
      <c r="E142" s="946"/>
      <c r="F142" s="946"/>
      <c r="G142" s="946"/>
    </row>
    <row r="144" spans="2:11">
      <c r="B144" s="942"/>
      <c r="C144" s="942"/>
      <c r="D144" s="942"/>
      <c r="E144" s="942"/>
      <c r="F144" s="942"/>
      <c r="G144" s="942"/>
      <c r="H144" s="945"/>
      <c r="I144" s="944"/>
      <c r="K144" s="943"/>
    </row>
    <row r="145" spans="2:11">
      <c r="B145" s="942"/>
      <c r="C145" s="942"/>
      <c r="D145" s="942"/>
      <c r="E145" s="942"/>
      <c r="F145" s="942"/>
      <c r="G145" s="942"/>
      <c r="H145" s="945"/>
      <c r="I145" s="944"/>
      <c r="K145" s="943"/>
    </row>
    <row r="146" spans="2:11">
      <c r="B146" s="942"/>
      <c r="C146" s="942"/>
      <c r="D146" s="942"/>
      <c r="E146" s="942"/>
      <c r="F146" s="942"/>
      <c r="G146" s="942"/>
      <c r="H146" s="945"/>
      <c r="I146" s="944"/>
      <c r="K146" s="943"/>
    </row>
    <row r="147" spans="2:11">
      <c r="B147" s="942"/>
      <c r="C147" s="942"/>
      <c r="D147" s="942"/>
      <c r="E147" s="942"/>
      <c r="F147" s="942"/>
      <c r="G147" s="942"/>
      <c r="H147" s="945"/>
      <c r="I147" s="944"/>
      <c r="K147" s="943"/>
    </row>
    <row r="148" spans="2:11">
      <c r="B148" s="942"/>
      <c r="C148" s="942"/>
      <c r="D148" s="942"/>
      <c r="E148" s="942"/>
      <c r="F148" s="942"/>
      <c r="G148" s="942"/>
      <c r="H148" s="945"/>
      <c r="I148" s="944"/>
      <c r="K148" s="943"/>
    </row>
    <row r="149" spans="2:11">
      <c r="B149" s="942"/>
      <c r="C149" s="942"/>
      <c r="D149" s="942"/>
      <c r="E149" s="942"/>
      <c r="F149" s="942"/>
      <c r="G149" s="942"/>
      <c r="H149" s="945"/>
      <c r="I149" s="944"/>
      <c r="K149" s="943"/>
    </row>
    <row r="150" spans="2:11">
      <c r="B150" s="942"/>
      <c r="C150" s="942"/>
      <c r="D150" s="942"/>
      <c r="E150" s="942"/>
      <c r="F150" s="942"/>
      <c r="G150" s="942"/>
      <c r="H150" s="945"/>
      <c r="I150" s="944"/>
      <c r="K150" s="943"/>
    </row>
    <row r="151" spans="2:11">
      <c r="B151" s="942"/>
      <c r="C151" s="942"/>
      <c r="D151" s="942"/>
      <c r="E151" s="942"/>
      <c r="F151" s="942"/>
      <c r="G151" s="942"/>
      <c r="H151" s="945"/>
      <c r="I151" s="944"/>
      <c r="K151" s="943"/>
    </row>
    <row r="152" spans="2:11">
      <c r="B152" s="942"/>
      <c r="C152" s="942"/>
      <c r="D152" s="942"/>
      <c r="E152" s="942"/>
      <c r="F152" s="942"/>
      <c r="G152" s="942"/>
      <c r="H152" s="945"/>
      <c r="I152" s="944"/>
      <c r="K152" s="943"/>
    </row>
    <row r="153" spans="2:11">
      <c r="B153" s="942"/>
      <c r="C153" s="942"/>
      <c r="D153" s="942"/>
      <c r="E153" s="942"/>
      <c r="F153" s="942"/>
      <c r="G153" s="942"/>
      <c r="H153" s="945"/>
      <c r="I153" s="944"/>
      <c r="K153" s="943"/>
    </row>
    <row r="154" spans="2:11">
      <c r="B154" s="942"/>
      <c r="C154" s="942"/>
      <c r="D154" s="942"/>
      <c r="E154" s="942"/>
      <c r="F154" s="942"/>
      <c r="G154" s="942"/>
      <c r="H154" s="945"/>
      <c r="I154" s="944"/>
      <c r="K154" s="943"/>
    </row>
    <row r="155" spans="2:11">
      <c r="B155" s="942"/>
      <c r="C155" s="942"/>
      <c r="D155" s="942"/>
      <c r="E155" s="942"/>
      <c r="F155" s="942"/>
      <c r="G155" s="942"/>
      <c r="H155" s="945"/>
      <c r="I155" s="944"/>
      <c r="K155" s="943"/>
    </row>
    <row r="156" spans="2:11">
      <c r="B156" s="942"/>
      <c r="C156" s="942"/>
      <c r="D156" s="942"/>
      <c r="E156" s="942"/>
      <c r="F156" s="942"/>
      <c r="G156" s="942"/>
      <c r="H156" s="945"/>
      <c r="I156" s="944"/>
      <c r="K156" s="943"/>
    </row>
    <row r="157" spans="2:11">
      <c r="B157" s="942"/>
      <c r="C157" s="942"/>
      <c r="D157" s="942"/>
      <c r="E157" s="942"/>
      <c r="F157" s="942"/>
      <c r="G157" s="942"/>
      <c r="H157" s="945"/>
      <c r="I157" s="944"/>
      <c r="K157" s="943"/>
    </row>
    <row r="158" spans="2:11">
      <c r="B158" s="942"/>
      <c r="C158" s="942"/>
      <c r="D158" s="942"/>
      <c r="E158" s="942"/>
      <c r="F158" s="942"/>
      <c r="G158" s="942"/>
      <c r="H158" s="945"/>
      <c r="I158" s="944"/>
      <c r="K158" s="943"/>
    </row>
    <row r="159" spans="2:11">
      <c r="B159" s="942"/>
      <c r="C159" s="942"/>
      <c r="D159" s="942"/>
      <c r="E159" s="942"/>
      <c r="F159" s="942"/>
      <c r="G159" s="942"/>
      <c r="H159" s="941"/>
    </row>
  </sheetData>
  <mergeCells count="10">
    <mergeCell ref="B47:E47"/>
    <mergeCell ref="B49:E49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2" firstPageNumber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showGridLines="0" view="pageBreakPreview" topLeftCell="A21" zoomScale="75" zoomScaleNormal="75" workbookViewId="0">
      <selection activeCell="A45" sqref="A45:XFD87"/>
    </sheetView>
  </sheetViews>
  <sheetFormatPr defaultColWidth="9.140625" defaultRowHeight="12.75"/>
  <cols>
    <col min="1" max="1" width="9.140625" style="450"/>
    <col min="2" max="2" width="30.140625" style="450" customWidth="1"/>
    <col min="3" max="3" width="24.28515625" style="450" customWidth="1"/>
    <col min="4" max="4" width="18.85546875" style="450" customWidth="1"/>
    <col min="5" max="5" width="14" style="450" customWidth="1"/>
    <col min="6" max="6" width="16.7109375" style="450" customWidth="1"/>
    <col min="7" max="16384" width="9.140625" style="450"/>
  </cols>
  <sheetData>
    <row r="1" spans="2:7">
      <c r="B1" s="2382"/>
      <c r="C1" s="2382"/>
      <c r="D1" s="2382"/>
      <c r="E1" s="2382"/>
    </row>
    <row r="2" spans="2:7">
      <c r="B2" s="2382"/>
      <c r="C2" s="2382"/>
      <c r="D2" s="2382"/>
      <c r="E2" s="2382"/>
    </row>
    <row r="3" spans="2:7">
      <c r="B3" s="985"/>
      <c r="E3" s="585" t="str">
        <f>+RELACION!C65</f>
        <v>COES/D/DO/STR-INF-122-2012 Revision 2</v>
      </c>
    </row>
    <row r="4" spans="2:7">
      <c r="B4" s="985"/>
      <c r="E4" s="585"/>
    </row>
    <row r="5" spans="2:7">
      <c r="B5" s="2438" t="s">
        <v>1411</v>
      </c>
      <c r="C5" s="2438"/>
      <c r="D5" s="2438"/>
    </row>
    <row r="6" spans="2:7" ht="13.5" thickBot="1"/>
    <row r="7" spans="2:7">
      <c r="B7" s="2071"/>
      <c r="C7" s="2072"/>
      <c r="D7" s="603"/>
    </row>
    <row r="8" spans="2:7">
      <c r="B8" s="949" t="s">
        <v>0</v>
      </c>
      <c r="C8" s="984" t="s">
        <v>995</v>
      </c>
      <c r="D8" s="2073" t="s">
        <v>994</v>
      </c>
    </row>
    <row r="9" spans="2:7">
      <c r="B9" s="949"/>
      <c r="C9" s="984" t="s">
        <v>767</v>
      </c>
      <c r="D9" s="2073" t="s">
        <v>784</v>
      </c>
    </row>
    <row r="10" spans="2:7" ht="13.5" thickBot="1">
      <c r="B10" s="2074"/>
      <c r="C10" s="983"/>
      <c r="D10" s="2075"/>
    </row>
    <row r="11" spans="2:7">
      <c r="B11" s="2076" t="s">
        <v>12</v>
      </c>
      <c r="C11" s="946">
        <f>+'11'!D14</f>
        <v>2287557.174127447</v>
      </c>
      <c r="D11" s="2077">
        <f t="shared" ref="D11:D35" si="0">+C11/C$42*100</f>
        <v>2.8346187777850216</v>
      </c>
      <c r="E11" s="982"/>
      <c r="F11" s="981"/>
      <c r="G11" s="535"/>
    </row>
    <row r="12" spans="2:7">
      <c r="B12" s="2076" t="s">
        <v>39</v>
      </c>
      <c r="C12" s="946">
        <f>+'11'!D15</f>
        <v>18722929.388921585</v>
      </c>
      <c r="D12" s="2077">
        <f t="shared" si="0"/>
        <v>23.200454974955452</v>
      </c>
      <c r="E12" s="982"/>
      <c r="F12" s="981"/>
      <c r="G12" s="535"/>
    </row>
    <row r="13" spans="2:7">
      <c r="B13" s="2076" t="s">
        <v>99</v>
      </c>
      <c r="C13" s="946">
        <f>+'11'!D16</f>
        <v>1489719.4973068903</v>
      </c>
      <c r="D13" s="2077">
        <f t="shared" si="0"/>
        <v>1.8459809041971993</v>
      </c>
      <c r="E13" s="982"/>
      <c r="F13" s="981"/>
      <c r="G13" s="535"/>
    </row>
    <row r="14" spans="2:7">
      <c r="B14" s="2076" t="s">
        <v>132</v>
      </c>
      <c r="C14" s="946">
        <f>+'11'!D17</f>
        <v>7223408.6468453063</v>
      </c>
      <c r="D14" s="2077">
        <f t="shared" si="0"/>
        <v>8.9508625277409735</v>
      </c>
      <c r="E14" s="982"/>
      <c r="F14" s="981"/>
      <c r="G14" s="535"/>
    </row>
    <row r="15" spans="2:7">
      <c r="B15" s="2076" t="s">
        <v>434</v>
      </c>
      <c r="C15" s="946">
        <f>+'11'!D18</f>
        <v>3364527.8797659897</v>
      </c>
      <c r="D15" s="2077">
        <f t="shared" si="0"/>
        <v>4.169143405127655</v>
      </c>
      <c r="E15" s="982"/>
      <c r="F15" s="981"/>
      <c r="G15" s="535"/>
    </row>
    <row r="16" spans="2:7">
      <c r="B16" s="2076" t="s">
        <v>221</v>
      </c>
      <c r="C16" s="946">
        <f>+'11'!D19</f>
        <v>12324513.533744752</v>
      </c>
      <c r="D16" s="2077">
        <f t="shared" si="0"/>
        <v>15.271879490025878</v>
      </c>
      <c r="E16" s="982"/>
      <c r="F16" s="981"/>
      <c r="G16" s="535"/>
    </row>
    <row r="17" spans="2:7">
      <c r="B17" s="2076" t="s">
        <v>92</v>
      </c>
      <c r="C17" s="946">
        <f>+'11'!D20</f>
        <v>180354.12184966417</v>
      </c>
      <c r="D17" s="2077">
        <f t="shared" si="0"/>
        <v>0.22348520344239645</v>
      </c>
      <c r="E17" s="982"/>
      <c r="F17" s="981"/>
      <c r="G17" s="535"/>
    </row>
    <row r="18" spans="2:7">
      <c r="B18" s="2076" t="s">
        <v>172</v>
      </c>
      <c r="C18" s="946">
        <f>+'11'!D21</f>
        <v>2471794.7987541636</v>
      </c>
      <c r="D18" s="2077">
        <f t="shared" si="0"/>
        <v>3.0629162106308701</v>
      </c>
      <c r="E18" s="982"/>
      <c r="F18" s="981"/>
      <c r="G18" s="535"/>
    </row>
    <row r="19" spans="2:7">
      <c r="B19" s="2076" t="s">
        <v>185</v>
      </c>
      <c r="C19" s="946">
        <f>+'11'!D22</f>
        <v>1209046.1811826997</v>
      </c>
      <c r="D19" s="2077">
        <f t="shared" si="0"/>
        <v>1.4981855086078881</v>
      </c>
      <c r="E19" s="982"/>
      <c r="F19" s="981"/>
      <c r="G19" s="535"/>
    </row>
    <row r="20" spans="2:7">
      <c r="B20" s="2076" t="s">
        <v>205</v>
      </c>
      <c r="C20" s="946">
        <f>+'11'!D23</f>
        <v>1460152.0748496454</v>
      </c>
      <c r="D20" s="2077">
        <f t="shared" si="0"/>
        <v>1.8093425321136785</v>
      </c>
      <c r="E20" s="982"/>
      <c r="F20" s="981"/>
      <c r="G20" s="535"/>
    </row>
    <row r="21" spans="2:7">
      <c r="B21" s="2076" t="s">
        <v>214</v>
      </c>
      <c r="C21" s="946">
        <f>+'11'!D24</f>
        <v>763278.78285344806</v>
      </c>
      <c r="D21" s="2077">
        <f t="shared" si="0"/>
        <v>0.94581433637240275</v>
      </c>
      <c r="E21" s="982"/>
      <c r="F21" s="981"/>
      <c r="G21" s="535"/>
    </row>
    <row r="22" spans="2:7">
      <c r="B22" s="2076" t="s">
        <v>306</v>
      </c>
      <c r="C22" s="946">
        <f>+'11'!D25</f>
        <v>11502643.628969265</v>
      </c>
      <c r="D22" s="2077">
        <f t="shared" si="0"/>
        <v>14.253462162003636</v>
      </c>
      <c r="E22" s="982"/>
      <c r="F22" s="981"/>
      <c r="G22" s="535"/>
    </row>
    <row r="23" spans="2:7">
      <c r="B23" s="2076" t="s">
        <v>260</v>
      </c>
      <c r="C23" s="946">
        <f>+'11'!D26</f>
        <v>260729.47160660598</v>
      </c>
      <c r="D23" s="2077">
        <f t="shared" si="0"/>
        <v>0.32308204773940052</v>
      </c>
      <c r="E23" s="982"/>
      <c r="F23" s="981"/>
      <c r="G23" s="535"/>
    </row>
    <row r="24" spans="2:7">
      <c r="B24" s="2076" t="s">
        <v>271</v>
      </c>
      <c r="C24" s="946">
        <f>+'11'!D27</f>
        <v>10912295.687711921</v>
      </c>
      <c r="D24" s="2077">
        <f t="shared" si="0"/>
        <v>13.521934496316723</v>
      </c>
      <c r="E24" s="982"/>
      <c r="F24" s="981"/>
      <c r="G24" s="535"/>
    </row>
    <row r="25" spans="2:7">
      <c r="B25" s="2076" t="s">
        <v>362</v>
      </c>
      <c r="C25" s="946">
        <f>+'11'!D28</f>
        <v>134486.92521513085</v>
      </c>
      <c r="D25" s="2077">
        <f t="shared" si="0"/>
        <v>0.16664902101377638</v>
      </c>
      <c r="E25" s="982"/>
      <c r="F25" s="981"/>
      <c r="G25" s="535"/>
    </row>
    <row r="26" spans="2:7">
      <c r="B26" s="2076" t="s">
        <v>141</v>
      </c>
      <c r="C26" s="946">
        <f>+'11'!D29</f>
        <v>393900.96221771778</v>
      </c>
      <c r="D26" s="2077">
        <f t="shared" si="0"/>
        <v>0.48810105238826446</v>
      </c>
      <c r="E26" s="982"/>
      <c r="F26" s="981"/>
      <c r="G26" s="535"/>
    </row>
    <row r="27" spans="2:7">
      <c r="B27" s="2076" t="s">
        <v>303</v>
      </c>
      <c r="C27" s="946">
        <f>+'11'!D30</f>
        <v>2029310.652884427</v>
      </c>
      <c r="D27" s="2077">
        <f t="shared" si="0"/>
        <v>2.51461346963689</v>
      </c>
      <c r="E27" s="982"/>
      <c r="F27" s="981"/>
      <c r="G27" s="535"/>
    </row>
    <row r="28" spans="2:7">
      <c r="B28" s="2076" t="s">
        <v>363</v>
      </c>
      <c r="C28" s="946">
        <f>+'11'!D31</f>
        <v>47016.880765865273</v>
      </c>
      <c r="D28" s="2077">
        <f t="shared" si="0"/>
        <v>5.8260809652828358E-2</v>
      </c>
      <c r="E28" s="982"/>
      <c r="F28" s="981"/>
      <c r="G28" s="535"/>
    </row>
    <row r="29" spans="2:7">
      <c r="B29" s="2076" t="s">
        <v>342</v>
      </c>
      <c r="C29" s="946">
        <f>+'11'!D32</f>
        <v>2840063.1749527119</v>
      </c>
      <c r="D29" s="2077">
        <f t="shared" si="0"/>
        <v>3.5192547302724537</v>
      </c>
      <c r="E29" s="982"/>
      <c r="F29" s="981"/>
      <c r="G29" s="535"/>
    </row>
    <row r="30" spans="2:7">
      <c r="B30" s="2076" t="s">
        <v>364</v>
      </c>
      <c r="C30" s="946">
        <f>+'11'!D33</f>
        <v>165237.96176698818</v>
      </c>
      <c r="D30" s="2077">
        <f t="shared" si="0"/>
        <v>0.20475406452137618</v>
      </c>
      <c r="E30" s="982"/>
      <c r="F30" s="981"/>
      <c r="G30" s="535"/>
    </row>
    <row r="31" spans="2:7">
      <c r="B31" s="2076" t="s">
        <v>365</v>
      </c>
      <c r="C31" s="946">
        <f>+'11'!D34</f>
        <v>18674.397812683317</v>
      </c>
      <c r="D31" s="2077">
        <f t="shared" si="0"/>
        <v>2.3140317235502899E-2</v>
      </c>
      <c r="E31" s="982"/>
      <c r="F31" s="981"/>
      <c r="G31" s="535"/>
    </row>
    <row r="32" spans="2:7">
      <c r="B32" s="2076" t="s">
        <v>366</v>
      </c>
      <c r="C32" s="946">
        <f>+'11'!D35</f>
        <v>73836.649882197002</v>
      </c>
      <c r="D32" s="2077">
        <f t="shared" si="0"/>
        <v>9.1494436341092791E-2</v>
      </c>
      <c r="E32" s="982"/>
      <c r="F32" s="981"/>
      <c r="G32" s="535"/>
    </row>
    <row r="33" spans="2:7">
      <c r="B33" s="2076" t="s">
        <v>367</v>
      </c>
      <c r="C33" s="946">
        <f>+'11'!D36</f>
        <v>4869.6109314278792</v>
      </c>
      <c r="D33" s="2077">
        <f t="shared" si="0"/>
        <v>6.0341620060262767E-3</v>
      </c>
      <c r="E33" s="982"/>
      <c r="F33" s="981"/>
      <c r="G33" s="535"/>
    </row>
    <row r="34" spans="2:7">
      <c r="B34" s="948" t="s">
        <v>350</v>
      </c>
      <c r="C34" s="946">
        <f>+'11'!D37</f>
        <v>163157.55805874954</v>
      </c>
      <c r="D34" s="2077">
        <f t="shared" si="0"/>
        <v>0.20217613926405612</v>
      </c>
      <c r="E34" s="982"/>
      <c r="F34" s="981"/>
      <c r="G34" s="535"/>
    </row>
    <row r="35" spans="2:7">
      <c r="B35" s="948" t="s">
        <v>368</v>
      </c>
      <c r="C35" s="946">
        <f>+'11'!D38</f>
        <v>66788.999620971721</v>
      </c>
      <c r="D35" s="2077">
        <f t="shared" si="0"/>
        <v>8.2761364225703696E-2</v>
      </c>
      <c r="E35" s="982"/>
      <c r="F35" s="981"/>
      <c r="G35" s="535"/>
    </row>
    <row r="36" spans="2:7">
      <c r="B36" s="948" t="s">
        <v>1479</v>
      </c>
      <c r="C36" s="946">
        <f>+'11'!D39</f>
        <v>33938.16393925561</v>
      </c>
      <c r="D36" s="2077">
        <f t="shared" ref="D36" si="1">+C36/C$42*100</f>
        <v>4.2054361689322625E-2</v>
      </c>
      <c r="E36" s="982"/>
      <c r="F36" s="981"/>
      <c r="G36" s="535"/>
    </row>
    <row r="37" spans="2:7">
      <c r="B37" s="948" t="s">
        <v>1558</v>
      </c>
      <c r="C37" s="946">
        <f>+'11'!D40</f>
        <v>174904.63121346422</v>
      </c>
      <c r="D37" s="2077">
        <f t="shared" ref="D37" si="2">+C37/C$42*100</f>
        <v>0.21673248545071253</v>
      </c>
      <c r="E37" s="982"/>
      <c r="F37" s="981"/>
      <c r="G37" s="535"/>
    </row>
    <row r="38" spans="2:7">
      <c r="B38" s="948" t="s">
        <v>1777</v>
      </c>
      <c r="C38" s="946">
        <f>+'11'!D41</f>
        <v>381561.7904870364</v>
      </c>
      <c r="D38" s="2077">
        <f t="shared" ref="D38" si="3">+C38/C$42*100</f>
        <v>0.47281100924280955</v>
      </c>
      <c r="E38" s="982"/>
      <c r="F38" s="981"/>
      <c r="G38" s="535"/>
    </row>
    <row r="39" spans="2:7">
      <c r="B39" s="2078" t="s">
        <v>1806</v>
      </c>
      <c r="C39" s="946">
        <f>+'11'!D42</f>
        <v>0</v>
      </c>
      <c r="D39" s="2077">
        <f t="shared" ref="D39:D41" si="4">+C39/C$42*100</f>
        <v>0</v>
      </c>
      <c r="E39" s="982"/>
      <c r="F39" s="981"/>
      <c r="G39" s="535"/>
    </row>
    <row r="40" spans="2:7">
      <c r="B40" s="2078" t="s">
        <v>1807</v>
      </c>
      <c r="C40" s="946">
        <f>+'11'!D43</f>
        <v>0</v>
      </c>
      <c r="D40" s="2077">
        <f t="shared" si="4"/>
        <v>0</v>
      </c>
      <c r="E40" s="982"/>
      <c r="F40" s="981"/>
      <c r="G40" s="535"/>
    </row>
    <row r="41" spans="2:7" ht="13.5" thickBot="1">
      <c r="B41" s="2079" t="s">
        <v>1808</v>
      </c>
      <c r="C41" s="946">
        <f>+'11'!D44</f>
        <v>0</v>
      </c>
      <c r="D41" s="2077">
        <f t="shared" si="4"/>
        <v>0</v>
      </c>
      <c r="E41" s="982"/>
      <c r="F41" s="981"/>
      <c r="G41" s="535"/>
    </row>
    <row r="42" spans="2:7" ht="13.5" thickBot="1">
      <c r="B42" s="2080" t="s">
        <v>369</v>
      </c>
      <c r="C42" s="2081">
        <f>SUM(C11:C41)</f>
        <v>80700699.228238016</v>
      </c>
      <c r="D42" s="2082">
        <f>SUM(D11:D41)</f>
        <v>99.999999999999972</v>
      </c>
      <c r="E42" s="467"/>
      <c r="F42" s="981"/>
    </row>
    <row r="44" spans="2:7">
      <c r="B44" s="980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showGridLines="0" view="pageBreakPreview" topLeftCell="A22" zoomScale="75" zoomScaleNormal="85" workbookViewId="0">
      <selection activeCell="G108" sqref="G108"/>
    </sheetView>
  </sheetViews>
  <sheetFormatPr defaultColWidth="9.140625" defaultRowHeight="12.75"/>
  <cols>
    <col min="1" max="1" width="9.140625" style="450"/>
    <col min="2" max="2" width="49" style="450" customWidth="1"/>
    <col min="3" max="3" width="25.5703125" style="450" customWidth="1"/>
    <col min="4" max="16384" width="9.140625" style="450"/>
  </cols>
  <sheetData>
    <row r="1" spans="1:3">
      <c r="A1" s="989"/>
      <c r="B1" s="989"/>
      <c r="C1" s="1006" t="str">
        <f>+RELACION!C65</f>
        <v>COES/D/DO/STR-INF-122-2012 Revision 2</v>
      </c>
    </row>
    <row r="2" spans="1:3">
      <c r="A2" s="2439"/>
      <c r="B2" s="2439"/>
      <c r="C2" s="2439"/>
    </row>
    <row r="3" spans="1:3">
      <c r="A3" s="2440" t="s">
        <v>1461</v>
      </c>
      <c r="B3" s="2440"/>
      <c r="C3" s="2440"/>
    </row>
    <row r="4" spans="1:3" ht="15.75" thickBot="1">
      <c r="A4" s="1005"/>
      <c r="B4" s="1004"/>
    </row>
    <row r="5" spans="1:3" ht="13.5" thickBot="1">
      <c r="A5" s="1003" t="s">
        <v>1058</v>
      </c>
      <c r="B5" s="1002"/>
      <c r="C5" s="1001" t="s">
        <v>1057</v>
      </c>
    </row>
    <row r="6" spans="1:3">
      <c r="A6" s="997" t="s">
        <v>1056</v>
      </c>
      <c r="B6" s="1000"/>
      <c r="C6" s="999"/>
    </row>
    <row r="7" spans="1:3">
      <c r="A7" s="995">
        <v>1</v>
      </c>
      <c r="B7" s="994" t="s">
        <v>1055</v>
      </c>
      <c r="C7" s="993" t="s">
        <v>132</v>
      </c>
    </row>
    <row r="8" spans="1:3">
      <c r="A8" s="995">
        <v>2</v>
      </c>
      <c r="B8" s="994" t="s">
        <v>1054</v>
      </c>
      <c r="C8" s="993" t="s">
        <v>39</v>
      </c>
    </row>
    <row r="9" spans="1:3">
      <c r="A9" s="995">
        <v>3</v>
      </c>
      <c r="B9" s="994" t="s">
        <v>434</v>
      </c>
      <c r="C9" s="993" t="s">
        <v>434</v>
      </c>
    </row>
    <row r="10" spans="1:3">
      <c r="A10" s="995">
        <v>4</v>
      </c>
      <c r="B10" s="994" t="s">
        <v>1053</v>
      </c>
      <c r="C10" s="993" t="s">
        <v>221</v>
      </c>
    </row>
    <row r="11" spans="1:3">
      <c r="A11" s="995">
        <v>5</v>
      </c>
      <c r="B11" s="994" t="s">
        <v>1052</v>
      </c>
      <c r="C11" s="993" t="s">
        <v>562</v>
      </c>
    </row>
    <row r="12" spans="1:3">
      <c r="A12" s="995">
        <v>6</v>
      </c>
      <c r="B12" s="994" t="s">
        <v>1051</v>
      </c>
      <c r="C12" s="993" t="s">
        <v>172</v>
      </c>
    </row>
    <row r="13" spans="1:3">
      <c r="A13" s="995">
        <v>7</v>
      </c>
      <c r="B13" s="994" t="s">
        <v>1050</v>
      </c>
      <c r="C13" s="993" t="s">
        <v>214</v>
      </c>
    </row>
    <row r="14" spans="1:3">
      <c r="A14" s="995">
        <v>8</v>
      </c>
      <c r="B14" s="994" t="s">
        <v>1049</v>
      </c>
      <c r="C14" s="993" t="s">
        <v>185</v>
      </c>
    </row>
    <row r="15" spans="1:3">
      <c r="A15" s="995">
        <v>9</v>
      </c>
      <c r="B15" s="994" t="s">
        <v>1048</v>
      </c>
      <c r="C15" s="993" t="s">
        <v>205</v>
      </c>
    </row>
    <row r="16" spans="1:3">
      <c r="A16" s="995">
        <v>10</v>
      </c>
      <c r="B16" s="994" t="s">
        <v>1047</v>
      </c>
      <c r="C16" s="993" t="s">
        <v>99</v>
      </c>
    </row>
    <row r="17" spans="1:3">
      <c r="A17" s="995">
        <v>11</v>
      </c>
      <c r="B17" s="994" t="s">
        <v>1046</v>
      </c>
      <c r="C17" s="993" t="s">
        <v>306</v>
      </c>
    </row>
    <row r="18" spans="1:3">
      <c r="A18" s="995">
        <v>12</v>
      </c>
      <c r="B18" s="994" t="s">
        <v>1045</v>
      </c>
      <c r="C18" s="993" t="s">
        <v>92</v>
      </c>
    </row>
    <row r="19" spans="1:3">
      <c r="A19" s="995">
        <v>13</v>
      </c>
      <c r="B19" s="994" t="s">
        <v>1044</v>
      </c>
      <c r="C19" s="993" t="s">
        <v>260</v>
      </c>
    </row>
    <row r="20" spans="1:3">
      <c r="A20" s="995">
        <v>14</v>
      </c>
      <c r="B20" s="994" t="s">
        <v>1043</v>
      </c>
      <c r="C20" s="993" t="s">
        <v>12</v>
      </c>
    </row>
    <row r="21" spans="1:3">
      <c r="A21" s="995">
        <v>15</v>
      </c>
      <c r="B21" s="994" t="s">
        <v>271</v>
      </c>
      <c r="C21" s="993" t="s">
        <v>271</v>
      </c>
    </row>
    <row r="22" spans="1:3">
      <c r="A22" s="995">
        <v>16</v>
      </c>
      <c r="B22" s="994" t="s">
        <v>1042</v>
      </c>
      <c r="C22" s="993" t="s">
        <v>362</v>
      </c>
    </row>
    <row r="23" spans="1:3">
      <c r="A23" s="995">
        <v>17</v>
      </c>
      <c r="B23" s="994" t="s">
        <v>1041</v>
      </c>
      <c r="C23" s="993" t="s">
        <v>141</v>
      </c>
    </row>
    <row r="24" spans="1:3">
      <c r="A24" s="995">
        <v>18</v>
      </c>
      <c r="B24" s="994" t="s">
        <v>1040</v>
      </c>
      <c r="C24" s="993" t="s">
        <v>303</v>
      </c>
    </row>
    <row r="25" spans="1:3">
      <c r="A25" s="995">
        <v>19</v>
      </c>
      <c r="B25" s="994" t="s">
        <v>1039</v>
      </c>
      <c r="C25" s="993" t="s">
        <v>363</v>
      </c>
    </row>
    <row r="26" spans="1:3">
      <c r="A26" s="995">
        <v>20</v>
      </c>
      <c r="B26" s="998" t="s">
        <v>1038</v>
      </c>
      <c r="C26" s="993" t="s">
        <v>342</v>
      </c>
    </row>
    <row r="27" spans="1:3">
      <c r="A27" s="995">
        <v>21</v>
      </c>
      <c r="B27" s="998" t="s">
        <v>1037</v>
      </c>
      <c r="C27" s="993" t="s">
        <v>364</v>
      </c>
    </row>
    <row r="28" spans="1:3">
      <c r="A28" s="995">
        <v>22</v>
      </c>
      <c r="B28" s="998" t="s">
        <v>1036</v>
      </c>
      <c r="C28" s="993" t="s">
        <v>1036</v>
      </c>
    </row>
    <row r="29" spans="1:3">
      <c r="A29" s="995">
        <v>23</v>
      </c>
      <c r="B29" s="998" t="s">
        <v>1035</v>
      </c>
      <c r="C29" s="993" t="s">
        <v>366</v>
      </c>
    </row>
    <row r="30" spans="1:3">
      <c r="A30" s="995">
        <v>24</v>
      </c>
      <c r="B30" s="998" t="s">
        <v>1034</v>
      </c>
      <c r="C30" s="993" t="s">
        <v>367</v>
      </c>
    </row>
    <row r="31" spans="1:3">
      <c r="A31" s="995">
        <v>25</v>
      </c>
      <c r="B31" s="998" t="s">
        <v>1754</v>
      </c>
      <c r="C31" s="993" t="s">
        <v>350</v>
      </c>
    </row>
    <row r="32" spans="1:3">
      <c r="A32" s="995">
        <v>26</v>
      </c>
      <c r="B32" s="998" t="s">
        <v>368</v>
      </c>
      <c r="C32" s="993" t="s">
        <v>368</v>
      </c>
    </row>
    <row r="33" spans="1:3">
      <c r="A33" s="995">
        <v>27</v>
      </c>
      <c r="B33" s="998" t="s">
        <v>1479</v>
      </c>
      <c r="C33" s="993" t="s">
        <v>1479</v>
      </c>
    </row>
    <row r="34" spans="1:3">
      <c r="A34" s="995">
        <v>28</v>
      </c>
      <c r="B34" s="998" t="s">
        <v>1753</v>
      </c>
      <c r="C34" s="993" t="s">
        <v>1558</v>
      </c>
    </row>
    <row r="35" spans="1:3">
      <c r="A35" s="995">
        <v>28</v>
      </c>
      <c r="B35" s="998" t="s">
        <v>1779</v>
      </c>
      <c r="C35" s="993" t="s">
        <v>1777</v>
      </c>
    </row>
    <row r="36" spans="1:3">
      <c r="A36" s="995">
        <v>29</v>
      </c>
      <c r="B36" s="998" t="s">
        <v>1806</v>
      </c>
      <c r="C36" s="993" t="s">
        <v>1806</v>
      </c>
    </row>
    <row r="37" spans="1:3">
      <c r="A37" s="995">
        <v>30</v>
      </c>
      <c r="B37" s="998" t="s">
        <v>1807</v>
      </c>
      <c r="C37" s="993" t="s">
        <v>1807</v>
      </c>
    </row>
    <row r="38" spans="1:3">
      <c r="A38" s="995">
        <v>31</v>
      </c>
      <c r="B38" s="998" t="s">
        <v>1808</v>
      </c>
      <c r="C38" s="993" t="s">
        <v>1808</v>
      </c>
    </row>
    <row r="39" spans="1:3">
      <c r="A39" s="995"/>
      <c r="B39" s="994"/>
      <c r="C39" s="993"/>
    </row>
    <row r="40" spans="1:3">
      <c r="A40" s="997" t="s">
        <v>1033</v>
      </c>
      <c r="B40" s="994"/>
      <c r="C40" s="993"/>
    </row>
    <row r="41" spans="1:3">
      <c r="A41" s="995">
        <f>+A38+1</f>
        <v>32</v>
      </c>
      <c r="B41" s="994" t="s">
        <v>1032</v>
      </c>
      <c r="C41" s="993" t="s">
        <v>775</v>
      </c>
    </row>
    <row r="42" spans="1:3">
      <c r="A42" s="995">
        <f>+A41+1</f>
        <v>33</v>
      </c>
      <c r="B42" s="994" t="s">
        <v>1031</v>
      </c>
      <c r="C42" s="993" t="s">
        <v>774</v>
      </c>
    </row>
    <row r="43" spans="1:3">
      <c r="A43" s="995">
        <f>+A42+1</f>
        <v>34</v>
      </c>
      <c r="B43" s="994" t="s">
        <v>1030</v>
      </c>
      <c r="C43" s="993" t="s">
        <v>778</v>
      </c>
    </row>
    <row r="44" spans="1:3">
      <c r="A44" s="995">
        <f>+A43+1</f>
        <v>35</v>
      </c>
      <c r="B44" s="994" t="s">
        <v>1029</v>
      </c>
      <c r="C44" s="993" t="s">
        <v>776</v>
      </c>
    </row>
    <row r="45" spans="1:3">
      <c r="A45" s="995">
        <f>+A44+1</f>
        <v>36</v>
      </c>
      <c r="B45" s="994" t="s">
        <v>1028</v>
      </c>
      <c r="C45" s="993" t="s">
        <v>777</v>
      </c>
    </row>
    <row r="46" spans="1:3">
      <c r="A46" s="995">
        <f>+A45+1</f>
        <v>37</v>
      </c>
      <c r="B46" s="994" t="s">
        <v>1027</v>
      </c>
      <c r="C46" s="993" t="s">
        <v>779</v>
      </c>
    </row>
    <row r="47" spans="1:3">
      <c r="A47" s="995">
        <v>31</v>
      </c>
      <c r="B47" s="994" t="s">
        <v>1026</v>
      </c>
      <c r="C47" s="993" t="s">
        <v>1025</v>
      </c>
    </row>
    <row r="48" spans="1:3">
      <c r="A48" s="995"/>
      <c r="B48" s="994"/>
      <c r="C48" s="993"/>
    </row>
    <row r="49" spans="1:3">
      <c r="A49" s="996" t="s">
        <v>1024</v>
      </c>
      <c r="B49" s="994"/>
      <c r="C49" s="993"/>
    </row>
    <row r="50" spans="1:3">
      <c r="A50" s="995">
        <v>32</v>
      </c>
      <c r="B50" s="994" t="s">
        <v>1023</v>
      </c>
      <c r="C50" s="993" t="s">
        <v>1022</v>
      </c>
    </row>
    <row r="51" spans="1:3">
      <c r="A51" s="995">
        <f t="shared" ref="A51:A63" si="0">+A50+1</f>
        <v>33</v>
      </c>
      <c r="B51" s="994" t="s">
        <v>1021</v>
      </c>
      <c r="C51" s="993" t="s">
        <v>1020</v>
      </c>
    </row>
    <row r="52" spans="1:3">
      <c r="A52" s="995">
        <f t="shared" si="0"/>
        <v>34</v>
      </c>
      <c r="B52" s="994" t="s">
        <v>1019</v>
      </c>
      <c r="C52" s="993" t="s">
        <v>1018</v>
      </c>
    </row>
    <row r="53" spans="1:3">
      <c r="A53" s="995">
        <f t="shared" si="0"/>
        <v>35</v>
      </c>
      <c r="B53" s="994" t="s">
        <v>1017</v>
      </c>
      <c r="C53" s="993" t="s">
        <v>1016</v>
      </c>
    </row>
    <row r="54" spans="1:3">
      <c r="A54" s="995">
        <f t="shared" si="0"/>
        <v>36</v>
      </c>
      <c r="B54" s="994" t="s">
        <v>1015</v>
      </c>
      <c r="C54" s="993" t="s">
        <v>1014</v>
      </c>
    </row>
    <row r="55" spans="1:3">
      <c r="A55" s="995">
        <f t="shared" si="0"/>
        <v>37</v>
      </c>
      <c r="B55" s="994" t="s">
        <v>1013</v>
      </c>
      <c r="C55" s="993" t="s">
        <v>1012</v>
      </c>
    </row>
    <row r="56" spans="1:3">
      <c r="A56" s="995">
        <f t="shared" si="0"/>
        <v>38</v>
      </c>
      <c r="B56" s="994" t="s">
        <v>1011</v>
      </c>
      <c r="C56" s="993" t="s">
        <v>1010</v>
      </c>
    </row>
    <row r="57" spans="1:3">
      <c r="A57" s="995">
        <f t="shared" si="0"/>
        <v>39</v>
      </c>
      <c r="B57" s="994" t="s">
        <v>1009</v>
      </c>
      <c r="C57" s="993" t="s">
        <v>1008</v>
      </c>
    </row>
    <row r="58" spans="1:3">
      <c r="A58" s="995">
        <f t="shared" si="0"/>
        <v>40</v>
      </c>
      <c r="B58" s="994" t="s">
        <v>1007</v>
      </c>
      <c r="C58" s="993" t="s">
        <v>1006</v>
      </c>
    </row>
    <row r="59" spans="1:3">
      <c r="A59" s="995">
        <f t="shared" si="0"/>
        <v>41</v>
      </c>
      <c r="B59" s="994" t="s">
        <v>1005</v>
      </c>
      <c r="C59" s="993" t="s">
        <v>1004</v>
      </c>
    </row>
    <row r="60" spans="1:3">
      <c r="A60" s="995">
        <f t="shared" si="0"/>
        <v>42</v>
      </c>
      <c r="B60" s="994" t="s">
        <v>1003</v>
      </c>
      <c r="C60" s="993" t="s">
        <v>1002</v>
      </c>
    </row>
    <row r="61" spans="1:3">
      <c r="A61" s="995">
        <f t="shared" si="0"/>
        <v>43</v>
      </c>
      <c r="B61" s="994" t="s">
        <v>1001</v>
      </c>
      <c r="C61" s="993" t="s">
        <v>1000</v>
      </c>
    </row>
    <row r="62" spans="1:3">
      <c r="A62" s="995">
        <f t="shared" si="0"/>
        <v>44</v>
      </c>
      <c r="B62" s="994" t="s">
        <v>999</v>
      </c>
      <c r="C62" s="993" t="s">
        <v>998</v>
      </c>
    </row>
    <row r="63" spans="1:3">
      <c r="A63" s="995">
        <f t="shared" si="0"/>
        <v>45</v>
      </c>
      <c r="B63" s="994" t="s">
        <v>997</v>
      </c>
      <c r="C63" s="993" t="s">
        <v>996</v>
      </c>
    </row>
    <row r="64" spans="1:3" ht="13.5" thickBot="1">
      <c r="A64" s="992"/>
      <c r="B64" s="991"/>
      <c r="C64" s="990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88" zoomScale="75" zoomScaleNormal="75" workbookViewId="0">
      <selection activeCell="G108" sqref="G108"/>
    </sheetView>
  </sheetViews>
  <sheetFormatPr defaultColWidth="9.140625" defaultRowHeight="12.75"/>
  <cols>
    <col min="1" max="1" width="45.140625" style="450" customWidth="1"/>
    <col min="2" max="2" width="22.7109375" style="450" customWidth="1"/>
    <col min="3" max="3" width="25.7109375" style="450" customWidth="1"/>
    <col min="4" max="4" width="24.140625" style="450" customWidth="1"/>
    <col min="5" max="5" width="22.42578125" style="450" customWidth="1"/>
    <col min="6" max="6" width="15.5703125" style="450" customWidth="1"/>
    <col min="7" max="7" width="14.5703125" style="450" customWidth="1"/>
    <col min="8" max="16384" width="9.140625" style="450"/>
  </cols>
  <sheetData>
    <row r="2" spans="1:9">
      <c r="D2" s="658" t="str">
        <f>+RELACION!C65</f>
        <v>COES/D/DO/STR-INF-122-2012 Revision 2</v>
      </c>
      <c r="F2" s="598"/>
      <c r="G2" s="598"/>
      <c r="H2" s="598"/>
      <c r="I2" s="598"/>
    </row>
    <row r="3" spans="1:9">
      <c r="F3" s="1212"/>
      <c r="G3" s="1212"/>
      <c r="H3" s="1212"/>
      <c r="I3" s="1212"/>
    </row>
    <row r="4" spans="1:9">
      <c r="A4" s="2383" t="s">
        <v>1463</v>
      </c>
      <c r="B4" s="2383"/>
      <c r="C4" s="2383"/>
      <c r="D4" s="2383"/>
    </row>
    <row r="5" spans="1:9">
      <c r="A5" s="2381"/>
      <c r="B5" s="2381"/>
      <c r="C5" s="2381"/>
      <c r="D5" s="2381"/>
      <c r="F5" s="599"/>
      <c r="G5" s="599"/>
      <c r="H5" s="599"/>
      <c r="I5" s="599"/>
    </row>
    <row r="6" spans="1:9">
      <c r="A6" s="2380" t="str">
        <f>+RELACION!C66</f>
        <v xml:space="preserve"> OCTUBRE 2012  </v>
      </c>
      <c r="B6" s="2441"/>
      <c r="C6" s="2441"/>
      <c r="D6" s="2441"/>
      <c r="F6" s="599"/>
      <c r="G6" s="599"/>
      <c r="H6" s="599"/>
      <c r="I6" s="599"/>
    </row>
    <row r="8" spans="1:9">
      <c r="A8" s="1026"/>
      <c r="B8" s="1024" t="s">
        <v>1070</v>
      </c>
      <c r="C8" s="1024" t="s">
        <v>1073</v>
      </c>
      <c r="D8" s="1044" t="s">
        <v>1069</v>
      </c>
      <c r="E8" s="1017"/>
      <c r="F8" s="1017"/>
      <c r="G8" s="1017"/>
    </row>
    <row r="9" spans="1:9" ht="16.5" customHeight="1">
      <c r="A9" s="1023" t="s">
        <v>1072</v>
      </c>
      <c r="B9" s="1023" t="s">
        <v>1067</v>
      </c>
      <c r="C9" s="1023" t="s">
        <v>397</v>
      </c>
      <c r="D9" s="595"/>
      <c r="E9" s="577"/>
    </row>
    <row r="10" spans="1:9" ht="17.25" customHeight="1">
      <c r="A10" s="1021"/>
      <c r="B10" s="1019" t="s">
        <v>1066</v>
      </c>
      <c r="C10" s="1019" t="s">
        <v>1071</v>
      </c>
      <c r="D10" s="1019" t="s">
        <v>1065</v>
      </c>
      <c r="E10" s="1017"/>
    </row>
    <row r="11" spans="1:9">
      <c r="A11" s="1042" t="str">
        <f>+CONCATENATE(UPPER(SC!B4)," (",SC!C4," kV)")</f>
        <v>ELECTRONOROESTE (Nueva Zorritos 60 kV)</v>
      </c>
      <c r="B11" s="1041">
        <f>+SC!F4</f>
        <v>0</v>
      </c>
      <c r="C11" s="1030" t="str">
        <f>IF(B11=0,"",+SC!D4)</f>
        <v/>
      </c>
      <c r="D11" s="1029">
        <f t="shared" ref="D11:D44" si="0">+IF(B11=0,0,B11*C11)</f>
        <v>0</v>
      </c>
      <c r="E11" s="597"/>
      <c r="F11" s="467"/>
      <c r="G11" s="467"/>
    </row>
    <row r="12" spans="1:9">
      <c r="A12" s="1042" t="str">
        <f>+CONCATENATE(UPPER(SC!B5)," (",SC!C5," kV)")</f>
        <v>ELECTRONOROESTE (Zorritos 33 kV)</v>
      </c>
      <c r="B12" s="1041">
        <f>+SC!F5</f>
        <v>0</v>
      </c>
      <c r="C12" s="1030" t="str">
        <f>IF(B12=0,"",+SC!D5)</f>
        <v/>
      </c>
      <c r="D12" s="1029">
        <f t="shared" si="0"/>
        <v>0</v>
      </c>
      <c r="E12" s="597"/>
      <c r="F12" s="467"/>
      <c r="G12" s="467"/>
    </row>
    <row r="13" spans="1:9">
      <c r="A13" s="1042" t="str">
        <f>+CONCATENATE(UPPER(SC!B6)," (",SC!C6," kV)")</f>
        <v>ELECTRONOROESTE (Mancora 22.9 kV)</v>
      </c>
      <c r="B13" s="1041">
        <f>+SC!F6</f>
        <v>0</v>
      </c>
      <c r="C13" s="1030" t="str">
        <f>IF(B13=0,"",+SC!D6)</f>
        <v/>
      </c>
      <c r="D13" s="1029">
        <f t="shared" si="0"/>
        <v>0</v>
      </c>
      <c r="E13" s="597"/>
      <c r="F13" s="467"/>
      <c r="G13" s="467"/>
    </row>
    <row r="14" spans="1:9">
      <c r="A14" s="1042" t="str">
        <f>+CONCATENATE(UPPER(SC!B7)," (",SC!C7," kV)")</f>
        <v>ELECTRONOROESTE (Mancora 10 kV)</v>
      </c>
      <c r="B14" s="1041">
        <f>+SC!F7</f>
        <v>0</v>
      </c>
      <c r="C14" s="1030" t="str">
        <f>IF(B14=0,"",+SC!D7)</f>
        <v/>
      </c>
      <c r="D14" s="1029">
        <f t="shared" si="0"/>
        <v>0</v>
      </c>
      <c r="E14" s="597"/>
      <c r="F14" s="467"/>
      <c r="G14" s="467"/>
    </row>
    <row r="15" spans="1:9">
      <c r="A15" s="1042" t="str">
        <f>+CONCATENATE(UPPER(SC!B8)," (",SC!C8," kV)")</f>
        <v>ELECTRONOROESTE (Piura 60 kV)</v>
      </c>
      <c r="B15" s="1041">
        <f>+SC!F8</f>
        <v>0</v>
      </c>
      <c r="C15" s="1030" t="str">
        <f>IF(B15=0,"",+SC!D8)</f>
        <v/>
      </c>
      <c r="D15" s="1029">
        <f t="shared" si="0"/>
        <v>0</v>
      </c>
      <c r="E15" s="597"/>
      <c r="F15" s="467"/>
      <c r="G15" s="467"/>
    </row>
    <row r="16" spans="1:9">
      <c r="A16" s="1042" t="str">
        <f>+CONCATENATE(UPPER(SC!B9)," (",SC!C9," kV)")</f>
        <v>ELECTRONOROESTE (Piura 10 kV)</v>
      </c>
      <c r="B16" s="1041">
        <f>+SC!F9</f>
        <v>0</v>
      </c>
      <c r="C16" s="1030" t="str">
        <f>IF(B16=0,"",+SC!D9)</f>
        <v/>
      </c>
      <c r="D16" s="1029">
        <f t="shared" si="0"/>
        <v>0</v>
      </c>
      <c r="E16" s="597"/>
      <c r="F16" s="467"/>
      <c r="G16" s="467"/>
    </row>
    <row r="17" spans="1:7">
      <c r="A17" s="1042" t="str">
        <f>+CONCATENATE(UPPER(SC!B10)," (",SC!C10," kV)")</f>
        <v>ELECTRONOROESTE (Talara 13.2 kV)</v>
      </c>
      <c r="B17" s="1041">
        <f>+SC!F10</f>
        <v>0</v>
      </c>
      <c r="C17" s="1030" t="str">
        <f>IF(B17=0,"",+SC!D10)</f>
        <v/>
      </c>
      <c r="D17" s="1029">
        <f t="shared" si="0"/>
        <v>0</v>
      </c>
      <c r="E17" s="597"/>
      <c r="F17" s="467"/>
      <c r="G17" s="467"/>
    </row>
    <row r="18" spans="1:7">
      <c r="A18" s="1040" t="str">
        <f>+CONCATENATE(UPPER(SC!B11)," (",SC!C11," kV)")</f>
        <v>ELECTRONOROESTE (Puerto Rico 22,9 kV)</v>
      </c>
      <c r="B18" s="1039">
        <f>+SC!F11</f>
        <v>0</v>
      </c>
      <c r="C18" s="1038" t="str">
        <f>IF(B18=0,"",+SC!D11)</f>
        <v/>
      </c>
      <c r="D18" s="1037">
        <f t="shared" ref="D18" si="1">+IF(B18=0,0,B18*C18)</f>
        <v>0</v>
      </c>
      <c r="E18" s="597"/>
      <c r="F18" s="467"/>
      <c r="G18" s="467"/>
    </row>
    <row r="19" spans="1:7">
      <c r="A19" s="1042" t="str">
        <f>+CONCATENATE(UPPER(SC!B12)," (",SC!C12," kV)")</f>
        <v>ELECTRONORTE (Carhuaquero 220 kV)</v>
      </c>
      <c r="B19" s="1041">
        <f>+SC!F12</f>
        <v>0</v>
      </c>
      <c r="C19" s="1030" t="str">
        <f>IF(B19=0,"",+SC!D12)</f>
        <v/>
      </c>
      <c r="D19" s="1029">
        <f t="shared" si="0"/>
        <v>0</v>
      </c>
      <c r="E19" s="597"/>
      <c r="F19" s="467"/>
      <c r="G19" s="467"/>
    </row>
    <row r="20" spans="1:7">
      <c r="A20" s="1042" t="str">
        <f>+CONCATENATE(UPPER(SC!B13)," (",SC!C13," kV)")</f>
        <v>ELECTRONORTE (Chiclayo 60 kV)</v>
      </c>
      <c r="B20" s="1041">
        <f>+SC!F13</f>
        <v>0</v>
      </c>
      <c r="C20" s="1030" t="str">
        <f>IF(B20=0,"",+SC!D13)</f>
        <v/>
      </c>
      <c r="D20" s="1029">
        <f t="shared" si="0"/>
        <v>0</v>
      </c>
      <c r="E20" s="597"/>
      <c r="F20" s="467"/>
      <c r="G20" s="467"/>
    </row>
    <row r="21" spans="1:7">
      <c r="A21" s="1040" t="str">
        <f>+CONCATENATE(UPPER(SC!B14)," (",SC!C14," kV)")</f>
        <v>ELECTRONORTE (Cerro Corona 220 kV)</v>
      </c>
      <c r="B21" s="1039">
        <f>+SC!F14</f>
        <v>0</v>
      </c>
      <c r="C21" s="1038" t="str">
        <f>IF(B21=0,"",+SC!D14)</f>
        <v/>
      </c>
      <c r="D21" s="1037">
        <f t="shared" si="0"/>
        <v>0</v>
      </c>
      <c r="E21" s="597"/>
      <c r="F21" s="467"/>
      <c r="G21" s="467"/>
    </row>
    <row r="22" spans="1:7">
      <c r="A22" s="1042" t="str">
        <f>+CONCATENATE(UPPER(SC!B15)," (",SC!C15," kV)")</f>
        <v>HIDRANDINA (Chimbote 1 138 kV)</v>
      </c>
      <c r="B22" s="1041">
        <f>+SC!F15</f>
        <v>0</v>
      </c>
      <c r="C22" s="1030" t="str">
        <f>IF(B22=0,"",+SC!D15)</f>
        <v/>
      </c>
      <c r="D22" s="1029">
        <f t="shared" si="0"/>
        <v>0</v>
      </c>
      <c r="E22" s="597"/>
      <c r="F22" s="467"/>
      <c r="G22" s="467"/>
    </row>
    <row r="23" spans="1:7">
      <c r="A23" s="1042" t="str">
        <f>+CONCATENATE(UPPER(SC!B16)," (",SC!C16," kV)")</f>
        <v>HIDRANDINA (Chimbote 2 138 kV)</v>
      </c>
      <c r="B23" s="1041">
        <f>+SC!F16</f>
        <v>0</v>
      </c>
      <c r="C23" s="1030" t="str">
        <f>IF(B23=0,"",+SC!D16)</f>
        <v/>
      </c>
      <c r="D23" s="1029">
        <f t="shared" si="0"/>
        <v>0</v>
      </c>
      <c r="E23" s="597"/>
      <c r="F23" s="467"/>
      <c r="G23" s="467"/>
    </row>
    <row r="24" spans="1:7">
      <c r="A24" s="1042" t="str">
        <f>+CONCATENATE(UPPER(SC!B17)," (",SC!C17," kV)")</f>
        <v>HIDRANDINA (Chimbote 13.8 kV)</v>
      </c>
      <c r="B24" s="1041">
        <f>+SC!F17</f>
        <v>0</v>
      </c>
      <c r="C24" s="1030" t="str">
        <f>IF(B24=0,"",+SC!D17)</f>
        <v/>
      </c>
      <c r="D24" s="1029">
        <f t="shared" si="0"/>
        <v>0</v>
      </c>
      <c r="E24" s="597"/>
      <c r="F24" s="467"/>
      <c r="G24" s="467"/>
    </row>
    <row r="25" spans="1:7">
      <c r="A25" s="1042" t="str">
        <f>+CONCATENATE(UPPER(SC!B18)," (",SC!C18," kV)")</f>
        <v>HIDRANDINA (Guadalupe 60 kV)</v>
      </c>
      <c r="B25" s="1041">
        <f>+SC!F18</f>
        <v>0</v>
      </c>
      <c r="C25" s="1030" t="str">
        <f>IF(B25=0,"",+SC!D18)</f>
        <v/>
      </c>
      <c r="D25" s="1029">
        <f t="shared" si="0"/>
        <v>0</v>
      </c>
      <c r="E25" s="597"/>
      <c r="F25" s="467"/>
      <c r="G25" s="467"/>
    </row>
    <row r="26" spans="1:7">
      <c r="A26" s="1042" t="str">
        <f>+CONCATENATE(UPPER(SC!B19)," (",SC!C19," kV)")</f>
        <v>HIDRANDINA (Guadalupe 10 kV)</v>
      </c>
      <c r="B26" s="1041">
        <f>+SC!F19</f>
        <v>0</v>
      </c>
      <c r="C26" s="1030" t="str">
        <f>IF(B26=0,"",+SC!D19)</f>
        <v/>
      </c>
      <c r="D26" s="1029">
        <f t="shared" si="0"/>
        <v>0</v>
      </c>
      <c r="E26" s="597"/>
      <c r="F26" s="467"/>
      <c r="G26" s="467"/>
    </row>
    <row r="27" spans="1:7">
      <c r="A27" s="1042" t="str">
        <f>+CONCATENATE(UPPER(SC!B20)," (",SC!C20," kV)")</f>
        <v>HIDRANDINA (Huallanca  138 kV)</v>
      </c>
      <c r="B27" s="1041">
        <f>+SC!F20</f>
        <v>0</v>
      </c>
      <c r="C27" s="1030" t="str">
        <f>IF(B27=0,"",+SC!D20)</f>
        <v/>
      </c>
      <c r="D27" s="1029">
        <f t="shared" si="0"/>
        <v>0</v>
      </c>
      <c r="E27" s="597"/>
      <c r="F27" s="467"/>
      <c r="G27" s="467"/>
    </row>
    <row r="28" spans="1:7">
      <c r="A28" s="1042" t="str">
        <f>+CONCATENATE(UPPER(SC!B21)," (",SC!C21," kV)")</f>
        <v>HIDRANDINA (Huallanca  66 kV)</v>
      </c>
      <c r="B28" s="1041">
        <f>+SC!F21</f>
        <v>0</v>
      </c>
      <c r="C28" s="1030" t="str">
        <f>IF(B28=0,"",+SC!D21)</f>
        <v/>
      </c>
      <c r="D28" s="1029">
        <f t="shared" si="0"/>
        <v>0</v>
      </c>
      <c r="E28" s="597"/>
      <c r="F28" s="467"/>
      <c r="G28" s="467"/>
    </row>
    <row r="29" spans="1:7">
      <c r="A29" s="1042" t="str">
        <f>+CONCATENATE(UPPER(SC!B22)," (",SC!C22," kV)")</f>
        <v>HIDRANDINA (Huallanca 66 kV)</v>
      </c>
      <c r="B29" s="1041">
        <f>+SC!F22</f>
        <v>0</v>
      </c>
      <c r="C29" s="1030" t="str">
        <f>IF(B29=0,"",+SC!D22)</f>
        <v/>
      </c>
      <c r="D29" s="1029">
        <f t="shared" si="0"/>
        <v>0</v>
      </c>
      <c r="E29" s="597"/>
      <c r="F29" s="467"/>
      <c r="G29" s="467"/>
    </row>
    <row r="30" spans="1:7">
      <c r="A30" s="1042" t="str">
        <f>+CONCATENATE(UPPER(SC!B23)," (",SC!C23," kV)")</f>
        <v>HIDRANDINA (Huallanca 13.8 kV)</v>
      </c>
      <c r="B30" s="1041">
        <f>+SC!F23</f>
        <v>0</v>
      </c>
      <c r="C30" s="1030" t="str">
        <f>IF(B30=0,"",+SC!D23)</f>
        <v/>
      </c>
      <c r="D30" s="1029">
        <f t="shared" si="0"/>
        <v>0</v>
      </c>
      <c r="E30" s="597"/>
      <c r="F30" s="467"/>
      <c r="G30" s="467"/>
    </row>
    <row r="31" spans="1:7">
      <c r="A31" s="1042" t="str">
        <f>+CONCATENATE(UPPER(SC!B24)," (",SC!C24," kV)")</f>
        <v>HIDRANDINA (Paramonga Nueva 66 kV)</v>
      </c>
      <c r="B31" s="1041">
        <f>+SC!F24</f>
        <v>0</v>
      </c>
      <c r="C31" s="1030" t="str">
        <f>IF(B31=0,"",+SC!D24)</f>
        <v/>
      </c>
      <c r="D31" s="1029">
        <f t="shared" si="0"/>
        <v>0</v>
      </c>
      <c r="E31" s="597"/>
      <c r="F31" s="467"/>
      <c r="G31" s="467"/>
    </row>
    <row r="32" spans="1:7">
      <c r="A32" s="1042" t="str">
        <f>+CONCATENATE(UPPER(SC!B25)," (",SC!C25," kV)")</f>
        <v>HIDRANDINA (Trujillo Norte 138 kV)</v>
      </c>
      <c r="B32" s="1041">
        <f>+SC!F25</f>
        <v>0</v>
      </c>
      <c r="C32" s="1030" t="str">
        <f>IF(B32=0,"",+SC!D25)</f>
        <v/>
      </c>
      <c r="D32" s="1029">
        <f t="shared" si="0"/>
        <v>0</v>
      </c>
      <c r="E32" s="597"/>
      <c r="F32" s="467"/>
      <c r="G32" s="467"/>
    </row>
    <row r="33" spans="1:7">
      <c r="A33" s="1042" t="str">
        <f>+CONCATENATE(UPPER(SC!B26)," (",SC!C26," kV)")</f>
        <v>HIDRANDINA (Trujillo Norte 10 kV)</v>
      </c>
      <c r="B33" s="1041">
        <f>+SC!F26</f>
        <v>0</v>
      </c>
      <c r="C33" s="1030" t="str">
        <f>IF(B33=0,"",+SC!D26)</f>
        <v/>
      </c>
      <c r="D33" s="1029">
        <f t="shared" si="0"/>
        <v>0</v>
      </c>
      <c r="E33" s="597"/>
      <c r="F33" s="467"/>
      <c r="G33" s="467"/>
    </row>
    <row r="34" spans="1:7">
      <c r="A34" s="1042" t="str">
        <f>+CONCATENATE(UPPER(SC!B27)," (",SC!C27," kV)")</f>
        <v>HIDRANDINA (La Pajuela 22.9 kV)</v>
      </c>
      <c r="B34" s="1041">
        <f>+SC!F27</f>
        <v>0</v>
      </c>
      <c r="C34" s="1030" t="str">
        <f>IF(B34=0,"",+SC!D27)</f>
        <v/>
      </c>
      <c r="D34" s="1029">
        <f t="shared" si="0"/>
        <v>0</v>
      </c>
      <c r="E34" s="597"/>
      <c r="F34" s="467"/>
      <c r="G34" s="467"/>
    </row>
    <row r="35" spans="1:7">
      <c r="A35" s="1042" t="str">
        <f>+CONCATENATE(UPPER(SC!B28)," (",SC!C28," kV)")</f>
        <v>HIDRANDINA (Porcon 10 kV)</v>
      </c>
      <c r="B35" s="1041">
        <f>+SC!F28</f>
        <v>0</v>
      </c>
      <c r="C35" s="1030" t="str">
        <f>IF(B35=0,"",+SC!D28)</f>
        <v/>
      </c>
      <c r="D35" s="1029">
        <f t="shared" ref="D35:D36" si="2">+IF(B35=0,0,B35*C35)</f>
        <v>0</v>
      </c>
      <c r="E35" s="597"/>
      <c r="F35" s="467"/>
      <c r="G35" s="467"/>
    </row>
    <row r="36" spans="1:7">
      <c r="A36" s="1040" t="str">
        <f>+CONCATENATE(UPPER(SC!B29)," (",SC!C29," kV)")</f>
        <v>HIDRANDINA (Cajamarca Norte 60 kV)</v>
      </c>
      <c r="B36" s="1039">
        <f>+SC!F29</f>
        <v>0</v>
      </c>
      <c r="C36" s="1038" t="str">
        <f>IF(B36=0,"",+SC!D29)</f>
        <v/>
      </c>
      <c r="D36" s="1037">
        <f t="shared" si="2"/>
        <v>0</v>
      </c>
      <c r="E36" s="597"/>
      <c r="F36" s="467"/>
      <c r="G36" s="467"/>
    </row>
    <row r="37" spans="1:7">
      <c r="A37" s="1042" t="str">
        <f>+CONCATENATE(UPPER(SC!B30)," (",SC!C30," kV)")</f>
        <v>ELECTROCENTRO (Aucayacu 22.9 kV)</v>
      </c>
      <c r="B37" s="1041">
        <f>+SC!F30</f>
        <v>0</v>
      </c>
      <c r="C37" s="1030" t="str">
        <f>IF(B37=0,"",+SC!D30)</f>
        <v/>
      </c>
      <c r="D37" s="1029">
        <f t="shared" si="0"/>
        <v>0</v>
      </c>
      <c r="E37" s="597"/>
      <c r="F37" s="467"/>
      <c r="G37" s="467"/>
    </row>
    <row r="38" spans="1:7">
      <c r="A38" s="1042" t="str">
        <f>+CONCATENATE(UPPER(SC!B31)," (",SC!C31," kV)")</f>
        <v>ELECTROCENTRO (Carhuamayo 138 kV)</v>
      </c>
      <c r="B38" s="1041">
        <f>+SC!F31</f>
        <v>0</v>
      </c>
      <c r="C38" s="1030" t="str">
        <f>IF(B38=0,"",+SC!D31)</f>
        <v/>
      </c>
      <c r="D38" s="1029">
        <f t="shared" si="0"/>
        <v>0</v>
      </c>
      <c r="E38" s="597"/>
      <c r="F38" s="467"/>
      <c r="G38" s="467"/>
    </row>
    <row r="39" spans="1:7">
      <c r="A39" s="1042" t="str">
        <f>+CONCATENATE(UPPER(SC!B32)," (",SC!C32," kV)")</f>
        <v>ELECTROCENTRO (Cobriza I 69 kV)</v>
      </c>
      <c r="B39" s="1041">
        <f>+SC!F32</f>
        <v>0</v>
      </c>
      <c r="C39" s="1030" t="str">
        <f>IF(B39=0,"",+SC!D32)</f>
        <v/>
      </c>
      <c r="D39" s="1029">
        <f t="shared" si="0"/>
        <v>0</v>
      </c>
      <c r="E39" s="597"/>
      <c r="F39" s="467"/>
      <c r="G39" s="467"/>
    </row>
    <row r="40" spans="1:7">
      <c r="A40" s="1042" t="str">
        <f>+CONCATENATE(UPPER(SC!B33)," (",SC!C33," kV)")</f>
        <v>ELECTROCENTRO (Cobriza II 69 kV)</v>
      </c>
      <c r="B40" s="1041">
        <f>+SC!F33</f>
        <v>0</v>
      </c>
      <c r="C40" s="1030" t="str">
        <f>IF(B40=0,"",+SC!D33)</f>
        <v/>
      </c>
      <c r="D40" s="1029">
        <f t="shared" si="0"/>
        <v>0</v>
      </c>
      <c r="E40" s="597"/>
      <c r="F40" s="467"/>
      <c r="G40" s="467"/>
    </row>
    <row r="41" spans="1:7">
      <c r="A41" s="1042" t="str">
        <f>+CONCATENATE(UPPER(SC!B34)," (",SC!C34," kV)")</f>
        <v>ELECTROCENTRO (Cobriza II 10 kV)</v>
      </c>
      <c r="B41" s="1041">
        <f>+SC!F34</f>
        <v>0</v>
      </c>
      <c r="C41" s="1030" t="str">
        <f>IF(B41=0,"",+SC!D34)</f>
        <v/>
      </c>
      <c r="D41" s="1029">
        <f t="shared" si="0"/>
        <v>0</v>
      </c>
      <c r="E41" s="597"/>
      <c r="F41" s="467"/>
      <c r="G41" s="467"/>
    </row>
    <row r="42" spans="1:7">
      <c r="A42" s="1042" t="str">
        <f>+CONCATENATE(UPPER(SC!B35)," (",SC!C35," kV)")</f>
        <v>ELECTROCENTRO (Condorcocha 44 kV)</v>
      </c>
      <c r="B42" s="1041">
        <f>+SC!F35</f>
        <v>0</v>
      </c>
      <c r="C42" s="1030" t="str">
        <f>IF(B42=0,"",+SC!D35)</f>
        <v/>
      </c>
      <c r="D42" s="1029">
        <f t="shared" si="0"/>
        <v>0</v>
      </c>
      <c r="E42" s="597"/>
      <c r="F42" s="467"/>
      <c r="G42" s="467"/>
    </row>
    <row r="43" spans="1:7">
      <c r="A43" s="1042" t="str">
        <f>+CONCATENATE(UPPER(SC!B36)," (",SC!C36," kV)")</f>
        <v>ELECTROCENTRO (Huancavelica 60 kV)</v>
      </c>
      <c r="B43" s="1041">
        <f>+SC!F36</f>
        <v>0</v>
      </c>
      <c r="C43" s="1030" t="str">
        <f>IF(B43=0,"",+SC!D36)</f>
        <v/>
      </c>
      <c r="D43" s="1029">
        <f t="shared" si="0"/>
        <v>0</v>
      </c>
      <c r="E43" s="597"/>
      <c r="F43" s="467"/>
      <c r="G43" s="467"/>
    </row>
    <row r="44" spans="1:7">
      <c r="A44" s="1042" t="str">
        <f>+CONCATENATE(UPPER(SC!B37)," (",SC!C37," kV)")</f>
        <v>ELECTROCENTRO (Huancavelica 10 kV)</v>
      </c>
      <c r="B44" s="1041">
        <f>+SC!F37</f>
        <v>0</v>
      </c>
      <c r="C44" s="1030" t="str">
        <f>IF(B44=0,"",+SC!D37)</f>
        <v/>
      </c>
      <c r="D44" s="1029">
        <f t="shared" si="0"/>
        <v>0</v>
      </c>
      <c r="E44" s="597"/>
      <c r="F44" s="467"/>
      <c r="G44" s="467"/>
    </row>
    <row r="45" spans="1:7">
      <c r="A45" s="1042" t="str">
        <f>+CONCATENATE(UPPER(SC!B38)," (",SC!C38," kV)")</f>
        <v>ELECTROCENTRO (Huanuco  22.9 kV)</v>
      </c>
      <c r="B45" s="1041">
        <f>+SC!F38</f>
        <v>0</v>
      </c>
      <c r="C45" s="1030" t="str">
        <f>IF(B45=0,"",+SC!D38)</f>
        <v/>
      </c>
      <c r="D45" s="1029">
        <f t="shared" ref="D45:D76" si="3">+IF(B45=0,0,B45*C45)</f>
        <v>0</v>
      </c>
      <c r="E45" s="597"/>
      <c r="F45" s="467"/>
      <c r="G45" s="467"/>
    </row>
    <row r="46" spans="1:7">
      <c r="A46" s="1042" t="str">
        <f>+CONCATENATE(UPPER(SC!B39)," (",SC!C39," kV)")</f>
        <v>ELECTROCENTRO (Huanuco  10 kV)</v>
      </c>
      <c r="B46" s="1041">
        <f>+SC!F39</f>
        <v>0</v>
      </c>
      <c r="C46" s="1030" t="str">
        <f>IF(B46=0,"",+SC!D39)</f>
        <v/>
      </c>
      <c r="D46" s="1029">
        <f t="shared" si="3"/>
        <v>0</v>
      </c>
      <c r="E46" s="597"/>
      <c r="F46" s="467"/>
      <c r="G46" s="467"/>
    </row>
    <row r="47" spans="1:7">
      <c r="A47" s="1042" t="str">
        <f>+CONCATENATE(UPPER(SC!B40)," (",SC!C40," kV)")</f>
        <v>ELECTROCENTRO (Huayucachi 60 kV)</v>
      </c>
      <c r="B47" s="1041">
        <f>+SC!F40</f>
        <v>0</v>
      </c>
      <c r="C47" s="1030" t="str">
        <f>IF(B47=0,"",+SC!D40)</f>
        <v/>
      </c>
      <c r="D47" s="1029">
        <f t="shared" si="3"/>
        <v>0</v>
      </c>
      <c r="E47" s="597"/>
      <c r="F47" s="467"/>
      <c r="G47" s="467"/>
    </row>
    <row r="48" spans="1:7">
      <c r="A48" s="1042" t="str">
        <f>+CONCATENATE(UPPER(SC!B41)," (",SC!C41," kV)")</f>
        <v>ELECTROCENTRO (Huayucachi 10 kV)</v>
      </c>
      <c r="B48" s="1041">
        <f>+SC!F41</f>
        <v>0</v>
      </c>
      <c r="C48" s="1030" t="str">
        <f>IF(B48=0,"",+SC!D41)</f>
        <v/>
      </c>
      <c r="D48" s="1029">
        <f t="shared" si="3"/>
        <v>0</v>
      </c>
      <c r="E48" s="597"/>
      <c r="F48" s="467"/>
      <c r="G48" s="467"/>
    </row>
    <row r="49" spans="1:7">
      <c r="A49" s="1042" t="str">
        <f>+CONCATENATE(UPPER(SC!B42)," (",SC!C42," kV)")</f>
        <v>ELECTROCENTRO (Restitución 33 kV)</v>
      </c>
      <c r="B49" s="1041">
        <f>+SC!F42</f>
        <v>0</v>
      </c>
      <c r="C49" s="1030" t="str">
        <f>IF(B49=0,"",+SC!D42)</f>
        <v/>
      </c>
      <c r="D49" s="1029">
        <f t="shared" si="3"/>
        <v>0</v>
      </c>
      <c r="E49" s="597"/>
      <c r="F49" s="467"/>
      <c r="G49" s="467"/>
    </row>
    <row r="50" spans="1:7">
      <c r="A50" s="1042" t="str">
        <f>+CONCATENATE(UPPER(SC!B43)," (",SC!C43," kV)")</f>
        <v>ELECTROCENTRO (Huancayoccasa 33 kV)</v>
      </c>
      <c r="B50" s="1041">
        <f>+SC!F43</f>
        <v>0</v>
      </c>
      <c r="C50" s="1030" t="str">
        <f>IF(B50=0,"",+SC!D43)</f>
        <v/>
      </c>
      <c r="D50" s="1029">
        <f t="shared" si="3"/>
        <v>0</v>
      </c>
      <c r="E50" s="597"/>
      <c r="F50" s="467"/>
      <c r="G50" s="467"/>
    </row>
    <row r="51" spans="1:7">
      <c r="A51" s="1042" t="str">
        <f>+CONCATENATE(UPPER(SC!B44)," (",SC!C44," kV)")</f>
        <v>ELECTROCENTRO (Tablachaca 33 kV)</v>
      </c>
      <c r="B51" s="1041">
        <f>+SC!F44</f>
        <v>51.70514899040937</v>
      </c>
      <c r="C51" s="1030">
        <f>IF(B51=0,"",+SC!D44)</f>
        <v>25.82</v>
      </c>
      <c r="D51" s="1029">
        <f t="shared" si="3"/>
        <v>1335.02694693237</v>
      </c>
      <c r="E51" s="597"/>
      <c r="F51" s="467"/>
      <c r="G51" s="467"/>
    </row>
    <row r="52" spans="1:7">
      <c r="A52" s="1042" t="str">
        <f>+CONCATENATE(UPPER(SC!B45)," (",SC!C45," kV)")</f>
        <v>ELECTROCENTRO (Oroya 50 kV)</v>
      </c>
      <c r="B52" s="1041">
        <f>+SC!F45</f>
        <v>0</v>
      </c>
      <c r="C52" s="1030" t="str">
        <f>IF(B52=0,"",+SC!D45)</f>
        <v/>
      </c>
      <c r="D52" s="1029">
        <f t="shared" si="3"/>
        <v>0</v>
      </c>
      <c r="E52" s="597"/>
      <c r="F52" s="467"/>
      <c r="G52" s="467"/>
    </row>
    <row r="53" spans="1:7">
      <c r="A53" s="1042" t="str">
        <f>+CONCATENATE(UPPER(SC!B46)," (",SC!C46," kV)")</f>
        <v>ELECTROCENTRO (Paragsha 138 kV)</v>
      </c>
      <c r="B53" s="1041">
        <f>+SC!F46</f>
        <v>0</v>
      </c>
      <c r="C53" s="1030" t="str">
        <f>IF(B53=0,"",+SC!D46)</f>
        <v/>
      </c>
      <c r="D53" s="1029">
        <f t="shared" si="3"/>
        <v>0</v>
      </c>
      <c r="E53" s="597"/>
      <c r="F53" s="467"/>
      <c r="G53" s="467"/>
    </row>
    <row r="54" spans="1:7">
      <c r="A54" s="1042" t="str">
        <f>+CONCATENATE(UPPER(SC!B47)," (",SC!C47," kV)")</f>
        <v>ELECTROCENTRO (Tingo Maria 10 kV)</v>
      </c>
      <c r="B54" s="1041">
        <f>+SC!F47</f>
        <v>0</v>
      </c>
      <c r="C54" s="1030" t="str">
        <f>IF(B54=0,"",+SC!D47)</f>
        <v/>
      </c>
      <c r="D54" s="1029">
        <f t="shared" si="3"/>
        <v>0</v>
      </c>
      <c r="E54" s="597"/>
      <c r="F54" s="467"/>
      <c r="G54" s="467"/>
    </row>
    <row r="55" spans="1:7">
      <c r="A55" s="1040" t="str">
        <f>+CONCATENATE(UPPER(SC!B48)," (",SC!C48," kV)")</f>
        <v>ELECTROCENTRO (Yaupi 13.8 kV)</v>
      </c>
      <c r="B55" s="1039">
        <f>+SC!F48</f>
        <v>0</v>
      </c>
      <c r="C55" s="1038" t="str">
        <f>IF(B55=0,"",+SC!D48)</f>
        <v/>
      </c>
      <c r="D55" s="1037">
        <f t="shared" si="3"/>
        <v>0</v>
      </c>
      <c r="E55" s="597"/>
      <c r="F55" s="467"/>
      <c r="G55" s="467"/>
    </row>
    <row r="56" spans="1:7">
      <c r="A56" s="1042" t="str">
        <f>+CONCATENATE(UPPER(SC!B49)," (",SC!C49," kV)")</f>
        <v>ELECTROUCAYALI (Aguaytia 22.9 kV)</v>
      </c>
      <c r="B56" s="1041">
        <f>+SC!F49</f>
        <v>57.938401352516848</v>
      </c>
      <c r="C56" s="1030">
        <f>IF(B56=0,"",+SC!D49)</f>
        <v>26.3</v>
      </c>
      <c r="D56" s="1029">
        <f t="shared" si="3"/>
        <v>1523.7799555711931</v>
      </c>
      <c r="E56" s="597"/>
      <c r="F56" s="467"/>
      <c r="G56" s="467"/>
    </row>
    <row r="57" spans="1:7">
      <c r="A57" s="1040" t="str">
        <f>+CONCATENATE(UPPER(SC!B50)," (",SC!C50," kV)")</f>
        <v>ELECTROUCAYALI (Pucallpa 60 kV)</v>
      </c>
      <c r="B57" s="1039">
        <f>+SC!F50</f>
        <v>6031.9342548974819</v>
      </c>
      <c r="C57" s="1038">
        <f>IF(B57=0,"",+SC!D50)</f>
        <v>26.3</v>
      </c>
      <c r="D57" s="1037">
        <f t="shared" si="3"/>
        <v>158639.87090380376</v>
      </c>
      <c r="E57" s="597"/>
      <c r="F57" s="467"/>
      <c r="G57" s="467"/>
    </row>
    <row r="58" spans="1:7">
      <c r="A58" s="1036" t="str">
        <f>+CONCATENATE(UPPER(SC!B51)," (",SC!C51," kV)")</f>
        <v>ELECTROTOCACHE (Nuevo Progreso 22.9 kV)</v>
      </c>
      <c r="B58" s="1035">
        <f>+SC!F51</f>
        <v>0</v>
      </c>
      <c r="C58" s="1034" t="str">
        <f>IF(B58=0,"",+SC!D51)</f>
        <v/>
      </c>
      <c r="D58" s="1033">
        <f t="shared" si="3"/>
        <v>0</v>
      </c>
      <c r="E58" s="597"/>
      <c r="F58" s="467"/>
      <c r="G58" s="467"/>
    </row>
    <row r="59" spans="1:7">
      <c r="A59" s="1042" t="str">
        <f>+CONCATENATE(UPPER(SC!B52)," (",SC!C52," kV)")</f>
        <v>ELECTROTOCACHE (Tngo Maria 138 kV)</v>
      </c>
      <c r="B59" s="1041">
        <f>+SC!F52</f>
        <v>0</v>
      </c>
      <c r="C59" s="1030" t="str">
        <f>IF(B59=0,"",+SC!D52)</f>
        <v/>
      </c>
      <c r="D59" s="1029">
        <f t="shared" si="3"/>
        <v>0</v>
      </c>
      <c r="E59" s="597"/>
      <c r="F59" s="467"/>
      <c r="G59" s="467"/>
    </row>
    <row r="60" spans="1:7">
      <c r="A60" s="1042" t="str">
        <f>+CONCATENATE(UPPER(SC!B53)," (",SC!C53," kV)")</f>
        <v>ELECTROTOCACHE (Uchiza 22.9 kV)</v>
      </c>
      <c r="B60" s="1041">
        <f>+SC!F53</f>
        <v>0</v>
      </c>
      <c r="C60" s="1030" t="str">
        <f>IF(B60=0,"",+SC!D53)</f>
        <v/>
      </c>
      <c r="D60" s="1029">
        <f t="shared" si="3"/>
        <v>0</v>
      </c>
      <c r="E60" s="597"/>
      <c r="F60" s="467"/>
      <c r="G60" s="467"/>
    </row>
    <row r="61" spans="1:7">
      <c r="A61" s="1040" t="str">
        <f>+CONCATENATE(UPPER(SC!B54)," (",SC!C54," kV)")</f>
        <v>ELECTROTOCACHE (Oroya 50 kV)</v>
      </c>
      <c r="B61" s="1039">
        <f>+SC!F54</f>
        <v>0</v>
      </c>
      <c r="C61" s="1038" t="str">
        <f>IF(B61=0,"",+SC!D54)</f>
        <v/>
      </c>
      <c r="D61" s="1037">
        <f t="shared" si="3"/>
        <v>0</v>
      </c>
      <c r="E61" s="597"/>
      <c r="F61" s="467"/>
      <c r="G61" s="467"/>
    </row>
    <row r="62" spans="1:7">
      <c r="A62" s="1042" t="str">
        <f>+CONCATENATE(UPPER(SC!B55)," (",SC!C55," kV)")</f>
        <v>COELVISAC (Illimo 22.9 kV)</v>
      </c>
      <c r="B62" s="1041">
        <f>+SC!F55</f>
        <v>44.654999999999994</v>
      </c>
      <c r="C62" s="1030">
        <f>IF(B62=0,"",+SC!D55)</f>
        <v>27.1</v>
      </c>
      <c r="D62" s="1029">
        <f t="shared" si="3"/>
        <v>1210.1505</v>
      </c>
      <c r="E62" s="597"/>
      <c r="F62" s="467"/>
      <c r="G62" s="467"/>
    </row>
    <row r="63" spans="1:7">
      <c r="A63" s="1042" t="str">
        <f>+CONCATENATE(UPPER(SC!B56)," (",SC!C56," kV)")</f>
        <v>COELVISAC (Huacho 22.9 kV)</v>
      </c>
      <c r="B63" s="1041">
        <f>+SC!F56</f>
        <v>318.04919999999993</v>
      </c>
      <c r="C63" s="1030">
        <f>IF(B63=0,"",+SC!D56)</f>
        <v>26.89</v>
      </c>
      <c r="D63" s="1029">
        <f t="shared" si="3"/>
        <v>8552.3429879999985</v>
      </c>
      <c r="E63" s="597"/>
      <c r="F63" s="467"/>
      <c r="G63" s="467"/>
    </row>
    <row r="64" spans="1:7">
      <c r="A64" s="1040" t="str">
        <f>+CONCATENATE(UPPER(SC!B57)," (",SC!C57," kV)")</f>
        <v>COELVISAC (Ica 220 kV)</v>
      </c>
      <c r="B64" s="1039">
        <f>+SC!F57</f>
        <v>0</v>
      </c>
      <c r="C64" s="1038" t="str">
        <f>IF(B64=0,"",+SC!D57)</f>
        <v/>
      </c>
      <c r="D64" s="1037">
        <f t="shared" si="3"/>
        <v>0</v>
      </c>
      <c r="E64" s="597"/>
      <c r="F64" s="467"/>
      <c r="G64" s="467"/>
    </row>
    <row r="65" spans="1:7">
      <c r="A65" s="1042" t="str">
        <f>+CONCATENATE(UPPER(SC!B58)," (",SC!C58," kV)")</f>
        <v>ELECTRODUNAS (Ica 60 kV)</v>
      </c>
      <c r="B65" s="1041">
        <f>+SC!F58</f>
        <v>0</v>
      </c>
      <c r="C65" s="1030" t="str">
        <f>IF(B65=0,"",+SC!D58)</f>
        <v/>
      </c>
      <c r="D65" s="1029">
        <f t="shared" si="3"/>
        <v>0</v>
      </c>
      <c r="E65" s="597"/>
      <c r="F65" s="467"/>
      <c r="G65" s="467"/>
    </row>
    <row r="66" spans="1:7">
      <c r="A66" s="1043" t="str">
        <f>+CONCATENATE(UPPER(SC!B59)," (",SC!C59," kV)")</f>
        <v>ELECTRODUNAS (Ica 10 kV)</v>
      </c>
      <c r="B66" s="1041">
        <f>+SC!F59</f>
        <v>0</v>
      </c>
      <c r="C66" s="1030" t="str">
        <f>IF(B66=0,"",+SC!D59)</f>
        <v/>
      </c>
      <c r="D66" s="1029">
        <f t="shared" si="3"/>
        <v>0</v>
      </c>
      <c r="E66" s="597"/>
      <c r="F66" s="467"/>
      <c r="G66" s="467"/>
    </row>
    <row r="67" spans="1:7">
      <c r="A67" s="1042" t="str">
        <f>+CONCATENATE(UPPER(SC!B60)," (",SC!C60," kV)")</f>
        <v>ELECTRODUNAS (Independencia 60 kV)</v>
      </c>
      <c r="B67" s="1041">
        <f>+SC!F60</f>
        <v>0</v>
      </c>
      <c r="C67" s="1030" t="str">
        <f>IF(B67=0,"",+SC!D60)</f>
        <v/>
      </c>
      <c r="D67" s="1029">
        <f t="shared" si="3"/>
        <v>0</v>
      </c>
      <c r="E67" s="597"/>
      <c r="F67" s="467"/>
      <c r="G67" s="467"/>
    </row>
    <row r="68" spans="1:7">
      <c r="A68" s="1042" t="str">
        <f>+CONCATENATE(UPPER(SC!B61)," (",SC!C61," kV)")</f>
        <v>ELECTRODUNAS (Independencia 10 kV)</v>
      </c>
      <c r="B68" s="1041">
        <f>+SC!F61</f>
        <v>0</v>
      </c>
      <c r="C68" s="1030" t="str">
        <f>IF(B68=0,"",+SC!D61)</f>
        <v/>
      </c>
      <c r="D68" s="1029">
        <f t="shared" si="3"/>
        <v>0</v>
      </c>
      <c r="E68" s="597"/>
      <c r="F68" s="467"/>
      <c r="G68" s="467"/>
    </row>
    <row r="69" spans="1:7">
      <c r="A69" s="1042" t="str">
        <f>+CONCATENATE(UPPER(SC!B62)," (",SC!C62," kV)")</f>
        <v>ELECTRODUNAS (Marcona  60 kV)</v>
      </c>
      <c r="B69" s="1041">
        <f>+SC!F62</f>
        <v>0</v>
      </c>
      <c r="C69" s="1030" t="str">
        <f>IF(B69=0,"",+SC!D62)</f>
        <v/>
      </c>
      <c r="D69" s="1029">
        <f t="shared" si="3"/>
        <v>0</v>
      </c>
      <c r="E69" s="597"/>
      <c r="F69" s="467"/>
      <c r="G69" s="467"/>
    </row>
    <row r="70" spans="1:7">
      <c r="A70" s="1042" t="str">
        <f>+CONCATENATE(UPPER(SC!B63)," (",SC!C63," kV)")</f>
        <v>ELECTRODUNAS (Huancavelica 60 kV)</v>
      </c>
      <c r="B70" s="1041">
        <f>+SC!F63</f>
        <v>0</v>
      </c>
      <c r="C70" s="1030" t="str">
        <f>IF(B70=0,"",+SC!D63)</f>
        <v/>
      </c>
      <c r="D70" s="1029">
        <f t="shared" si="3"/>
        <v>0</v>
      </c>
      <c r="E70" s="597"/>
      <c r="F70" s="467"/>
      <c r="G70" s="467"/>
    </row>
    <row r="71" spans="1:7">
      <c r="A71" s="1042" t="str">
        <f>+CONCATENATE(UPPER(SC!B64)," (",SC!C64," kV)")</f>
        <v>ELECTRODUNAS (Caudalosa Grande 22 kV)</v>
      </c>
      <c r="B71" s="1041">
        <f>+SC!F64</f>
        <v>684.64</v>
      </c>
      <c r="C71" s="1030">
        <f>IF(B71=0,"",+SC!D64)</f>
        <v>26.96</v>
      </c>
      <c r="D71" s="1029">
        <f t="shared" si="3"/>
        <v>18457.894400000001</v>
      </c>
      <c r="E71" s="597"/>
      <c r="F71" s="467"/>
      <c r="G71" s="467"/>
    </row>
    <row r="72" spans="1:7">
      <c r="A72" s="1036" t="str">
        <f>+CONCATENATE(UPPER(SC!B65)," (",SC!C65," kV)")</f>
        <v>ELECTROSURESTE (Dolorespata 138 kV)</v>
      </c>
      <c r="B72" s="1035">
        <f>+SC!F65</f>
        <v>0</v>
      </c>
      <c r="C72" s="1034" t="str">
        <f>IF(B72=0,"",+SC!D65)</f>
        <v/>
      </c>
      <c r="D72" s="1033">
        <f t="shared" si="3"/>
        <v>0</v>
      </c>
      <c r="E72" s="597"/>
      <c r="F72" s="467"/>
      <c r="G72" s="467"/>
    </row>
    <row r="73" spans="1:7">
      <c r="A73" s="1042" t="str">
        <f>+CONCATENATE(UPPER(SC!B66)," (",SC!C66," kV)")</f>
        <v>ELECTROSURESTE (Quencoro 138 kV)</v>
      </c>
      <c r="B73" s="1041">
        <f>+SC!F66</f>
        <v>0</v>
      </c>
      <c r="C73" s="1030" t="str">
        <f>IF(B73=0,"",+SC!D66)</f>
        <v/>
      </c>
      <c r="D73" s="1029">
        <f t="shared" si="3"/>
        <v>0</v>
      </c>
      <c r="E73" s="597"/>
      <c r="F73" s="467"/>
      <c r="G73" s="467"/>
    </row>
    <row r="74" spans="1:7">
      <c r="A74" s="1040" t="str">
        <f>+CONCATENATE(UPPER(SC!B67)," (",SC!C67," kV)")</f>
        <v>ELECTROSURESTE (San Gaban 138 kV)</v>
      </c>
      <c r="B74" s="1039">
        <f>+SC!F67</f>
        <v>0</v>
      </c>
      <c r="C74" s="1038" t="str">
        <f>IF(B74=0,"",+SC!D67)</f>
        <v/>
      </c>
      <c r="D74" s="1037">
        <f t="shared" si="3"/>
        <v>0</v>
      </c>
      <c r="E74" s="597"/>
      <c r="F74" s="467"/>
      <c r="G74" s="467"/>
    </row>
    <row r="75" spans="1:7">
      <c r="A75" s="1042" t="str">
        <f>+CONCATENATE(UPPER(SC!B68)," (",SC!C68," kV)")</f>
        <v>ELECTROPUNO (Puno 22,9 kV)</v>
      </c>
      <c r="B75" s="1041">
        <f>+SC!F68</f>
        <v>0</v>
      </c>
      <c r="C75" s="1030" t="str">
        <f>IF(B75=0,"",+SC!D68)</f>
        <v/>
      </c>
      <c r="D75" s="1029">
        <f t="shared" si="3"/>
        <v>0</v>
      </c>
      <c r="E75" s="597"/>
      <c r="F75" s="467"/>
      <c r="G75" s="467"/>
    </row>
    <row r="76" spans="1:7">
      <c r="A76" s="1042" t="str">
        <f>+CONCATENATE(UPPER(SC!B69)," (",SC!C69," kV)")</f>
        <v>ELECTROPUNO (Ayaviri 22,9 kV)</v>
      </c>
      <c r="B76" s="1041">
        <f>+SC!F69</f>
        <v>0</v>
      </c>
      <c r="C76" s="1030" t="str">
        <f>IF(B76=0,"",+SC!D69)</f>
        <v/>
      </c>
      <c r="D76" s="1029">
        <f t="shared" si="3"/>
        <v>0</v>
      </c>
      <c r="E76" s="597"/>
      <c r="F76" s="467"/>
      <c r="G76" s="467"/>
    </row>
    <row r="77" spans="1:7">
      <c r="A77" s="1042" t="str">
        <f>+CONCATENATE(UPPER(SC!B70)," (",SC!C70," kV)")</f>
        <v>ELECTROPUNO (Ayaviri 10 kV)</v>
      </c>
      <c r="B77" s="1041">
        <f>+SC!F70</f>
        <v>0</v>
      </c>
      <c r="C77" s="1030" t="str">
        <f>IF(B77=0,"",+SC!D70)</f>
        <v/>
      </c>
      <c r="D77" s="1029">
        <f t="shared" ref="D77:D96" si="4">+IF(B77=0,0,B77*C77)</f>
        <v>0</v>
      </c>
      <c r="E77" s="597"/>
      <c r="F77" s="467"/>
      <c r="G77" s="467"/>
    </row>
    <row r="78" spans="1:7">
      <c r="A78" s="1042" t="str">
        <f>+CONCATENATE(UPPER(SC!B71)," (",SC!C71," kV)")</f>
        <v>ELECTROPUNO (Azangaro 22.9 kV)</v>
      </c>
      <c r="B78" s="1041">
        <f>+SC!F71</f>
        <v>0</v>
      </c>
      <c r="C78" s="1030" t="str">
        <f>IF(B78=0,"",+SC!D71)</f>
        <v/>
      </c>
      <c r="D78" s="1029">
        <f t="shared" si="4"/>
        <v>0</v>
      </c>
      <c r="E78" s="597"/>
      <c r="F78" s="467"/>
      <c r="G78" s="467"/>
    </row>
    <row r="79" spans="1:7">
      <c r="A79" s="1042" t="str">
        <f>+CONCATENATE(UPPER(SC!B72)," (",SC!C72," kV)")</f>
        <v>ELECTROPUNO (Azangaro 60 kV)</v>
      </c>
      <c r="B79" s="1041">
        <f>+SC!F72</f>
        <v>0</v>
      </c>
      <c r="C79" s="1030" t="str">
        <f>IF(B79=0,"",+SC!D72)</f>
        <v/>
      </c>
      <c r="D79" s="1029">
        <f t="shared" si="4"/>
        <v>0</v>
      </c>
      <c r="E79" s="597"/>
      <c r="F79" s="467"/>
      <c r="G79" s="467"/>
    </row>
    <row r="80" spans="1:7">
      <c r="A80" s="1042" t="str">
        <f>+CONCATENATE(UPPER(SC!B73)," (",SC!C73," kV)")</f>
        <v>ELECTROPUNO (Juliaca 22.9 kV)</v>
      </c>
      <c r="B80" s="1041">
        <f>+SC!F73</f>
        <v>0</v>
      </c>
      <c r="C80" s="1030" t="str">
        <f>IF(B80=0,"",+SC!D73)</f>
        <v/>
      </c>
      <c r="D80" s="1029">
        <f t="shared" si="4"/>
        <v>0</v>
      </c>
      <c r="E80" s="597"/>
      <c r="F80" s="467"/>
      <c r="G80" s="467"/>
    </row>
    <row r="81" spans="1:7">
      <c r="A81" s="1042" t="str">
        <f>+CONCATENATE(UPPER(SC!B74)," (",SC!C74," kV)")</f>
        <v>ELECTROPUNO (Juliaca 10 kV)</v>
      </c>
      <c r="B81" s="1041">
        <f>+SC!F74</f>
        <v>0</v>
      </c>
      <c r="C81" s="1030" t="str">
        <f>IF(B81=0,"",+SC!D74)</f>
        <v/>
      </c>
      <c r="D81" s="1029">
        <f t="shared" si="4"/>
        <v>0</v>
      </c>
      <c r="E81" s="597"/>
      <c r="F81" s="467"/>
      <c r="G81" s="467"/>
    </row>
    <row r="82" spans="1:7">
      <c r="A82" s="1042" t="str">
        <f>+CONCATENATE(UPPER(SC!B75)," (",SC!C75," kV)")</f>
        <v>ELECTROPUNO (Puno 60 kV)</v>
      </c>
      <c r="B82" s="1041">
        <f>+SC!F75</f>
        <v>0</v>
      </c>
      <c r="C82" s="1030" t="str">
        <f>IF(B82=0,"",+SC!D75)</f>
        <v/>
      </c>
      <c r="D82" s="1029">
        <f t="shared" si="4"/>
        <v>0</v>
      </c>
      <c r="E82" s="597"/>
      <c r="F82" s="467"/>
      <c r="G82" s="467"/>
    </row>
    <row r="83" spans="1:7">
      <c r="A83" s="1040" t="str">
        <f>+CONCATENATE(UPPER(SC!B76)," (",SC!C76," kV)")</f>
        <v>ELECTROPUNO (San Gaban 13.8 kV)</v>
      </c>
      <c r="B83" s="1039">
        <f>+SC!F76</f>
        <v>0</v>
      </c>
      <c r="C83" s="1038" t="str">
        <f>IF(B83=0,"",+SC!D76)</f>
        <v/>
      </c>
      <c r="D83" s="1037">
        <f t="shared" si="4"/>
        <v>0</v>
      </c>
      <c r="E83" s="597"/>
      <c r="F83" s="467"/>
      <c r="G83" s="467"/>
    </row>
    <row r="84" spans="1:7">
      <c r="A84" s="1042" t="str">
        <f>+CONCATENATE(UPPER(SC!B77)," (",SC!C77," kV)")</f>
        <v>ELECTROSUR (Aricota1 10.5 kV)</v>
      </c>
      <c r="B84" s="1029">
        <f>+SC!F77</f>
        <v>0</v>
      </c>
      <c r="C84" s="1030" t="str">
        <f>IF(B84=0,"",+SC!D77)</f>
        <v/>
      </c>
      <c r="D84" s="1029">
        <f t="shared" si="4"/>
        <v>0</v>
      </c>
      <c r="E84" s="597"/>
      <c r="F84" s="467"/>
      <c r="G84" s="467"/>
    </row>
    <row r="85" spans="1:7">
      <c r="A85" s="1042" t="str">
        <f>+CONCATENATE(UPPER(SC!B78)," (",SC!C78," kV)")</f>
        <v>ELECTROSUR (Aricota2 10.5 kV)</v>
      </c>
      <c r="B85" s="1029">
        <f>+SC!F78</f>
        <v>0</v>
      </c>
      <c r="C85" s="1030" t="str">
        <f>IF(B85=0,"",+SC!D78)</f>
        <v/>
      </c>
      <c r="D85" s="1029">
        <f t="shared" si="4"/>
        <v>0</v>
      </c>
      <c r="E85" s="597"/>
      <c r="F85" s="467"/>
      <c r="G85" s="467"/>
    </row>
    <row r="86" spans="1:7">
      <c r="A86" s="1042" t="str">
        <f>+CONCATENATE(UPPER(SC!B79)," (",SC!C79," kV)")</f>
        <v>ELECTROSUR (Ilo ELP 138 kV)</v>
      </c>
      <c r="B86" s="1029">
        <f>+SC!F79</f>
        <v>0</v>
      </c>
      <c r="C86" s="1030" t="str">
        <f>IF(B86=0,"",+SC!D79)</f>
        <v/>
      </c>
      <c r="D86" s="1029">
        <f t="shared" si="4"/>
        <v>0</v>
      </c>
      <c r="E86" s="597"/>
      <c r="F86" s="467"/>
      <c r="G86" s="467"/>
    </row>
    <row r="87" spans="1:7">
      <c r="A87" s="1042" t="str">
        <f>+CONCATENATE(UPPER(SC!B80)," (",SC!C80," kV)")</f>
        <v>ELECTROSUR (Montalvo 138 kV)</v>
      </c>
      <c r="B87" s="1041">
        <f>+SC!F80</f>
        <v>0</v>
      </c>
      <c r="C87" s="1030" t="str">
        <f>IF(B87=0,"",+SC!D80)</f>
        <v/>
      </c>
      <c r="D87" s="1029">
        <f t="shared" si="4"/>
        <v>0</v>
      </c>
      <c r="E87" s="597"/>
      <c r="F87" s="467"/>
      <c r="G87" s="467"/>
    </row>
    <row r="88" spans="1:7">
      <c r="A88" s="1042" t="str">
        <f>+CONCATENATE(UPPER(SC!B81)," (",SC!C81," kV)")</f>
        <v>ELECTROSUR (Sarita 33 kV)</v>
      </c>
      <c r="B88" s="1041">
        <f>+SC!F81</f>
        <v>0</v>
      </c>
      <c r="C88" s="1030" t="str">
        <f>IF(B88=0,"",+SC!D81)</f>
        <v/>
      </c>
      <c r="D88" s="1029">
        <f t="shared" si="4"/>
        <v>0</v>
      </c>
      <c r="E88" s="597"/>
      <c r="F88" s="467"/>
      <c r="G88" s="467"/>
    </row>
    <row r="89" spans="1:7">
      <c r="A89" s="1042" t="str">
        <f>+CONCATENATE(UPPER(SC!B82)," (",SC!C82," kV)")</f>
        <v>ELECTROSUR (Socabaya 33 kV)</v>
      </c>
      <c r="B89" s="1041">
        <f>+SC!F82</f>
        <v>0</v>
      </c>
      <c r="C89" s="1030" t="str">
        <f>IF(B89=0,"",+SC!D82)</f>
        <v/>
      </c>
      <c r="D89" s="1029">
        <f t="shared" si="4"/>
        <v>0</v>
      </c>
      <c r="E89" s="597"/>
      <c r="F89" s="467"/>
      <c r="G89" s="467"/>
    </row>
    <row r="90" spans="1:7">
      <c r="A90" s="1042" t="str">
        <f>+CONCATENATE(UPPER(SC!B83)," (",SC!C83," kV)")</f>
        <v>ELECTROSUR (Tacna 66 kV)</v>
      </c>
      <c r="B90" s="1041">
        <f>+SC!F83</f>
        <v>0</v>
      </c>
      <c r="C90" s="1030" t="str">
        <f>IF(B90=0,"",+SC!D83)</f>
        <v/>
      </c>
      <c r="D90" s="1029">
        <f t="shared" si="4"/>
        <v>0</v>
      </c>
      <c r="E90" s="597"/>
      <c r="F90" s="467"/>
      <c r="G90" s="467"/>
    </row>
    <row r="91" spans="1:7">
      <c r="A91" s="1042" t="str">
        <f>+CONCATENATE(UPPER(SC!B84)," (",SC!C84," kV)")</f>
        <v>ELECTROSUR (Tomasiri 66 kV)</v>
      </c>
      <c r="B91" s="1041">
        <f>+SC!F84</f>
        <v>0</v>
      </c>
      <c r="C91" s="1030" t="str">
        <f>IF(B91=0,"",+SC!D84)</f>
        <v/>
      </c>
      <c r="D91" s="1029">
        <f t="shared" si="4"/>
        <v>0</v>
      </c>
      <c r="E91" s="597"/>
      <c r="F91" s="467"/>
      <c r="G91" s="467"/>
    </row>
    <row r="92" spans="1:7">
      <c r="A92" s="1040" t="str">
        <f>+CONCATENATE(UPPER(SC!B85)," (",SC!C85," kV)")</f>
        <v>ELECTROSUR (Toquepala 138 kV)</v>
      </c>
      <c r="B92" s="1039">
        <f>+SC!F85</f>
        <v>0</v>
      </c>
      <c r="C92" s="1038" t="str">
        <f>IF(B92=0,"",+SC!D85)</f>
        <v/>
      </c>
      <c r="D92" s="1037">
        <f t="shared" si="4"/>
        <v>0</v>
      </c>
      <c r="E92" s="597"/>
      <c r="F92" s="467"/>
      <c r="G92" s="467"/>
    </row>
    <row r="93" spans="1:7">
      <c r="A93" s="1040" t="str">
        <f>+CONCATENATE(UPPER(SC!B86)," (",SC!C86," kV)")</f>
        <v>EDECAÑETE (Cantera 220 kV)</v>
      </c>
      <c r="B93" s="1039">
        <f>+SC!F86</f>
        <v>0</v>
      </c>
      <c r="C93" s="1038" t="str">
        <f>IF(B93=0,"",+SC!D86)</f>
        <v/>
      </c>
      <c r="D93" s="1037">
        <f t="shared" si="4"/>
        <v>0</v>
      </c>
      <c r="E93" s="597"/>
      <c r="F93" s="467"/>
      <c r="G93" s="467"/>
    </row>
    <row r="94" spans="1:7">
      <c r="A94" s="1040" t="str">
        <f>+CONCATENATE(UPPER(SC!B87)," (",SC!C87," kV)")</f>
        <v>ELECTROORIENTE (Tocache 138 kV)</v>
      </c>
      <c r="B94" s="1039">
        <f>+SC!F87</f>
        <v>0</v>
      </c>
      <c r="C94" s="1038" t="str">
        <f>IF(B94=0,"",+SC!D87)</f>
        <v/>
      </c>
      <c r="D94" s="1037">
        <f t="shared" si="4"/>
        <v>0</v>
      </c>
      <c r="E94" s="597"/>
      <c r="F94" s="467"/>
      <c r="G94" s="467"/>
    </row>
    <row r="95" spans="1:7">
      <c r="A95" s="1036" t="str">
        <f>+CONCATENATE(UPPER(SC!B88)," (",SC!C88," kV)")</f>
        <v>EMSEMSA (Paramonga Existente 13.8 kV)</v>
      </c>
      <c r="B95" s="1035">
        <f>+SC!F88</f>
        <v>2110.7756280000003</v>
      </c>
      <c r="C95" s="1034">
        <f>IF(B95=0,"",+SC!D88)</f>
        <v>26.88</v>
      </c>
      <c r="D95" s="1033">
        <f t="shared" si="4"/>
        <v>56737.648880640008</v>
      </c>
      <c r="E95" s="597"/>
    </row>
    <row r="96" spans="1:7">
      <c r="A96" s="1032" t="str">
        <f>+CONCATENATE(UPPER(SC!B89)," (",SC!C89," kV)")</f>
        <v>EMSEMSA (Paramonga Nueva 220 kV)</v>
      </c>
      <c r="B96" s="1031">
        <f>+SC!F89</f>
        <v>3.5640000000000001</v>
      </c>
      <c r="C96" s="1030">
        <f>IF(B96=0,"",+SC!D89)</f>
        <v>26.3</v>
      </c>
      <c r="D96" s="1029">
        <f t="shared" si="4"/>
        <v>93.733200000000011</v>
      </c>
      <c r="E96" s="597"/>
    </row>
    <row r="97" spans="1:7">
      <c r="A97" s="1028" t="s">
        <v>369</v>
      </c>
      <c r="B97" s="1027">
        <f>SUM(B11:B96)</f>
        <v>9303.2616332404086</v>
      </c>
      <c r="C97" s="1009"/>
      <c r="D97" s="1009">
        <f>SUM(D11:D96)</f>
        <v>246550.4477749473</v>
      </c>
    </row>
    <row r="98" spans="1:7">
      <c r="B98" s="458"/>
      <c r="C98" s="1008"/>
      <c r="F98" s="1017"/>
      <c r="G98" s="1017"/>
    </row>
    <row r="99" spans="1:7">
      <c r="C99" s="1008"/>
      <c r="E99" s="462"/>
      <c r="F99" s="462"/>
      <c r="G99" s="462"/>
    </row>
    <row r="100" spans="1:7">
      <c r="A100" s="1026"/>
      <c r="B100" s="1025" t="s">
        <v>1070</v>
      </c>
      <c r="C100" s="1024" t="s">
        <v>1069</v>
      </c>
      <c r="E100" s="577"/>
      <c r="F100" s="462"/>
      <c r="G100" s="462"/>
    </row>
    <row r="101" spans="1:7">
      <c r="A101" s="1023" t="s">
        <v>1068</v>
      </c>
      <c r="B101" s="1022" t="s">
        <v>1067</v>
      </c>
      <c r="C101" s="595"/>
      <c r="E101" s="1017"/>
      <c r="F101" s="462"/>
      <c r="G101" s="462"/>
    </row>
    <row r="102" spans="1:7">
      <c r="A102" s="1021"/>
      <c r="B102" s="1020" t="s">
        <v>1066</v>
      </c>
      <c r="C102" s="1019" t="s">
        <v>1065</v>
      </c>
      <c r="E102" s="1017"/>
      <c r="F102" s="462"/>
      <c r="G102" s="462"/>
    </row>
    <row r="103" spans="1:7">
      <c r="A103" s="1015" t="s">
        <v>1022</v>
      </c>
      <c r="B103" s="1018">
        <f>SUM(B11:B18)</f>
        <v>0</v>
      </c>
      <c r="C103" s="1012">
        <f>SUM(D11:D18)</f>
        <v>0</v>
      </c>
      <c r="E103" s="1017"/>
      <c r="F103" s="462"/>
      <c r="G103" s="462"/>
    </row>
    <row r="104" spans="1:7">
      <c r="A104" s="1015" t="s">
        <v>1020</v>
      </c>
      <c r="B104" s="1016">
        <f>SUM(B19:B21)</f>
        <v>0</v>
      </c>
      <c r="C104" s="1012">
        <f>SUM(D19:D21)</f>
        <v>0</v>
      </c>
      <c r="E104" s="1017"/>
      <c r="F104" s="462"/>
      <c r="G104" s="462"/>
    </row>
    <row r="105" spans="1:7">
      <c r="A105" s="1015" t="s">
        <v>1018</v>
      </c>
      <c r="B105" s="1016">
        <f>SUM(B22:B36)</f>
        <v>0</v>
      </c>
      <c r="C105" s="1012">
        <f>SUM(D22:D36)</f>
        <v>0</v>
      </c>
      <c r="E105" s="597"/>
      <c r="F105" s="462"/>
      <c r="G105" s="462"/>
    </row>
    <row r="106" spans="1:7">
      <c r="A106" s="1015" t="s">
        <v>1016</v>
      </c>
      <c r="B106" s="1016">
        <f>SUM(B37:B55)</f>
        <v>51.70514899040937</v>
      </c>
      <c r="C106" s="1012">
        <f>SUM(D37:D55)</f>
        <v>1335.02694693237</v>
      </c>
      <c r="E106" s="597"/>
      <c r="F106" s="462"/>
      <c r="G106" s="462"/>
    </row>
    <row r="107" spans="1:7">
      <c r="A107" s="1015" t="s">
        <v>1006</v>
      </c>
      <c r="B107" s="1016">
        <f>SUM(B56:B57)</f>
        <v>6089.8726562499987</v>
      </c>
      <c r="C107" s="1012">
        <f>SUM(D56:D57)</f>
        <v>160163.65085937496</v>
      </c>
      <c r="E107" s="597"/>
      <c r="F107" s="462"/>
      <c r="G107" s="462"/>
    </row>
    <row r="108" spans="1:7">
      <c r="A108" s="1014" t="s">
        <v>421</v>
      </c>
      <c r="B108" s="1016">
        <f>SUM(B58:B61)</f>
        <v>0</v>
      </c>
      <c r="C108" s="1012">
        <f>SUM(D58:D61)</f>
        <v>0</v>
      </c>
      <c r="E108" s="597"/>
      <c r="F108" s="462"/>
      <c r="G108" s="462"/>
    </row>
    <row r="109" spans="1:7">
      <c r="A109" s="1015" t="s">
        <v>998</v>
      </c>
      <c r="B109" s="1016">
        <f>SUM(B62:B64)</f>
        <v>362.7041999999999</v>
      </c>
      <c r="C109" s="1012">
        <f>SUM(D62:D64)</f>
        <v>9762.4934879999983</v>
      </c>
      <c r="E109" s="597"/>
      <c r="F109" s="462"/>
      <c r="G109" s="462"/>
    </row>
    <row r="110" spans="1:7">
      <c r="A110" s="1014" t="s">
        <v>1000</v>
      </c>
      <c r="B110" s="1013">
        <f>SUM(B65:B71)</f>
        <v>684.64</v>
      </c>
      <c r="C110" s="1012">
        <f>SUM(D65:D71)</f>
        <v>18457.894400000001</v>
      </c>
      <c r="E110" s="597"/>
      <c r="F110" s="462"/>
      <c r="G110" s="462"/>
    </row>
    <row r="111" spans="1:7">
      <c r="A111" s="1015" t="s">
        <v>1010</v>
      </c>
      <c r="B111" s="1013">
        <f>SUM(B72:B74)</f>
        <v>0</v>
      </c>
      <c r="C111" s="1012">
        <f>SUM(D72:D74)</f>
        <v>0</v>
      </c>
      <c r="E111" s="597"/>
      <c r="F111" s="462"/>
      <c r="G111" s="462"/>
    </row>
    <row r="112" spans="1:7">
      <c r="A112" s="1015" t="s">
        <v>1008</v>
      </c>
      <c r="B112" s="1013">
        <f>SUM(B75:B83)</f>
        <v>0</v>
      </c>
      <c r="C112" s="1012">
        <f>SUM(D75:D83)</f>
        <v>0</v>
      </c>
      <c r="E112" s="597"/>
      <c r="F112" s="462"/>
      <c r="G112" s="462"/>
    </row>
    <row r="113" spans="1:7">
      <c r="A113" s="1014" t="s">
        <v>1012</v>
      </c>
      <c r="B113" s="1013">
        <f>SUM(B84:B92)</f>
        <v>0</v>
      </c>
      <c r="C113" s="1012">
        <f>SUM(D84:D92)</f>
        <v>0</v>
      </c>
      <c r="E113" s="597"/>
      <c r="F113" s="462"/>
      <c r="G113" s="462"/>
    </row>
    <row r="114" spans="1:7">
      <c r="A114" s="1014" t="s">
        <v>1064</v>
      </c>
      <c r="B114" s="1013">
        <f>SUM(B93)</f>
        <v>0</v>
      </c>
      <c r="C114" s="1012">
        <f>SUM(D93)</f>
        <v>0</v>
      </c>
      <c r="E114" s="597"/>
      <c r="F114" s="462"/>
      <c r="G114" s="462"/>
    </row>
    <row r="115" spans="1:7">
      <c r="A115" s="1014" t="s">
        <v>1063</v>
      </c>
      <c r="B115" s="1013">
        <f>SUM(B94)</f>
        <v>0</v>
      </c>
      <c r="C115" s="1012">
        <f>SUM(D94)</f>
        <v>0</v>
      </c>
      <c r="E115" s="597"/>
      <c r="F115" s="462"/>
      <c r="G115" s="462"/>
    </row>
    <row r="116" spans="1:7">
      <c r="A116" s="1014" t="s">
        <v>1062</v>
      </c>
      <c r="B116" s="1013">
        <f>SUM(B95:B96)</f>
        <v>2114.3396280000002</v>
      </c>
      <c r="C116" s="1012">
        <f>SUM(D95:D96)</f>
        <v>56831.382080640011</v>
      </c>
      <c r="E116" s="597"/>
      <c r="F116" s="462"/>
      <c r="G116" s="462"/>
    </row>
    <row r="117" spans="1:7">
      <c r="A117" s="1011" t="s">
        <v>369</v>
      </c>
      <c r="B117" s="1010">
        <f>SUM(B103:B116)</f>
        <v>9303.2616332404086</v>
      </c>
      <c r="C117" s="1009">
        <f>SUM(C103:C116)</f>
        <v>246550.44777494733</v>
      </c>
      <c r="E117" s="462"/>
      <c r="F117" s="462"/>
      <c r="G117" s="462"/>
    </row>
    <row r="118" spans="1:7">
      <c r="C118" s="1008"/>
      <c r="E118" s="462"/>
    </row>
    <row r="119" spans="1:7">
      <c r="A119" s="1007" t="s">
        <v>1061</v>
      </c>
    </row>
    <row r="120" spans="1:7">
      <c r="A120" s="601" t="s">
        <v>1060</v>
      </c>
    </row>
    <row r="121" spans="1:7">
      <c r="A121" s="601" t="s">
        <v>1059</v>
      </c>
    </row>
    <row r="134" spans="3:3">
      <c r="C134" s="458"/>
    </row>
    <row r="135" spans="3:3">
      <c r="C135" s="458"/>
    </row>
    <row r="136" spans="3:3">
      <c r="C136" s="458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G108" sqref="G108"/>
    </sheetView>
  </sheetViews>
  <sheetFormatPr defaultColWidth="9.140625" defaultRowHeight="12.75"/>
  <cols>
    <col min="1" max="1" width="26.5703125" style="450" customWidth="1"/>
    <col min="2" max="2" width="13.7109375" style="450" customWidth="1"/>
    <col min="3" max="3" width="21.85546875" style="450" customWidth="1"/>
    <col min="4" max="4" width="15.5703125" style="450" customWidth="1"/>
    <col min="5" max="5" width="16.5703125" style="450" customWidth="1"/>
    <col min="6" max="6" width="13.7109375" style="450" customWidth="1"/>
    <col min="7" max="7" width="12.140625" style="450" customWidth="1"/>
    <col min="8" max="8" width="15" style="450" customWidth="1"/>
    <col min="9" max="9" width="9.7109375" style="450" customWidth="1"/>
    <col min="10" max="10" width="10.42578125" style="450" customWidth="1"/>
    <col min="11" max="11" width="11.7109375" style="450" customWidth="1"/>
    <col min="12" max="12" width="15.5703125" style="450" customWidth="1"/>
    <col min="13" max="13" width="14.5703125" style="450" hidden="1" customWidth="1"/>
    <col min="14" max="14" width="13.85546875" style="450" customWidth="1"/>
    <col min="15" max="16384" width="9.140625" style="450"/>
  </cols>
  <sheetData>
    <row r="1" spans="1:14">
      <c r="N1" s="658" t="str">
        <f>+'14'!D2</f>
        <v>COES/D/DO/STR-INF-122-2012 Revision 2</v>
      </c>
    </row>
    <row r="3" spans="1:14">
      <c r="A3" s="2381" t="s">
        <v>1462</v>
      </c>
      <c r="B3" s="2381"/>
      <c r="C3" s="2381"/>
      <c r="D3" s="2381"/>
      <c r="E3" s="2381"/>
      <c r="F3" s="2381"/>
      <c r="G3" s="2381"/>
      <c r="H3" s="2381"/>
      <c r="I3" s="2381"/>
      <c r="J3" s="2381"/>
      <c r="K3" s="2381"/>
      <c r="L3" s="2381"/>
      <c r="M3" s="2381"/>
      <c r="N3" s="2381"/>
    </row>
    <row r="4" spans="1:14">
      <c r="A4" s="2381" t="str">
        <f>+RELACION!C66</f>
        <v xml:space="preserve"> OCTUBRE 2012  </v>
      </c>
      <c r="B4" s="2381"/>
      <c r="C4" s="2381"/>
      <c r="D4" s="2381"/>
      <c r="E4" s="2381"/>
      <c r="F4" s="2381"/>
      <c r="G4" s="2381"/>
      <c r="H4" s="2381"/>
      <c r="I4" s="2381"/>
      <c r="J4" s="2381"/>
      <c r="K4" s="2381"/>
      <c r="L4" s="2381"/>
      <c r="M4" s="2381"/>
      <c r="N4" s="2381"/>
    </row>
    <row r="5" spans="1:14">
      <c r="A5" s="2381"/>
      <c r="B5" s="2381"/>
      <c r="C5" s="2381"/>
      <c r="D5" s="2381"/>
      <c r="E5" s="2381"/>
      <c r="F5" s="2381"/>
      <c r="G5" s="2381"/>
      <c r="H5" s="2381"/>
      <c r="I5" s="2381"/>
      <c r="J5" s="2381"/>
      <c r="K5" s="2381"/>
      <c r="L5" s="2381"/>
      <c r="M5" s="2381"/>
      <c r="N5" s="2381"/>
    </row>
    <row r="7" spans="1:14" ht="22.5">
      <c r="A7" s="1055" t="s">
        <v>1075</v>
      </c>
      <c r="B7" s="1227" t="str">
        <f>+SC!B100</f>
        <v>TERMOSELVA</v>
      </c>
      <c r="C7" s="1228" t="str">
        <f>+SC!C100</f>
        <v>EGENOR</v>
      </c>
      <c r="D7" s="1228" t="str">
        <f>+SC!D100</f>
        <v>EGESUR</v>
      </c>
      <c r="E7" s="1228" t="str">
        <f>+SC!E100</f>
        <v>KALLPA GENERACION S.A.</v>
      </c>
      <c r="F7" s="1228" t="str">
        <f>+SC!F100</f>
        <v>CHINANGO</v>
      </c>
      <c r="G7" s="1228" t="str">
        <f>+SC!G100</f>
        <v>AGUAS Y ENERGIA PERU</v>
      </c>
      <c r="H7" s="1228" t="str">
        <f>+SC!H100</f>
        <v>SDE PIURA</v>
      </c>
      <c r="I7" s="1228" t="str">
        <f>+SC!I100</f>
        <v xml:space="preserve"> </v>
      </c>
      <c r="J7" s="1565">
        <f>+SC!J100</f>
        <v>0</v>
      </c>
      <c r="K7" s="1565">
        <f>+SC!K100</f>
        <v>0</v>
      </c>
      <c r="L7" s="1565">
        <f>+SC!L100</f>
        <v>0</v>
      </c>
      <c r="M7" s="1056" t="s">
        <v>368</v>
      </c>
      <c r="N7" s="1055" t="s">
        <v>369</v>
      </c>
    </row>
    <row r="8" spans="1:14">
      <c r="A8" s="1054" t="s">
        <v>1074</v>
      </c>
      <c r="B8" s="1053"/>
      <c r="C8" s="1052"/>
      <c r="D8" s="1052"/>
      <c r="E8" s="1052"/>
      <c r="F8" s="1052"/>
      <c r="G8" s="1052"/>
      <c r="H8" s="1052"/>
      <c r="I8" s="1052"/>
      <c r="J8" s="1052"/>
      <c r="K8" s="1052"/>
      <c r="L8" s="1052"/>
      <c r="M8" s="1052"/>
      <c r="N8" s="1051"/>
    </row>
    <row r="9" spans="1:14">
      <c r="A9" s="1015" t="s">
        <v>1022</v>
      </c>
      <c r="B9" s="946">
        <f>+'14'!$C103*SC!B$101</f>
        <v>0</v>
      </c>
      <c r="C9" s="946">
        <f>+'14'!$C103*SC!C$101</f>
        <v>0</v>
      </c>
      <c r="D9" s="946">
        <f>+'14'!$C103*SC!D$101</f>
        <v>0</v>
      </c>
      <c r="E9" s="946">
        <f>+'14'!$C103*SC!E$101</f>
        <v>0</v>
      </c>
      <c r="F9" s="946">
        <f>+'14'!$C103*SC!F$101</f>
        <v>0</v>
      </c>
      <c r="G9" s="946">
        <f>+'14'!$C103*SC!G$101</f>
        <v>0</v>
      </c>
      <c r="H9" s="946">
        <f>+'14'!$C103*SC!H$101</f>
        <v>0</v>
      </c>
      <c r="I9" s="946">
        <f>+'14'!$C103*SC!I$101</f>
        <v>0</v>
      </c>
      <c r="J9" s="946">
        <f>+'14'!$C103*SC!J$101</f>
        <v>0</v>
      </c>
      <c r="K9" s="946">
        <f>+'14'!$C103*SC!K$101</f>
        <v>0</v>
      </c>
      <c r="L9" s="946">
        <f>+'14'!$C103*SC!L$101</f>
        <v>0</v>
      </c>
      <c r="M9" s="946">
        <f>+'14'!$C103*SC!R$101</f>
        <v>0</v>
      </c>
      <c r="N9" s="1048">
        <f t="shared" ref="N9:N23" si="0">SUM(B9:M9)</f>
        <v>0</v>
      </c>
    </row>
    <row r="10" spans="1:14">
      <c r="A10" s="1015" t="s">
        <v>1020</v>
      </c>
      <c r="B10" s="946">
        <f>+'14'!$C104*SC!B$101</f>
        <v>0</v>
      </c>
      <c r="C10" s="946">
        <f>+'14'!$C104*SC!C$101</f>
        <v>0</v>
      </c>
      <c r="D10" s="946">
        <f>+'14'!$C104*SC!D$101</f>
        <v>0</v>
      </c>
      <c r="E10" s="946">
        <f>+'14'!$C104*SC!E$101</f>
        <v>0</v>
      </c>
      <c r="F10" s="946">
        <f>+'14'!$C104*SC!F$101</f>
        <v>0</v>
      </c>
      <c r="G10" s="946">
        <f>+'14'!$C104*SC!G$101</f>
        <v>0</v>
      </c>
      <c r="H10" s="946">
        <f>+'14'!$C104*SC!H$101</f>
        <v>0</v>
      </c>
      <c r="I10" s="946">
        <f>+'14'!$C104*SC!I$101</f>
        <v>0</v>
      </c>
      <c r="J10" s="946">
        <f>+'14'!$C104*SC!J$101</f>
        <v>0</v>
      </c>
      <c r="K10" s="946">
        <f>+'14'!$C104*SC!K$101</f>
        <v>0</v>
      </c>
      <c r="L10" s="946">
        <f>+'14'!$C104*SC!L$101</f>
        <v>0</v>
      </c>
      <c r="M10" s="946">
        <f>+'14'!$C104*SC!R$101</f>
        <v>0</v>
      </c>
      <c r="N10" s="1048">
        <f t="shared" si="0"/>
        <v>0</v>
      </c>
    </row>
    <row r="11" spans="1:14">
      <c r="A11" s="1015" t="s">
        <v>1018</v>
      </c>
      <c r="B11" s="946">
        <f>+'14'!$C105*SC!B$101</f>
        <v>0</v>
      </c>
      <c r="C11" s="946">
        <f>+'14'!$C105*SC!C$101</f>
        <v>0</v>
      </c>
      <c r="D11" s="946">
        <f>+'14'!$C105*SC!D$101</f>
        <v>0</v>
      </c>
      <c r="E11" s="946">
        <f>+'14'!$C105*SC!E$101</f>
        <v>0</v>
      </c>
      <c r="F11" s="946">
        <f>+'14'!$C105*SC!F$101</f>
        <v>0</v>
      </c>
      <c r="G11" s="946">
        <f>+'14'!$C105*SC!G$101</f>
        <v>0</v>
      </c>
      <c r="H11" s="946">
        <f>+'14'!$C105*SC!H$101</f>
        <v>0</v>
      </c>
      <c r="I11" s="946">
        <f>+'14'!$C105*SC!I$101</f>
        <v>0</v>
      </c>
      <c r="J11" s="946">
        <f>+'14'!$C105*SC!J$101</f>
        <v>0</v>
      </c>
      <c r="K11" s="946">
        <f>+'14'!$C105*SC!K$101</f>
        <v>0</v>
      </c>
      <c r="L11" s="946">
        <f>+'14'!$C105*SC!L$101</f>
        <v>0</v>
      </c>
      <c r="M11" s="946">
        <f>+'14'!$C105*SC!R$101</f>
        <v>0</v>
      </c>
      <c r="N11" s="1048">
        <f t="shared" si="0"/>
        <v>0</v>
      </c>
    </row>
    <row r="12" spans="1:14">
      <c r="A12" s="1015" t="s">
        <v>1016</v>
      </c>
      <c r="B12" s="946">
        <f>+'14'!$C106*SC!B$101</f>
        <v>166.08570168862664</v>
      </c>
      <c r="C12" s="946">
        <f>+'14'!$C106*SC!C$101</f>
        <v>453.22472384626752</v>
      </c>
      <c r="D12" s="946">
        <f>+'14'!$C106*SC!D$101</f>
        <v>9.889324743760568</v>
      </c>
      <c r="E12" s="946">
        <f>+'14'!$C106*SC!E$101</f>
        <v>499.74535476510943</v>
      </c>
      <c r="F12" s="946">
        <f>+'14'!$C106*SC!F$101</f>
        <v>137.10319906509341</v>
      </c>
      <c r="G12" s="946">
        <f>+'14'!$C106*SC!G$101</f>
        <v>1.0986621031300203</v>
      </c>
      <c r="H12" s="946">
        <f>+'14'!$C106*SC!H$101</f>
        <v>67.879980720382477</v>
      </c>
      <c r="I12" s="946">
        <f>+'14'!$C106*SC!I$101</f>
        <v>0</v>
      </c>
      <c r="J12" s="946">
        <f>+'14'!$C106*SC!J$101</f>
        <v>0</v>
      </c>
      <c r="K12" s="946">
        <f>+'14'!$C106*SC!K$101</f>
        <v>0</v>
      </c>
      <c r="L12" s="946">
        <f>+'14'!$C106*SC!L$101</f>
        <v>0</v>
      </c>
      <c r="M12" s="946">
        <f>+'14'!$C106*SC!R$101</f>
        <v>0</v>
      </c>
      <c r="N12" s="1048">
        <f t="shared" si="0"/>
        <v>1335.02694693237</v>
      </c>
    </row>
    <row r="13" spans="1:14">
      <c r="A13" s="1015" t="s">
        <v>1006</v>
      </c>
      <c r="B13" s="946">
        <f>+'14'!$C107*SC!B$101</f>
        <v>19925.359858177493</v>
      </c>
      <c r="C13" s="946">
        <f>+'14'!$C107*SC!C$101</f>
        <v>54373.529012090803</v>
      </c>
      <c r="D13" s="946">
        <f>+'14'!$C107*SC!D$101</f>
        <v>1186.4257565243613</v>
      </c>
      <c r="E13" s="946">
        <f>+'14'!$C107*SC!E$101</f>
        <v>59954.625412702022</v>
      </c>
      <c r="F13" s="946">
        <f>+'14'!$C107*SC!F$101</f>
        <v>16448.318857699735</v>
      </c>
      <c r="G13" s="946">
        <f>+'14'!$C107*SC!G$101</f>
        <v>131.80687768323921</v>
      </c>
      <c r="H13" s="946">
        <f>+'14'!$C107*SC!H$101</f>
        <v>8143.5850844973193</v>
      </c>
      <c r="I13" s="946">
        <f>+'14'!$C107*SC!I$101</f>
        <v>0</v>
      </c>
      <c r="J13" s="946">
        <f>+'14'!$C107*SC!J$101</f>
        <v>0</v>
      </c>
      <c r="K13" s="946">
        <f>+'14'!$C107*SC!K$101</f>
        <v>0</v>
      </c>
      <c r="L13" s="946">
        <f>+'14'!$C107*SC!L$101</f>
        <v>0</v>
      </c>
      <c r="M13" s="946">
        <f>+'14'!$C107*SC!R$101</f>
        <v>0</v>
      </c>
      <c r="N13" s="1048">
        <f t="shared" si="0"/>
        <v>160163.65085937496</v>
      </c>
    </row>
    <row r="14" spans="1:14">
      <c r="A14" s="1014" t="s">
        <v>421</v>
      </c>
      <c r="B14" s="946">
        <f>+'14'!$C108*SC!B$101</f>
        <v>0</v>
      </c>
      <c r="C14" s="946">
        <f>+'14'!$C108*SC!C$101</f>
        <v>0</v>
      </c>
      <c r="D14" s="946">
        <f>+'14'!$C108*SC!D$101</f>
        <v>0</v>
      </c>
      <c r="E14" s="946">
        <f>+'14'!$C108*SC!E$101</f>
        <v>0</v>
      </c>
      <c r="F14" s="946">
        <f>+'14'!$C108*SC!F$101</f>
        <v>0</v>
      </c>
      <c r="G14" s="946">
        <f>+'14'!$C108*SC!G$101</f>
        <v>0</v>
      </c>
      <c r="H14" s="946">
        <f>+'14'!$C108*SC!H$101</f>
        <v>0</v>
      </c>
      <c r="I14" s="946">
        <f>+'14'!$C108*SC!I$101</f>
        <v>0</v>
      </c>
      <c r="J14" s="946">
        <f>+'14'!$C108*SC!J$101</f>
        <v>0</v>
      </c>
      <c r="K14" s="946">
        <f>+'14'!$C108*SC!K$101</f>
        <v>0</v>
      </c>
      <c r="L14" s="946">
        <f>+'14'!$C108*SC!L$101</f>
        <v>0</v>
      </c>
      <c r="M14" s="946">
        <f>+'14'!$C108*SC!R$101</f>
        <v>0</v>
      </c>
      <c r="N14" s="1048">
        <f t="shared" si="0"/>
        <v>0</v>
      </c>
    </row>
    <row r="15" spans="1:14">
      <c r="A15" s="1015" t="s">
        <v>998</v>
      </c>
      <c r="B15" s="946">
        <f>+'14'!$C109*SC!B$101</f>
        <v>1214.515246235899</v>
      </c>
      <c r="C15" s="946">
        <f>+'14'!$C109*SC!C$101</f>
        <v>3314.2427763848923</v>
      </c>
      <c r="D15" s="946">
        <f>+'14'!$C109*SC!D$101</f>
        <v>72.316494160301446</v>
      </c>
      <c r="E15" s="946">
        <f>+'14'!$C109*SC!E$101</f>
        <v>3654.4286860748875</v>
      </c>
      <c r="F15" s="946">
        <f>+'14'!$C109*SC!F$101</f>
        <v>1002.5783308213225</v>
      </c>
      <c r="G15" s="946">
        <f>+'14'!$C109*SC!G$101</f>
        <v>8.0340562802606463</v>
      </c>
      <c r="H15" s="946">
        <f>+'14'!$C109*SC!H$101</f>
        <v>496.37789804243505</v>
      </c>
      <c r="I15" s="946">
        <f>+'14'!$C109*SC!I$101</f>
        <v>0</v>
      </c>
      <c r="J15" s="946">
        <f>+'14'!$C109*SC!J$101</f>
        <v>0</v>
      </c>
      <c r="K15" s="946">
        <f>+'14'!$C109*SC!K$101</f>
        <v>0</v>
      </c>
      <c r="L15" s="946">
        <f>+'14'!$C109*SC!L$101</f>
        <v>0</v>
      </c>
      <c r="M15" s="946">
        <f>+'14'!$C109*SC!R$101</f>
        <v>0</v>
      </c>
      <c r="N15" s="1048">
        <f t="shared" si="0"/>
        <v>9762.4934880000001</v>
      </c>
    </row>
    <row r="16" spans="1:14">
      <c r="A16" s="1014" t="s">
        <v>1000</v>
      </c>
      <c r="B16" s="946">
        <f>+'14'!$C110*SC!B$101</f>
        <v>2296.2775022352184</v>
      </c>
      <c r="C16" s="946">
        <f>+'14'!$C110*SC!C$101</f>
        <v>6266.2211511505566</v>
      </c>
      <c r="D16" s="946">
        <f>+'14'!$C110*SC!D$101</f>
        <v>136.72841003477257</v>
      </c>
      <c r="E16" s="946">
        <f>+'14'!$C110*SC!E$101</f>
        <v>6909.4088372826009</v>
      </c>
      <c r="F16" s="946">
        <f>+'14'!$C110*SC!F$101</f>
        <v>1895.5695059643394</v>
      </c>
      <c r="G16" s="946">
        <f>+'14'!$C110*SC!G$101</f>
        <v>15.189947384547526</v>
      </c>
      <c r="H16" s="946">
        <f>+'14'!$C110*SC!H$101</f>
        <v>938.49904594796647</v>
      </c>
      <c r="I16" s="946">
        <f>+'14'!$C110*SC!I$101</f>
        <v>0</v>
      </c>
      <c r="J16" s="946">
        <f>+'14'!$C110*SC!J$101</f>
        <v>0</v>
      </c>
      <c r="K16" s="946">
        <f>+'14'!$C110*SC!K$101</f>
        <v>0</v>
      </c>
      <c r="L16" s="946">
        <f>+'14'!$C110*SC!L$101</f>
        <v>0</v>
      </c>
      <c r="M16" s="946">
        <f>+'14'!$C110*SC!R$101</f>
        <v>0</v>
      </c>
      <c r="N16" s="1048">
        <f t="shared" si="0"/>
        <v>18457.894400000005</v>
      </c>
    </row>
    <row r="17" spans="1:14">
      <c r="A17" s="1015" t="s">
        <v>1010</v>
      </c>
      <c r="B17" s="946">
        <f>+'14'!$C111*SC!B$101</f>
        <v>0</v>
      </c>
      <c r="C17" s="946">
        <f>+'14'!$C111*SC!C$101</f>
        <v>0</v>
      </c>
      <c r="D17" s="946">
        <f>+'14'!$C111*SC!D$101</f>
        <v>0</v>
      </c>
      <c r="E17" s="946">
        <f>+'14'!$C111*SC!E$101</f>
        <v>0</v>
      </c>
      <c r="F17" s="946">
        <f>+'14'!$C111*SC!F$101</f>
        <v>0</v>
      </c>
      <c r="G17" s="946">
        <f>+'14'!$C111*SC!G$101</f>
        <v>0</v>
      </c>
      <c r="H17" s="946">
        <f>+'14'!$C111*SC!H$101</f>
        <v>0</v>
      </c>
      <c r="I17" s="946">
        <f>+'14'!$C111*SC!I$101</f>
        <v>0</v>
      </c>
      <c r="J17" s="946">
        <f>+'14'!$C111*SC!J$101</f>
        <v>0</v>
      </c>
      <c r="K17" s="946">
        <f>+'14'!$C111*SC!K$101</f>
        <v>0</v>
      </c>
      <c r="L17" s="946">
        <f>+'14'!$C111*SC!L$101</f>
        <v>0</v>
      </c>
      <c r="M17" s="946">
        <f>+'14'!$C111*SC!R$101</f>
        <v>0</v>
      </c>
      <c r="N17" s="1048">
        <f t="shared" si="0"/>
        <v>0</v>
      </c>
    </row>
    <row r="18" spans="1:14">
      <c r="A18" s="1015" t="s">
        <v>1008</v>
      </c>
      <c r="B18" s="946">
        <f>+'14'!$C112*SC!B$101</f>
        <v>0</v>
      </c>
      <c r="C18" s="946">
        <f>+'14'!$C112*SC!C$101</f>
        <v>0</v>
      </c>
      <c r="D18" s="946">
        <f>+'14'!$C112*SC!D$101</f>
        <v>0</v>
      </c>
      <c r="E18" s="946">
        <f>+'14'!$C112*SC!E$101</f>
        <v>0</v>
      </c>
      <c r="F18" s="946">
        <f>+'14'!$C112*SC!F$101</f>
        <v>0</v>
      </c>
      <c r="G18" s="946">
        <f>+'14'!$C112*SC!G$101</f>
        <v>0</v>
      </c>
      <c r="H18" s="946">
        <f>+'14'!$C112*SC!H$101</f>
        <v>0</v>
      </c>
      <c r="I18" s="946">
        <f>+'14'!$C112*SC!I$101</f>
        <v>0</v>
      </c>
      <c r="J18" s="946">
        <f>+'14'!$C112*SC!J$101</f>
        <v>0</v>
      </c>
      <c r="K18" s="946">
        <f>+'14'!$C112*SC!K$101</f>
        <v>0</v>
      </c>
      <c r="L18" s="946">
        <f>+'14'!$C112*SC!L$101</f>
        <v>0</v>
      </c>
      <c r="M18" s="946">
        <f>+'14'!$C112*SC!R$101</f>
        <v>0</v>
      </c>
      <c r="N18" s="1048">
        <f t="shared" si="0"/>
        <v>0</v>
      </c>
    </row>
    <row r="19" spans="1:14">
      <c r="A19" s="1014" t="s">
        <v>1012</v>
      </c>
      <c r="B19" s="946">
        <f>+'14'!$C113*SC!B$101</f>
        <v>0</v>
      </c>
      <c r="C19" s="946">
        <f>+'14'!$C113*SC!C$101</f>
        <v>0</v>
      </c>
      <c r="D19" s="946">
        <f>+'14'!$C113*SC!D$101</f>
        <v>0</v>
      </c>
      <c r="E19" s="946">
        <f>+'14'!$C113*SC!E$101</f>
        <v>0</v>
      </c>
      <c r="F19" s="946">
        <f>+'14'!$C113*SC!F$101</f>
        <v>0</v>
      </c>
      <c r="G19" s="946">
        <f>+'14'!$C113*SC!G$101</f>
        <v>0</v>
      </c>
      <c r="H19" s="946">
        <f>+'14'!$C113*SC!H$101</f>
        <v>0</v>
      </c>
      <c r="I19" s="946">
        <f>+'14'!$C113*SC!I$101</f>
        <v>0</v>
      </c>
      <c r="J19" s="946">
        <f>+'14'!$C113*SC!J$101</f>
        <v>0</v>
      </c>
      <c r="K19" s="946">
        <f>+'14'!$C113*SC!K$101</f>
        <v>0</v>
      </c>
      <c r="L19" s="946">
        <f>+'14'!$C113*SC!L$101</f>
        <v>0</v>
      </c>
      <c r="M19" s="946">
        <f>+'14'!$C113*SC!R$101</f>
        <v>0</v>
      </c>
      <c r="N19" s="1048">
        <f t="shared" si="0"/>
        <v>0</v>
      </c>
    </row>
    <row r="20" spans="1:14">
      <c r="A20" s="1014" t="s">
        <v>1064</v>
      </c>
      <c r="B20" s="946">
        <f>+'14'!$C114*SC!B$101</f>
        <v>0</v>
      </c>
      <c r="C20" s="946">
        <f>+'14'!$C114*SC!C$101</f>
        <v>0</v>
      </c>
      <c r="D20" s="946">
        <f>+'14'!$C114*SC!D$101</f>
        <v>0</v>
      </c>
      <c r="E20" s="946">
        <f>+'14'!$C114*SC!E$101</f>
        <v>0</v>
      </c>
      <c r="F20" s="946">
        <f>+'14'!$C114*SC!F$101</f>
        <v>0</v>
      </c>
      <c r="G20" s="946">
        <f>+'14'!$C114*SC!G$101</f>
        <v>0</v>
      </c>
      <c r="H20" s="946">
        <f>+'14'!$C114*SC!H$101</f>
        <v>0</v>
      </c>
      <c r="I20" s="946">
        <f>+'14'!$C114*SC!I$101</f>
        <v>0</v>
      </c>
      <c r="J20" s="946">
        <f>+'14'!$C114*SC!J$101</f>
        <v>0</v>
      </c>
      <c r="K20" s="946">
        <f>+'14'!$C114*SC!K$101</f>
        <v>0</v>
      </c>
      <c r="L20" s="946">
        <f>+'14'!$C114*SC!L$101</f>
        <v>0</v>
      </c>
      <c r="M20" s="946">
        <f>+'14'!$C114*SC!R$101</f>
        <v>0</v>
      </c>
      <c r="N20" s="1048">
        <f t="shared" si="0"/>
        <v>0</v>
      </c>
    </row>
    <row r="21" spans="1:14">
      <c r="A21" s="1050" t="s">
        <v>1063</v>
      </c>
      <c r="B21" s="946">
        <f>+'14'!$C115*SC!B$101</f>
        <v>0</v>
      </c>
      <c r="C21" s="946">
        <f>+'14'!$C115*SC!C$101</f>
        <v>0</v>
      </c>
      <c r="D21" s="946">
        <f>+'14'!$C115*SC!D$101</f>
        <v>0</v>
      </c>
      <c r="E21" s="946">
        <f>+'14'!$C115*SC!E$101</f>
        <v>0</v>
      </c>
      <c r="F21" s="946">
        <f>+'14'!$C115*SC!F$101</f>
        <v>0</v>
      </c>
      <c r="G21" s="946">
        <f>+'14'!$C115*SC!G$101</f>
        <v>0</v>
      </c>
      <c r="H21" s="946">
        <f>+'14'!$C115*SC!H$101</f>
        <v>0</v>
      </c>
      <c r="I21" s="946">
        <f>+'14'!$C115*SC!I$101</f>
        <v>0</v>
      </c>
      <c r="J21" s="946">
        <f>+'14'!$C115*SC!J$101</f>
        <v>0</v>
      </c>
      <c r="K21" s="946">
        <f>+'14'!$C115*SC!K$101</f>
        <v>0</v>
      </c>
      <c r="L21" s="946">
        <f>+'14'!$C115*SC!L$101</f>
        <v>0</v>
      </c>
      <c r="M21" s="946">
        <f>+'14'!$C115*SC!R$101</f>
        <v>0</v>
      </c>
      <c r="N21" s="1048">
        <f t="shared" si="0"/>
        <v>0</v>
      </c>
    </row>
    <row r="22" spans="1:14">
      <c r="A22" s="1049" t="s">
        <v>1062</v>
      </c>
      <c r="B22" s="946">
        <f>+'14'!$C116*SC!B$101</f>
        <v>7070.1793641590775</v>
      </c>
      <c r="C22" s="946">
        <f>+'14'!$C116*SC!C$101</f>
        <v>19293.533743633572</v>
      </c>
      <c r="D22" s="946">
        <f>+'14'!$C116*SC!D$101</f>
        <v>420.98325754667735</v>
      </c>
      <c r="E22" s="946">
        <f>+'14'!$C116*SC!E$101</f>
        <v>21273.892085055926</v>
      </c>
      <c r="F22" s="946">
        <f>+'14'!$C116*SC!F$101</f>
        <v>5836.4097507172537</v>
      </c>
      <c r="G22" s="946">
        <f>+'14'!$C116*SC!G$101</f>
        <v>46.769457278726165</v>
      </c>
      <c r="H22" s="946">
        <f>+'14'!$C116*SC!H$101</f>
        <v>2889.6144222487806</v>
      </c>
      <c r="I22" s="946">
        <f>+'14'!$C116*SC!I$101</f>
        <v>0</v>
      </c>
      <c r="J22" s="946">
        <f>+'14'!$C116*SC!J$101</f>
        <v>0</v>
      </c>
      <c r="K22" s="946">
        <f>+'14'!$C116*SC!K$101</f>
        <v>0</v>
      </c>
      <c r="L22" s="946">
        <f>+'14'!$C116*SC!L$101</f>
        <v>0</v>
      </c>
      <c r="M22" s="946">
        <f>+'14'!$C116*SC!R$101</f>
        <v>0</v>
      </c>
      <c r="N22" s="1048">
        <f t="shared" si="0"/>
        <v>56831.382080640018</v>
      </c>
    </row>
    <row r="23" spans="1:14">
      <c r="A23" s="1047" t="s">
        <v>369</v>
      </c>
      <c r="B23" s="1046">
        <f t="shared" ref="B23:M23" si="1">SUM(B9:B22)</f>
        <v>30672.417672496314</v>
      </c>
      <c r="C23" s="1046">
        <f t="shared" si="1"/>
        <v>83700.751407106087</v>
      </c>
      <c r="D23" s="1046">
        <f t="shared" si="1"/>
        <v>1826.3432430098735</v>
      </c>
      <c r="E23" s="1046">
        <f t="shared" si="1"/>
        <v>92292.100375880545</v>
      </c>
      <c r="F23" s="1046">
        <f t="shared" si="1"/>
        <v>25319.97964426774</v>
      </c>
      <c r="G23" s="1046">
        <f t="shared" si="1"/>
        <v>202.89900072990355</v>
      </c>
      <c r="H23" s="1046">
        <f t="shared" si="1"/>
        <v>12535.956431456885</v>
      </c>
      <c r="I23" s="1046">
        <f t="shared" si="1"/>
        <v>0</v>
      </c>
      <c r="J23" s="1046">
        <f t="shared" si="1"/>
        <v>0</v>
      </c>
      <c r="K23" s="1046">
        <f t="shared" si="1"/>
        <v>0</v>
      </c>
      <c r="L23" s="1046">
        <f t="shared" si="1"/>
        <v>0</v>
      </c>
      <c r="M23" s="1046">
        <f t="shared" si="1"/>
        <v>0</v>
      </c>
      <c r="N23" s="1045">
        <f t="shared" si="0"/>
        <v>246550.44777494733</v>
      </c>
    </row>
    <row r="25" spans="1:14">
      <c r="A25" s="980"/>
    </row>
    <row r="26" spans="1:14">
      <c r="A26" s="979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view="pageBreakPreview" zoomScale="75" zoomScaleNormal="75" workbookViewId="0">
      <selection activeCell="G108" sqref="G108"/>
    </sheetView>
  </sheetViews>
  <sheetFormatPr defaultColWidth="9.140625" defaultRowHeight="12.75"/>
  <cols>
    <col min="1" max="1" width="36.140625" style="450" customWidth="1"/>
    <col min="2" max="2" width="30.85546875" style="450" customWidth="1"/>
    <col min="3" max="3" width="9.140625" style="450"/>
    <col min="4" max="4" width="15" style="450" customWidth="1"/>
    <col min="5" max="16384" width="9.140625" style="450"/>
  </cols>
  <sheetData>
    <row r="1" spans="1:3">
      <c r="C1" s="1062" t="str">
        <f>+RELACION!C65</f>
        <v>COES/D/DO/STR-INF-122-2012 Revision 2</v>
      </c>
    </row>
    <row r="3" spans="1:3">
      <c r="A3" s="2442" t="s">
        <v>1464</v>
      </c>
      <c r="B3" s="2442"/>
    </row>
    <row r="4" spans="1:3" ht="13.5" thickBot="1">
      <c r="A4" s="1061"/>
    </row>
    <row r="5" spans="1:3">
      <c r="A5" s="1196"/>
      <c r="B5" s="1197" t="s">
        <v>1078</v>
      </c>
    </row>
    <row r="6" spans="1:3">
      <c r="A6" s="1198" t="s">
        <v>924</v>
      </c>
      <c r="B6" s="1199" t="s">
        <v>1077</v>
      </c>
    </row>
    <row r="7" spans="1:3" ht="13.5" thickBot="1">
      <c r="A7" s="1200"/>
      <c r="B7" s="1201"/>
    </row>
    <row r="8" spans="1:3">
      <c r="A8" s="1202" t="s">
        <v>12</v>
      </c>
      <c r="B8" s="1207">
        <f>+IF(ISERROR(HLOOKUP(A8,SC!$B$100:$I$101,2,FALSE)),0,HLOOKUP(A8,SC!$B$100:$I$101,2,FALSE))*100</f>
        <v>12.440625417356481</v>
      </c>
    </row>
    <row r="9" spans="1:3">
      <c r="A9" s="1203" t="s">
        <v>39</v>
      </c>
      <c r="B9" s="1207">
        <f>+IF(ISERROR(HLOOKUP(A9,SC!$B$100:$I$101,2,FALSE)),0,HLOOKUP(A9,SC!$B$100:$I$101,2,FALSE))*100</f>
        <v>0</v>
      </c>
    </row>
    <row r="10" spans="1:3">
      <c r="A10" s="1203" t="s">
        <v>99</v>
      </c>
      <c r="B10" s="1207">
        <f>+IF(ISERROR(HLOOKUP(A10,SC!$B$100:$I$101,2,FALSE)),0,HLOOKUP(A10,SC!$B$100:$I$101,2,FALSE))*100</f>
        <v>0</v>
      </c>
    </row>
    <row r="11" spans="1:3">
      <c r="A11" s="1203" t="s">
        <v>132</v>
      </c>
      <c r="B11" s="1207">
        <f>+IF(ISERROR(HLOOKUP(A11,SC!$B$100:$I$101,2,FALSE)),0,HLOOKUP(A11,SC!$B$100:$I$101,2,FALSE))*100</f>
        <v>33.9487322624977</v>
      </c>
    </row>
    <row r="12" spans="1:3">
      <c r="A12" s="1203" t="s">
        <v>434</v>
      </c>
      <c r="B12" s="1207">
        <f>+IF(ISERROR(HLOOKUP(A12,SC!$B$100:$I$101,2,FALSE)),0,HLOOKUP(A12,SC!$B$100:$I$101,2,FALSE))*100</f>
        <v>0</v>
      </c>
    </row>
    <row r="13" spans="1:3">
      <c r="A13" s="1203" t="s">
        <v>221</v>
      </c>
      <c r="B13" s="1207">
        <f>+IF(ISERROR(HLOOKUP(A13,SC!$B$100:$I$101,2,FALSE)),0,HLOOKUP(A13,SC!$B$100:$I$101,2,FALSE))*100</f>
        <v>0</v>
      </c>
    </row>
    <row r="14" spans="1:3">
      <c r="A14" s="1203" t="s">
        <v>92</v>
      </c>
      <c r="B14" s="1207">
        <f>+IF(ISERROR(HLOOKUP(A14,SC!$B$100:$I$101,2,FALSE)),0,HLOOKUP(A14,SC!$B$100:$I$101,2,FALSE))*100</f>
        <v>0</v>
      </c>
    </row>
    <row r="15" spans="1:3">
      <c r="A15" s="1204" t="s">
        <v>172</v>
      </c>
      <c r="B15" s="1207">
        <f>+IF(ISERROR(HLOOKUP(A15,SC!$B$100:$I$101,2,FALSE)),0,HLOOKUP(A15,SC!$B$100:$I$101,2,FALSE))*100</f>
        <v>0</v>
      </c>
    </row>
    <row r="16" spans="1:3">
      <c r="A16" s="1203" t="s">
        <v>185</v>
      </c>
      <c r="B16" s="1207">
        <f>+IF(ISERROR(HLOOKUP(A16,SC!$B$100:$I$101,2,FALSE)),0,HLOOKUP(A16,SC!$B$100:$I$101,2,FALSE))*100</f>
        <v>0</v>
      </c>
    </row>
    <row r="17" spans="1:2">
      <c r="A17" s="1203" t="s">
        <v>205</v>
      </c>
      <c r="B17" s="1207">
        <f>+IF(ISERROR(HLOOKUP(A17,SC!$B$100:$I$101,2,FALSE)),0,HLOOKUP(A17,SC!$B$100:$I$101,2,FALSE))*100</f>
        <v>0</v>
      </c>
    </row>
    <row r="18" spans="1:2">
      <c r="A18" s="1203" t="s">
        <v>214</v>
      </c>
      <c r="B18" s="1207">
        <f>+IF(ISERROR(HLOOKUP(A18,SC!$B$100:$I$101,2,FALSE)),0,HLOOKUP(A18,SC!$B$100:$I$101,2,FALSE))*100</f>
        <v>0.74075843686034182</v>
      </c>
    </row>
    <row r="19" spans="1:2">
      <c r="A19" s="1203" t="s">
        <v>306</v>
      </c>
      <c r="B19" s="1207">
        <f>+IF(ISERROR(HLOOKUP(A19,SC!$B$100:$I$101,2,FALSE)),0,HLOOKUP(A19,SC!$B$100:$I$101,2,FALSE))*100</f>
        <v>0</v>
      </c>
    </row>
    <row r="20" spans="1:2">
      <c r="A20" s="1203" t="s">
        <v>260</v>
      </c>
      <c r="B20" s="1207">
        <f>+IF(ISERROR(HLOOKUP(A20,SC!$B$100:$I$101,2,FALSE)),0,HLOOKUP(A20,SC!$B$100:$I$101,2,FALSE))*100</f>
        <v>0</v>
      </c>
    </row>
    <row r="21" spans="1:2">
      <c r="A21" s="1203" t="s">
        <v>271</v>
      </c>
      <c r="B21" s="1207">
        <f>+IF(ISERROR(HLOOKUP(A21,SC!$B$100:$I$101,2,FALSE)),0,HLOOKUP(A21,SC!$B$100:$I$101,2,FALSE))*100</f>
        <v>37.433353380126611</v>
      </c>
    </row>
    <row r="22" spans="1:2">
      <c r="A22" s="1203" t="s">
        <v>362</v>
      </c>
      <c r="B22" s="1207">
        <f>+IF(ISERROR(HLOOKUP(A22,SC!$B$100:$I$101,2,FALSE)),0,HLOOKUP(A22,SC!$B$100:$I$101,2,FALSE))*100</f>
        <v>0</v>
      </c>
    </row>
    <row r="23" spans="1:2">
      <c r="A23" s="1203" t="s">
        <v>141</v>
      </c>
      <c r="B23" s="1207">
        <f>+IF(ISERROR(HLOOKUP(A23,SC!$B$100:$I$101,2,FALSE)),0,HLOOKUP(A23,SC!$B$100:$I$101,2,FALSE))*100</f>
        <v>0</v>
      </c>
    </row>
    <row r="24" spans="1:2">
      <c r="A24" s="1203" t="s">
        <v>303</v>
      </c>
      <c r="B24" s="1207">
        <f>+IF(ISERROR(HLOOKUP(A24,SC!$B$100:$I$101,2,FALSE)),0,HLOOKUP(A24,SC!$B$100:$I$101,2,FALSE))*100</f>
        <v>10.269695258221541</v>
      </c>
    </row>
    <row r="25" spans="1:2">
      <c r="A25" s="1203" t="s">
        <v>363</v>
      </c>
      <c r="B25" s="1207">
        <f>+IF(ISERROR(HLOOKUP(A25,SC!$B$100:$I$101,2,FALSE)),0,HLOOKUP(A25,SC!$B$100:$I$101,2,FALSE))*100</f>
        <v>0</v>
      </c>
    </row>
    <row r="26" spans="1:2">
      <c r="A26" s="1203" t="s">
        <v>342</v>
      </c>
      <c r="B26" s="1207">
        <f>+IF(ISERROR(HLOOKUP(A26,SC!$B$100:$I$101,2,FALSE)),0,HLOOKUP(A26,SC!$B$100:$I$101,2,FALSE))*100</f>
        <v>0</v>
      </c>
    </row>
    <row r="27" spans="1:2">
      <c r="A27" s="1203" t="s">
        <v>364</v>
      </c>
      <c r="B27" s="1207">
        <f>+IF(ISERROR(HLOOKUP(A27,SC!$B$100:$I$101,2,FALSE)),0,HLOOKUP(A27,SC!$B$100:$I$101,2,FALSE))*100</f>
        <v>0</v>
      </c>
    </row>
    <row r="28" spans="1:2">
      <c r="A28" s="1203" t="s">
        <v>365</v>
      </c>
      <c r="B28" s="1207">
        <f>+IF(ISERROR(HLOOKUP(A28,SC!$B$100:$I$101,2,FALSE)),0,HLOOKUP(A28,SC!$B$100:$I$101,2,FALSE))*100</f>
        <v>0</v>
      </c>
    </row>
    <row r="29" spans="1:2">
      <c r="A29" s="1203" t="s">
        <v>366</v>
      </c>
      <c r="B29" s="1207">
        <f>+IF(ISERROR(HLOOKUP(A29,SC!$B$100:$I$101,2,FALSE)),0,HLOOKUP(A29,SC!$B$100:$I$101,2,FALSE))*100</f>
        <v>0</v>
      </c>
    </row>
    <row r="30" spans="1:2">
      <c r="A30" s="1203" t="s">
        <v>367</v>
      </c>
      <c r="B30" s="1207">
        <f>+IF(ISERROR(HLOOKUP(A30,SC!$B$100:$I$101,2,FALSE)),0,HLOOKUP(A30,SC!$B$100:$I$101,2,FALSE))*100</f>
        <v>0</v>
      </c>
    </row>
    <row r="31" spans="1:2">
      <c r="A31" s="1203" t="s">
        <v>350</v>
      </c>
      <c r="B31" s="1207">
        <f>+IF(ISERROR(HLOOKUP(A31,SC!$B$100:$I$101,2,FALSE)),0,HLOOKUP(A31,SC!$B$100:$I$101,2,FALSE))*100</f>
        <v>8.2295125626829488E-2</v>
      </c>
    </row>
    <row r="32" spans="1:2">
      <c r="A32" s="1203" t="s">
        <v>368</v>
      </c>
      <c r="B32" s="1207">
        <f>+IF(ISERROR(HLOOKUP(A32,SC!$B$100:$I$101,2,FALSE)),0,HLOOKUP(A32,SC!$B$100:$I$101,2,FALSE))*100</f>
        <v>0</v>
      </c>
    </row>
    <row r="33" spans="1:2">
      <c r="A33" s="1203" t="s">
        <v>1478</v>
      </c>
      <c r="B33" s="1207">
        <f>+IF(ISERROR(HLOOKUP(A33,SC!$B$100:$I$101,2,FALSE)),0,HLOOKUP(A33,SC!$B$100:$I$101,2,FALSE))*100</f>
        <v>0</v>
      </c>
    </row>
    <row r="34" spans="1:2">
      <c r="A34" s="1203" t="s">
        <v>1558</v>
      </c>
      <c r="B34" s="1667">
        <v>0</v>
      </c>
    </row>
    <row r="35" spans="1:2">
      <c r="A35" s="1203" t="s">
        <v>1777</v>
      </c>
      <c r="B35" s="1667">
        <f>+IF(ISERROR(HLOOKUP(A35,SC!$B$100:$I$101,2,FALSE)),0,HLOOKUP(A35,SC!$B$100:$I$101,2,FALSE))*100</f>
        <v>5.0845401193105015</v>
      </c>
    </row>
    <row r="36" spans="1:2">
      <c r="A36" s="1203" t="s">
        <v>1806</v>
      </c>
      <c r="B36" s="1667">
        <f>+IF(ISERROR(HLOOKUP(A36,SC!$B$100:$I$101,2,FALSE)),0,HLOOKUP(A36,SC!$B$100:$I$101,2,FALSE))*100</f>
        <v>0</v>
      </c>
    </row>
    <row r="37" spans="1:2">
      <c r="A37" s="1203" t="s">
        <v>1807</v>
      </c>
      <c r="B37" s="1667">
        <f>+IF(ISERROR(HLOOKUP(A37,SC!$B$100:$I$101,2,FALSE)),0,HLOOKUP(A37,SC!$B$100:$I$101,2,FALSE))*100</f>
        <v>0</v>
      </c>
    </row>
    <row r="38" spans="1:2" ht="13.5" thickBot="1">
      <c r="A38" s="1871" t="s">
        <v>1808</v>
      </c>
      <c r="B38" s="1667">
        <f>+IF(ISERROR(HLOOKUP(A38,SC!$B$100:$I$101,2,FALSE)),0,HLOOKUP(A38,SC!$B$100:$I$101,2,FALSE))*100</f>
        <v>0</v>
      </c>
    </row>
    <row r="39" spans="1:2" ht="13.5" thickBot="1">
      <c r="A39" s="1205" t="s">
        <v>369</v>
      </c>
      <c r="B39" s="1206">
        <f>SUM(B8:B38)</f>
        <v>100</v>
      </c>
    </row>
    <row r="41" spans="1:2" ht="13.5">
      <c r="A41" s="1060" t="s">
        <v>792</v>
      </c>
    </row>
    <row r="42" spans="1:2" ht="13.5">
      <c r="A42" s="1059" t="s">
        <v>1829</v>
      </c>
    </row>
    <row r="43" spans="1:2">
      <c r="A43" s="1058" t="s">
        <v>1076</v>
      </c>
    </row>
    <row r="44" spans="1:2">
      <c r="A44" s="1058"/>
    </row>
    <row r="45" spans="1:2">
      <c r="A45" s="1058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topLeftCell="A16" zoomScale="75" zoomScaleNormal="75" workbookViewId="0">
      <selection activeCell="H50" sqref="H50"/>
    </sheetView>
  </sheetViews>
  <sheetFormatPr defaultColWidth="11.42578125" defaultRowHeight="12.75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>
      <c r="B1" s="241"/>
      <c r="C1" s="242"/>
      <c r="D1" s="242"/>
    </row>
    <row r="2" spans="1:17">
      <c r="C2" s="242"/>
      <c r="D2" s="242"/>
    </row>
    <row r="4" spans="1:17" ht="16.5" customHeight="1">
      <c r="B4" s="243" t="s">
        <v>486</v>
      </c>
      <c r="E4" s="176"/>
      <c r="F4" s="176"/>
    </row>
    <row r="6" spans="1:17">
      <c r="C6" s="1623" t="s">
        <v>1556</v>
      </c>
      <c r="D6" s="1622" t="s">
        <v>1555</v>
      </c>
      <c r="E6" s="280" t="s">
        <v>1489</v>
      </c>
      <c r="F6" s="123"/>
      <c r="G6" s="282"/>
    </row>
    <row r="7" spans="1:17">
      <c r="C7" s="277" t="s">
        <v>487</v>
      </c>
      <c r="D7" s="251" t="s">
        <v>488</v>
      </c>
      <c r="E7" s="281" t="s">
        <v>1510</v>
      </c>
      <c r="F7" s="277" t="s">
        <v>489</v>
      </c>
      <c r="G7" s="283" t="s">
        <v>490</v>
      </c>
      <c r="H7" s="244"/>
    </row>
    <row r="8" spans="1:17">
      <c r="B8" s="87" t="s">
        <v>491</v>
      </c>
      <c r="C8" s="278"/>
      <c r="D8" s="279"/>
      <c r="E8" s="281" t="s">
        <v>1549</v>
      </c>
      <c r="F8" s="284"/>
      <c r="G8" s="285"/>
      <c r="H8" s="176"/>
    </row>
    <row r="9" spans="1:17">
      <c r="B9" s="87"/>
      <c r="C9" s="277"/>
      <c r="D9" s="251"/>
      <c r="E9" s="281"/>
      <c r="F9" s="117"/>
      <c r="G9" s="119"/>
      <c r="H9" s="176"/>
    </row>
    <row r="10" spans="1:17">
      <c r="A10" t="s">
        <v>492</v>
      </c>
      <c r="B10" s="245" t="s">
        <v>493</v>
      </c>
      <c r="C10" s="1566">
        <v>0.9899</v>
      </c>
      <c r="D10" s="1567">
        <v>0.9738</v>
      </c>
      <c r="E10" s="1465">
        <v>0.89</v>
      </c>
      <c r="F10" s="275">
        <f>+ROUND(C10*E10,2)</f>
        <v>0.88</v>
      </c>
      <c r="G10" s="251">
        <f t="shared" ref="G10:G36" si="0">+ROUND(E10*D10,2)</f>
        <v>0.87</v>
      </c>
      <c r="H10" s="249">
        <f>+(F10*3+G10*(RELACION!$C$71-3))/RELACION!$C$71</f>
        <v>0.87096774193548387</v>
      </c>
      <c r="J10" s="186"/>
    </row>
    <row r="11" spans="1:17">
      <c r="A11" t="s">
        <v>492</v>
      </c>
      <c r="B11" s="250" t="s">
        <v>494</v>
      </c>
      <c r="C11" s="1566">
        <v>0.99560000000000004</v>
      </c>
      <c r="D11" s="1567">
        <v>0.98429999999999995</v>
      </c>
      <c r="E11" s="1417">
        <v>0.01</v>
      </c>
      <c r="F11" s="275">
        <f t="shared" ref="F11:F42" si="1">+ROUND(C11*E11,2)</f>
        <v>0.01</v>
      </c>
      <c r="G11" s="251">
        <f t="shared" si="0"/>
        <v>0.01</v>
      </c>
      <c r="H11" s="249">
        <f>+(F11*3+G11*(RELACION!$C$71-3))/RELACION!$C$71</f>
        <v>1.0000000000000002E-2</v>
      </c>
      <c r="J11" s="186"/>
    </row>
    <row r="12" spans="1:17">
      <c r="A12" t="s">
        <v>492</v>
      </c>
      <c r="B12" s="2" t="s">
        <v>495</v>
      </c>
      <c r="C12" s="1566">
        <v>0.99650000000000005</v>
      </c>
      <c r="D12" s="1567">
        <v>0.98499999999999999</v>
      </c>
      <c r="E12" s="1417">
        <v>0.01</v>
      </c>
      <c r="F12" s="275">
        <f t="shared" si="1"/>
        <v>0.01</v>
      </c>
      <c r="G12" s="251">
        <f t="shared" si="0"/>
        <v>0.01</v>
      </c>
      <c r="H12" s="249">
        <f>+(F12*3+G12*(RELACION!$C$71-3))/RELACION!$C$71</f>
        <v>1.0000000000000002E-2</v>
      </c>
      <c r="J12" s="186"/>
    </row>
    <row r="13" spans="1:17">
      <c r="A13" t="s">
        <v>492</v>
      </c>
      <c r="B13" s="2" t="s">
        <v>496</v>
      </c>
      <c r="C13" s="1566">
        <v>1.1040000000000001</v>
      </c>
      <c r="D13" s="1567">
        <v>1.0416000000000001</v>
      </c>
      <c r="E13" s="1417">
        <v>0.12</v>
      </c>
      <c r="F13" s="275">
        <f t="shared" si="1"/>
        <v>0.13</v>
      </c>
      <c r="G13" s="251">
        <f t="shared" si="0"/>
        <v>0.12</v>
      </c>
      <c r="H13" s="249">
        <f>+(F13*3+G13*(RELACION!$C$71-3))/RELACION!$C$71</f>
        <v>0.12096774193548387</v>
      </c>
      <c r="J13" s="186"/>
      <c r="K13" s="1612" t="s">
        <v>1550</v>
      </c>
      <c r="L13" s="1613"/>
      <c r="M13" s="1613"/>
      <c r="N13" s="1613"/>
      <c r="O13" s="1613"/>
      <c r="P13" s="1613"/>
      <c r="Q13" s="1614"/>
    </row>
    <row r="14" spans="1:17">
      <c r="A14" t="s">
        <v>492</v>
      </c>
      <c r="B14" s="2" t="s">
        <v>497</v>
      </c>
      <c r="C14" s="1566">
        <v>0.9899</v>
      </c>
      <c r="D14" s="1567">
        <v>0.9738</v>
      </c>
      <c r="E14" s="1417">
        <v>0.55000000000000004</v>
      </c>
      <c r="F14" s="275">
        <f t="shared" si="1"/>
        <v>0.54</v>
      </c>
      <c r="G14" s="251">
        <f t="shared" si="0"/>
        <v>0.54</v>
      </c>
      <c r="H14" s="249">
        <f>+(F14*3+G14*(RELACION!$C$71-3))/RELACION!$C$71</f>
        <v>0.54</v>
      </c>
      <c r="J14" s="186"/>
      <c r="K14" s="1615"/>
      <c r="L14" s="1616"/>
      <c r="M14" s="1616"/>
      <c r="N14" s="1616"/>
      <c r="O14" s="1616"/>
      <c r="P14" s="1616"/>
      <c r="Q14" s="1617"/>
    </row>
    <row r="15" spans="1:17">
      <c r="A15" t="s">
        <v>492</v>
      </c>
      <c r="B15" s="2" t="s">
        <v>498</v>
      </c>
      <c r="C15" s="1566">
        <v>0.9899</v>
      </c>
      <c r="D15" s="1567">
        <v>0.9738</v>
      </c>
      <c r="E15" s="1417">
        <v>1.86</v>
      </c>
      <c r="F15" s="275">
        <f t="shared" si="1"/>
        <v>1.84</v>
      </c>
      <c r="G15" s="251">
        <f t="shared" si="0"/>
        <v>1.81</v>
      </c>
      <c r="H15" s="249">
        <f>+(F15*3+G15*(RELACION!$C$71-3))/RELACION!$C$71</f>
        <v>1.8129032258064517</v>
      </c>
      <c r="J15" s="186"/>
      <c r="K15" s="1618" t="s">
        <v>1551</v>
      </c>
      <c r="L15" s="1616"/>
      <c r="M15" s="1616"/>
      <c r="N15" s="1616"/>
      <c r="O15" s="1616"/>
      <c r="P15" s="1616"/>
      <c r="Q15" s="1617"/>
    </row>
    <row r="16" spans="1:17">
      <c r="A16" t="s">
        <v>492</v>
      </c>
      <c r="B16" s="2" t="s">
        <v>499</v>
      </c>
      <c r="C16" s="1566">
        <v>0.9899</v>
      </c>
      <c r="D16" s="1567">
        <v>0.9738</v>
      </c>
      <c r="E16" s="1417">
        <v>0.38</v>
      </c>
      <c r="F16" s="275">
        <f t="shared" si="1"/>
        <v>0.38</v>
      </c>
      <c r="G16" s="251">
        <f t="shared" si="0"/>
        <v>0.37</v>
      </c>
      <c r="H16" s="249">
        <f>+(F16*3+G16*(RELACION!$C$71-3))/RELACION!$C$71</f>
        <v>0.37096774193548387</v>
      </c>
      <c r="K16" s="1618" t="s">
        <v>1552</v>
      </c>
      <c r="L16" s="1616"/>
      <c r="M16" s="1616"/>
      <c r="N16" s="1616"/>
      <c r="O16" s="1616"/>
      <c r="P16" s="1616"/>
      <c r="Q16" s="1617"/>
    </row>
    <row r="17" spans="1:18">
      <c r="A17" t="s">
        <v>492</v>
      </c>
      <c r="B17" s="2" t="s">
        <v>500</v>
      </c>
      <c r="C17" s="1566">
        <v>0.99259999999999993</v>
      </c>
      <c r="D17" s="1567">
        <v>0.97879999999999989</v>
      </c>
      <c r="E17" s="1417">
        <v>0.2</v>
      </c>
      <c r="F17" s="275">
        <f t="shared" si="1"/>
        <v>0.2</v>
      </c>
      <c r="G17" s="251">
        <f t="shared" si="0"/>
        <v>0.2</v>
      </c>
      <c r="H17" s="1426">
        <f>+(F17*3+G17*(RELACION!$C$71-3))/RELACION!$C$71</f>
        <v>0.20000000000000004</v>
      </c>
      <c r="J17" s="186"/>
      <c r="K17" s="1618" t="s">
        <v>1553</v>
      </c>
      <c r="L17" s="1616"/>
      <c r="M17" s="1616"/>
      <c r="N17" s="1616"/>
      <c r="O17" s="1616"/>
      <c r="P17" s="1616"/>
      <c r="Q17" s="1617"/>
    </row>
    <row r="18" spans="1:18">
      <c r="A18" t="s">
        <v>492</v>
      </c>
      <c r="B18" s="2" t="s">
        <v>501</v>
      </c>
      <c r="C18" s="1736">
        <v>1.0972</v>
      </c>
      <c r="D18" s="1567">
        <v>1.0972</v>
      </c>
      <c r="E18" s="1417">
        <v>2.0099999999999998</v>
      </c>
      <c r="F18" s="275">
        <f t="shared" si="1"/>
        <v>2.21</v>
      </c>
      <c r="G18" s="251">
        <f t="shared" si="0"/>
        <v>2.21</v>
      </c>
      <c r="H18" s="1426">
        <f>+(F18*3+G18*(RELACION!$C$71-3))/RELACION!$C$71</f>
        <v>2.2099999999999995</v>
      </c>
      <c r="J18" s="186"/>
      <c r="K18" s="1619" t="s">
        <v>1554</v>
      </c>
      <c r="L18" s="1620"/>
      <c r="M18" s="1620"/>
      <c r="N18" s="1620"/>
      <c r="O18" s="1620"/>
      <c r="P18" s="1620"/>
      <c r="Q18" s="1621"/>
    </row>
    <row r="19" spans="1:18">
      <c r="A19" t="s">
        <v>492</v>
      </c>
      <c r="B19" s="2" t="s">
        <v>502</v>
      </c>
      <c r="C19" s="1736">
        <v>0</v>
      </c>
      <c r="D19" s="1567">
        <v>0</v>
      </c>
      <c r="E19" s="1417">
        <v>0</v>
      </c>
      <c r="F19" s="275">
        <f t="shared" si="1"/>
        <v>0</v>
      </c>
      <c r="G19" s="251">
        <f t="shared" si="0"/>
        <v>0</v>
      </c>
      <c r="H19" s="1426">
        <f>+(F19*3+G19*(RELACION!$C$71-3))/RELACION!$C$71</f>
        <v>0</v>
      </c>
    </row>
    <row r="20" spans="1:18">
      <c r="A20" t="s">
        <v>492</v>
      </c>
      <c r="B20" s="2" t="s">
        <v>503</v>
      </c>
      <c r="C20" s="1736">
        <v>0</v>
      </c>
      <c r="D20" s="1567">
        <v>0</v>
      </c>
      <c r="E20" s="1417">
        <v>0.02</v>
      </c>
      <c r="F20" s="275">
        <f t="shared" si="1"/>
        <v>0</v>
      </c>
      <c r="G20" s="251">
        <f t="shared" si="0"/>
        <v>0</v>
      </c>
      <c r="H20" s="1426">
        <f>+(F20*3+G20*(RELACION!$C$71-3))/RELACION!$C$71</f>
        <v>0</v>
      </c>
    </row>
    <row r="21" spans="1:18">
      <c r="A21" t="s">
        <v>492</v>
      </c>
      <c r="B21" s="2" t="s">
        <v>504</v>
      </c>
      <c r="C21" s="1736">
        <v>1</v>
      </c>
      <c r="D21" s="1567">
        <v>1</v>
      </c>
      <c r="E21" s="1417">
        <v>0.03</v>
      </c>
      <c r="F21" s="275">
        <f t="shared" si="1"/>
        <v>0.03</v>
      </c>
      <c r="G21" s="251">
        <f t="shared" si="0"/>
        <v>0.03</v>
      </c>
      <c r="H21" s="1426">
        <f>+(F21*3+G21*(RELACION!$C$71-3))/RELACION!$C$71</f>
        <v>0.03</v>
      </c>
    </row>
    <row r="22" spans="1:18">
      <c r="A22" t="s">
        <v>492</v>
      </c>
      <c r="B22" s="2" t="s">
        <v>505</v>
      </c>
      <c r="C22" s="1736">
        <v>1</v>
      </c>
      <c r="D22" s="1567">
        <v>1</v>
      </c>
      <c r="E22" s="1417">
        <v>0.02</v>
      </c>
      <c r="F22" s="275">
        <f t="shared" si="1"/>
        <v>0.02</v>
      </c>
      <c r="G22" s="251">
        <f t="shared" si="0"/>
        <v>0.02</v>
      </c>
      <c r="H22" s="1426">
        <f>+(F22*3+G22*(RELACION!$C$71-3))/RELACION!$C$71</f>
        <v>2.0000000000000004E-2</v>
      </c>
    </row>
    <row r="23" spans="1:18">
      <c r="A23" t="s">
        <v>492</v>
      </c>
      <c r="B23" s="2" t="s">
        <v>506</v>
      </c>
      <c r="C23" s="1736">
        <v>1.25</v>
      </c>
      <c r="D23" s="1567">
        <v>1.25</v>
      </c>
      <c r="E23" s="1417">
        <v>0.04</v>
      </c>
      <c r="F23" s="275">
        <f t="shared" si="1"/>
        <v>0.05</v>
      </c>
      <c r="G23" s="251">
        <f t="shared" si="0"/>
        <v>0.05</v>
      </c>
      <c r="H23" s="1426">
        <f>+(F23*3+G23*(RELACION!$C$71-3))/RELACION!$C$71</f>
        <v>5.000000000000001E-2</v>
      </c>
    </row>
    <row r="24" spans="1:18">
      <c r="A24" t="s">
        <v>492</v>
      </c>
      <c r="B24" s="2" t="s">
        <v>507</v>
      </c>
      <c r="C24" s="1736">
        <v>0</v>
      </c>
      <c r="D24" s="1567">
        <v>0</v>
      </c>
      <c r="E24" s="1417">
        <v>0.02</v>
      </c>
      <c r="F24" s="275">
        <f t="shared" si="1"/>
        <v>0</v>
      </c>
      <c r="G24" s="251">
        <f t="shared" si="0"/>
        <v>0</v>
      </c>
      <c r="H24" s="1426">
        <f>+(F24*3+G24*(RELACION!$C$71-3))/RELACION!$C$71</f>
        <v>0</v>
      </c>
    </row>
    <row r="25" spans="1:18">
      <c r="A25" t="s">
        <v>492</v>
      </c>
      <c r="B25" s="2" t="s">
        <v>508</v>
      </c>
      <c r="C25" s="1736">
        <v>1</v>
      </c>
      <c r="D25" s="1567">
        <v>1</v>
      </c>
      <c r="E25" s="1417">
        <v>0.12</v>
      </c>
      <c r="F25" s="275">
        <f t="shared" si="1"/>
        <v>0.12</v>
      </c>
      <c r="G25" s="251">
        <f t="shared" si="0"/>
        <v>0.12</v>
      </c>
      <c r="H25" s="1426">
        <f>+(F25*3+G25*(RELACION!$C$71-3))/RELACION!$C$71</f>
        <v>0.12</v>
      </c>
    </row>
    <row r="26" spans="1:18">
      <c r="A26" t="s">
        <v>492</v>
      </c>
      <c r="B26" s="2" t="s">
        <v>509</v>
      </c>
      <c r="C26" s="1736">
        <v>1</v>
      </c>
      <c r="D26" s="1567">
        <v>1</v>
      </c>
      <c r="E26" s="1417">
        <v>0.03</v>
      </c>
      <c r="F26" s="275">
        <f t="shared" si="1"/>
        <v>0.03</v>
      </c>
      <c r="G26" s="251">
        <f t="shared" si="0"/>
        <v>0.03</v>
      </c>
      <c r="H26" s="1426">
        <f>+(F26*3+G26*(RELACION!$C$71-3))/RELACION!$C$71</f>
        <v>0.03</v>
      </c>
    </row>
    <row r="27" spans="1:18">
      <c r="A27" t="s">
        <v>492</v>
      </c>
      <c r="B27" s="2" t="s">
        <v>510</v>
      </c>
      <c r="C27" s="1736">
        <v>2.3332999999999999</v>
      </c>
      <c r="D27" s="1567">
        <v>2.3332999999999999</v>
      </c>
      <c r="E27" s="1417">
        <v>0.03</v>
      </c>
      <c r="F27" s="275">
        <f t="shared" si="1"/>
        <v>7.0000000000000007E-2</v>
      </c>
      <c r="G27" s="251">
        <f t="shared" si="0"/>
        <v>7.0000000000000007E-2</v>
      </c>
      <c r="H27" s="1426">
        <f>+(F27*3+G27*(RELACION!$C$71-3))/RELACION!$C$71</f>
        <v>7.0000000000000007E-2</v>
      </c>
    </row>
    <row r="28" spans="1:18">
      <c r="A28" t="s">
        <v>492</v>
      </c>
      <c r="B28" s="1280" t="s">
        <v>1490</v>
      </c>
      <c r="C28" s="1736">
        <v>0.92859999999999998</v>
      </c>
      <c r="D28" s="1567">
        <v>0.92859999999999998</v>
      </c>
      <c r="E28" s="1417">
        <v>0.14000000000000001</v>
      </c>
      <c r="F28" s="275">
        <f t="shared" ref="F28" si="2">+ROUND(C28*E28,2)</f>
        <v>0.13</v>
      </c>
      <c r="G28" s="251">
        <f t="shared" ref="G28" si="3">+ROUND(E28*D28,2)</f>
        <v>0.13</v>
      </c>
      <c r="H28" s="1426">
        <f>+(F28*3+G28*(RELACION!$C$71-3))/RELACION!$C$71</f>
        <v>0.13</v>
      </c>
    </row>
    <row r="29" spans="1:18">
      <c r="A29" t="s">
        <v>492</v>
      </c>
      <c r="B29" s="2" t="s">
        <v>511</v>
      </c>
      <c r="C29" s="1736">
        <v>0</v>
      </c>
      <c r="D29" s="1567">
        <v>0</v>
      </c>
      <c r="E29" s="1417">
        <v>0.01</v>
      </c>
      <c r="F29" s="275">
        <f t="shared" si="1"/>
        <v>0</v>
      </c>
      <c r="G29" s="251">
        <f t="shared" si="0"/>
        <v>0</v>
      </c>
      <c r="H29" s="1426">
        <f>+(F29*3+G29*(RELACION!$C$71-3))/RELACION!$C$71</f>
        <v>0</v>
      </c>
    </row>
    <row r="30" spans="1:18">
      <c r="A30" t="s">
        <v>492</v>
      </c>
      <c r="B30" s="1280" t="s">
        <v>1491</v>
      </c>
      <c r="C30" s="1736">
        <v>0.8</v>
      </c>
      <c r="D30" s="1567">
        <v>0.8</v>
      </c>
      <c r="E30" s="1417">
        <v>0.05</v>
      </c>
      <c r="F30" s="275">
        <f t="shared" ref="F30:F32" si="4">+ROUND(C30*E30,2)</f>
        <v>0.04</v>
      </c>
      <c r="G30" s="251">
        <f t="shared" ref="G30:G32" si="5">+ROUND(E30*D30,2)</f>
        <v>0.04</v>
      </c>
      <c r="H30" s="1426">
        <f>+(F30*3+G30*(RELACION!$C$71-3))/RELACION!$C$71</f>
        <v>4.0000000000000008E-2</v>
      </c>
    </row>
    <row r="31" spans="1:18">
      <c r="A31" t="s">
        <v>492</v>
      </c>
      <c r="B31" s="1280" t="s">
        <v>1492</v>
      </c>
      <c r="C31" s="1736">
        <v>0.8</v>
      </c>
      <c r="D31" s="1567">
        <v>0.8</v>
      </c>
      <c r="E31" s="1417">
        <v>0.05</v>
      </c>
      <c r="F31" s="275">
        <f t="shared" si="4"/>
        <v>0.04</v>
      </c>
      <c r="G31" s="251">
        <f t="shared" si="5"/>
        <v>0.04</v>
      </c>
      <c r="H31" s="1426">
        <f>+(F31*3+G31*(RELACION!$C$71-3))/RELACION!$C$71</f>
        <v>4.0000000000000008E-2</v>
      </c>
      <c r="P31" s="252"/>
      <c r="Q31" s="252"/>
      <c r="R31" s="106"/>
    </row>
    <row r="32" spans="1:18">
      <c r="A32" t="s">
        <v>492</v>
      </c>
      <c r="B32" s="1280" t="s">
        <v>1493</v>
      </c>
      <c r="C32" s="1736">
        <v>0.66669999999999996</v>
      </c>
      <c r="D32" s="1567">
        <v>0.66669999999999996</v>
      </c>
      <c r="E32" s="1417">
        <v>0.03</v>
      </c>
      <c r="F32" s="275">
        <f t="shared" si="4"/>
        <v>0.02</v>
      </c>
      <c r="G32" s="251">
        <f t="shared" si="5"/>
        <v>0.02</v>
      </c>
      <c r="H32" s="1426">
        <f>+(F32*3+G32*(RELACION!$C$71-3))/RELACION!$C$71</f>
        <v>2.0000000000000004E-2</v>
      </c>
      <c r="P32" s="252"/>
      <c r="Q32" s="252"/>
      <c r="R32" s="106"/>
    </row>
    <row r="33" spans="1:18">
      <c r="A33" s="293" t="s">
        <v>492</v>
      </c>
      <c r="B33" s="294" t="s">
        <v>514</v>
      </c>
      <c r="C33" s="1736">
        <v>0.97240000000000004</v>
      </c>
      <c r="D33" s="1567">
        <v>0.97240000000000004</v>
      </c>
      <c r="E33" s="1465">
        <v>1.45</v>
      </c>
      <c r="F33" s="295">
        <f t="shared" si="1"/>
        <v>1.41</v>
      </c>
      <c r="G33" s="296">
        <f t="shared" si="0"/>
        <v>1.41</v>
      </c>
      <c r="H33" s="297">
        <f>+(F33*3+G33*(RELACION!$C$71-3))/RELACION!$C$71</f>
        <v>1.4099999999999997</v>
      </c>
      <c r="P33" s="252"/>
      <c r="Q33" s="252"/>
      <c r="R33" s="106"/>
    </row>
    <row r="34" spans="1:18">
      <c r="A34" s="293" t="s">
        <v>492</v>
      </c>
      <c r="B34" s="294" t="s">
        <v>515</v>
      </c>
      <c r="C34" s="1736">
        <v>0.97589999999999999</v>
      </c>
      <c r="D34" s="1567">
        <v>0.97589999999999999</v>
      </c>
      <c r="E34" s="1465">
        <v>4.57</v>
      </c>
      <c r="F34" s="295">
        <f t="shared" si="1"/>
        <v>4.46</v>
      </c>
      <c r="G34" s="296">
        <f t="shared" si="0"/>
        <v>4.46</v>
      </c>
      <c r="H34" s="297">
        <f>+(F34*3+G34*(RELACION!$C$71-3))/RELACION!$C$71</f>
        <v>4.46</v>
      </c>
      <c r="J34" s="242" t="s">
        <v>512</v>
      </c>
      <c r="K34" s="242" t="s">
        <v>513</v>
      </c>
      <c r="L34" s="242" t="s">
        <v>208</v>
      </c>
      <c r="P34" s="252"/>
      <c r="Q34" s="252"/>
      <c r="R34" s="106"/>
    </row>
    <row r="35" spans="1:18">
      <c r="A35" s="293" t="s">
        <v>492</v>
      </c>
      <c r="B35" s="294" t="s">
        <v>516</v>
      </c>
      <c r="C35" s="1736">
        <v>0.97589999999999999</v>
      </c>
      <c r="D35" s="1567">
        <v>0.97589999999999999</v>
      </c>
      <c r="E35" s="1465">
        <v>9.9600000000000009</v>
      </c>
      <c r="F35" s="295">
        <f t="shared" si="1"/>
        <v>9.7200000000000006</v>
      </c>
      <c r="G35" s="296">
        <f t="shared" si="0"/>
        <v>9.7200000000000006</v>
      </c>
      <c r="H35" s="297">
        <f>+(F35*3+G35*(RELACION!$C$71-3))/RELACION!$C$71</f>
        <v>9.7200000000000024</v>
      </c>
      <c r="J35" s="1466">
        <v>0.89</v>
      </c>
      <c r="K35" s="1467">
        <v>0.05</v>
      </c>
      <c r="L35" s="1468">
        <v>0.06</v>
      </c>
      <c r="M35" s="253"/>
      <c r="N35" s="253"/>
      <c r="O35" s="253"/>
      <c r="P35" s="254"/>
      <c r="Q35" s="254"/>
      <c r="R35" s="254"/>
    </row>
    <row r="36" spans="1:18">
      <c r="A36" t="s">
        <v>517</v>
      </c>
      <c r="B36" s="1280" t="s">
        <v>1494</v>
      </c>
      <c r="C36" s="1566">
        <v>0.9899</v>
      </c>
      <c r="D36" s="1567">
        <v>0.9738</v>
      </c>
      <c r="E36" s="1417">
        <v>0.38</v>
      </c>
      <c r="F36" s="275">
        <f t="shared" si="1"/>
        <v>0.38</v>
      </c>
      <c r="G36" s="251">
        <f t="shared" si="0"/>
        <v>0.37</v>
      </c>
      <c r="H36" s="249">
        <f>+(F36*3+G36*(RELACION!$C$71-3))/RELACION!$C$71</f>
        <v>0.37096774193548387</v>
      </c>
      <c r="J36" s="255"/>
      <c r="M36" s="253"/>
      <c r="N36" s="253"/>
      <c r="O36" s="253"/>
      <c r="P36" s="254"/>
      <c r="Q36" s="254"/>
      <c r="R36" s="254"/>
    </row>
    <row r="37" spans="1:18">
      <c r="A37" t="s">
        <v>517</v>
      </c>
      <c r="B37" s="1280" t="s">
        <v>1495</v>
      </c>
      <c r="C37" s="1566">
        <v>0.9899</v>
      </c>
      <c r="D37" s="1567">
        <v>0.9738</v>
      </c>
      <c r="E37" s="1417">
        <v>0.67</v>
      </c>
      <c r="F37" s="275">
        <f t="shared" si="1"/>
        <v>0.66</v>
      </c>
      <c r="G37" s="251">
        <f>+ROUND(E37*D37,2)</f>
        <v>0.65</v>
      </c>
      <c r="H37" s="249">
        <f>+(F37*3+G37*(RELACION!$C$71-3))/RELACION!$C$71</f>
        <v>0.6509677419354839</v>
      </c>
    </row>
    <row r="38" spans="1:18">
      <c r="A38" t="s">
        <v>517</v>
      </c>
      <c r="B38" s="1280" t="s">
        <v>1496</v>
      </c>
      <c r="C38" s="1420"/>
      <c r="D38" s="1419"/>
      <c r="E38" s="1417">
        <v>0.09</v>
      </c>
      <c r="F38" s="275">
        <f t="shared" ref="F38:F40" si="6">+ROUND(C38*E38,2)</f>
        <v>0</v>
      </c>
      <c r="G38" s="251">
        <f t="shared" ref="G38:G40" si="7">+ROUND(E38*D38,2)</f>
        <v>0</v>
      </c>
      <c r="H38" s="249">
        <f>+(F38*3+G38*(RELACION!$C$71-3))/RELACION!$C$71</f>
        <v>0</v>
      </c>
    </row>
    <row r="39" spans="1:18">
      <c r="A39" t="s">
        <v>517</v>
      </c>
      <c r="B39" s="1280" t="s">
        <v>1497</v>
      </c>
      <c r="C39" s="1420"/>
      <c r="D39" s="1419"/>
      <c r="E39" s="1417">
        <v>1.07</v>
      </c>
      <c r="F39" s="275">
        <f t="shared" si="6"/>
        <v>0</v>
      </c>
      <c r="G39" s="251">
        <f t="shared" si="7"/>
        <v>0</v>
      </c>
      <c r="H39" s="249">
        <f>+(F39*3+G39*(RELACION!$C$71-3))/RELACION!$C$71</f>
        <v>0</v>
      </c>
    </row>
    <row r="40" spans="1:18">
      <c r="A40" t="s">
        <v>517</v>
      </c>
      <c r="B40" s="1280" t="s">
        <v>1498</v>
      </c>
      <c r="C40" s="1420"/>
      <c r="D40" s="1419"/>
      <c r="E40" s="1417">
        <v>0.41</v>
      </c>
      <c r="F40" s="275">
        <f t="shared" si="6"/>
        <v>0</v>
      </c>
      <c r="G40" s="251">
        <f t="shared" si="7"/>
        <v>0</v>
      </c>
      <c r="H40" s="249">
        <f>+(F40*3+G40*(RELACION!$C$71-3))/RELACION!$C$71</f>
        <v>0</v>
      </c>
    </row>
    <row r="41" spans="1:18">
      <c r="A41" t="s">
        <v>517</v>
      </c>
      <c r="B41" s="1280" t="s">
        <v>1499</v>
      </c>
      <c r="C41" s="1420"/>
      <c r="D41" s="1419"/>
      <c r="E41" s="1417">
        <v>0.1</v>
      </c>
      <c r="F41" s="275">
        <f t="shared" si="1"/>
        <v>0</v>
      </c>
      <c r="G41" s="251">
        <f>+ROUND(E41*D41,2)</f>
        <v>0</v>
      </c>
      <c r="H41" s="249">
        <f>+(F41*3+G41*(RELACION!$C$71-3))/RELACION!$C$71</f>
        <v>0</v>
      </c>
    </row>
    <row r="42" spans="1:18">
      <c r="A42" t="s">
        <v>517</v>
      </c>
      <c r="B42" s="1280" t="s">
        <v>1500</v>
      </c>
      <c r="C42" s="1420"/>
      <c r="D42" s="1421"/>
      <c r="E42" s="1418">
        <v>0.28000000000000003</v>
      </c>
      <c r="F42" s="286">
        <f t="shared" si="1"/>
        <v>0</v>
      </c>
      <c r="G42" s="287">
        <f>+ROUND(E42*D42,2)</f>
        <v>0</v>
      </c>
      <c r="H42" s="249">
        <f>+(F42*3+G42*(RELACION!$C$71-3))/RELACION!$C$71</f>
        <v>0</v>
      </c>
    </row>
    <row r="43" spans="1:18">
      <c r="B43" s="250"/>
      <c r="C43" s="246"/>
      <c r="D43" s="246"/>
      <c r="E43" s="256"/>
      <c r="F43" s="247"/>
      <c r="G43" s="247"/>
      <c r="H43" s="249"/>
      <c r="I43" s="18"/>
    </row>
    <row r="44" spans="1:18">
      <c r="B44" s="250"/>
      <c r="C44" s="246"/>
      <c r="D44" s="246"/>
      <c r="E44" s="256"/>
      <c r="F44" s="247"/>
      <c r="G44" s="247"/>
      <c r="H44" s="258"/>
      <c r="I44" s="18"/>
    </row>
    <row r="45" spans="1:18">
      <c r="B45" s="250"/>
      <c r="C45" s="246"/>
      <c r="D45" s="246"/>
      <c r="E45" s="256"/>
      <c r="F45" s="247"/>
      <c r="G45" s="247"/>
      <c r="H45" s="249"/>
      <c r="I45" s="18"/>
    </row>
    <row r="46" spans="1:18">
      <c r="B46" s="250"/>
      <c r="C46" s="246"/>
      <c r="D46" s="246"/>
      <c r="E46" s="256"/>
      <c r="F46" s="247"/>
      <c r="G46" s="247"/>
      <c r="H46" s="249"/>
      <c r="I46" s="18"/>
    </row>
    <row r="47" spans="1:18">
      <c r="B47" s="245"/>
      <c r="C47" s="257"/>
      <c r="D47" s="257"/>
      <c r="E47" s="256"/>
      <c r="F47" s="247"/>
      <c r="G47" s="247"/>
      <c r="H47" s="258" t="s">
        <v>518</v>
      </c>
      <c r="I47" t="s">
        <v>519</v>
      </c>
    </row>
    <row r="48" spans="1:18">
      <c r="B48" s="260" t="s">
        <v>520</v>
      </c>
      <c r="C48" s="261"/>
      <c r="D48" s="261"/>
      <c r="E48" s="248">
        <f>SUM(E10:E32,E36:E42)+E33</f>
        <v>11.069999999999997</v>
      </c>
      <c r="F48" s="248">
        <f>SUM(F10:F32,F36:F42)+F33</f>
        <v>9.1999999999999993</v>
      </c>
      <c r="G48" s="248">
        <f>SUM(G10:G32,G36:G42)+G33</f>
        <v>9.120000000000001</v>
      </c>
      <c r="H48" s="288">
        <f>+ROUND((F48*3+G48*(RELACION!C$71-3))/RELACION!C$71,2)</f>
        <v>9.1300000000000008</v>
      </c>
      <c r="I48" s="259">
        <f>+(F48*3+G48*(RELACION!C$71-3))/RELACION!C$71</f>
        <v>9.127741935483872</v>
      </c>
    </row>
    <row r="49" spans="2:11">
      <c r="B49" s="262" t="s">
        <v>521</v>
      </c>
      <c r="C49" s="257"/>
      <c r="D49" s="257"/>
      <c r="E49" s="275">
        <f>SUM(E10:E32,E36:E42)+E34</f>
        <v>14.189999999999998</v>
      </c>
      <c r="F49" s="275">
        <f t="shared" ref="F49:G49" si="8">SUM(F10:F32,F36:F42)+F34</f>
        <v>12.25</v>
      </c>
      <c r="G49" s="275">
        <f t="shared" si="8"/>
        <v>12.170000000000002</v>
      </c>
      <c r="H49" s="289">
        <f>+ROUND((F49*3+G49*(RELACION!C$71-3))/RELACION!C$71,2)</f>
        <v>12.18</v>
      </c>
      <c r="I49" s="259">
        <f>+(F49*3+G49*(RELACION!C$71-3))/RELACION!C$71</f>
        <v>12.177741935483873</v>
      </c>
      <c r="J49" s="259"/>
      <c r="K49" s="255"/>
    </row>
    <row r="50" spans="2:11">
      <c r="B50" s="263" t="s">
        <v>522</v>
      </c>
      <c r="C50" s="121"/>
      <c r="D50" s="122"/>
      <c r="E50" s="276">
        <f>SUM(E10:E32,E36:E42)+E35</f>
        <v>19.579999999999998</v>
      </c>
      <c r="F50" s="276">
        <f t="shared" ref="F50:G50" si="9">SUM(F10:F32,F36:F42)+F35</f>
        <v>17.510000000000002</v>
      </c>
      <c r="G50" s="276">
        <f t="shared" si="9"/>
        <v>17.43</v>
      </c>
      <c r="H50" s="290">
        <f>+ROUND((F50*3+G50*(RELACION!C$71-3))/RELACION!C$71,2)</f>
        <v>17.440000000000001</v>
      </c>
      <c r="I50" s="259">
        <f>+(F50*3+G50*(RELACION!C$71-3))/RELACION!C$71</f>
        <v>17.437741935483867</v>
      </c>
      <c r="J50" s="259"/>
      <c r="K50" s="259"/>
    </row>
    <row r="51" spans="2:11">
      <c r="B51" s="34"/>
      <c r="C51" s="265"/>
      <c r="D51" s="265"/>
      <c r="E51" s="266"/>
      <c r="F51" s="266"/>
      <c r="G51" s="266"/>
      <c r="H51" s="267"/>
      <c r="J51" s="259"/>
    </row>
    <row r="52" spans="2:11">
      <c r="B52" s="34"/>
      <c r="C52" s="265"/>
      <c r="D52" s="268" t="s">
        <v>523</v>
      </c>
      <c r="E52" s="269" t="s">
        <v>524</v>
      </c>
      <c r="F52" s="269" t="s">
        <v>19</v>
      </c>
      <c r="G52" s="269"/>
      <c r="H52" s="270"/>
      <c r="I52" s="270"/>
      <c r="J52" s="264"/>
    </row>
    <row r="53" spans="2:11" ht="14.25">
      <c r="B53" s="271"/>
      <c r="C53" s="271"/>
      <c r="D53" s="292"/>
      <c r="E53" s="292"/>
      <c r="F53" s="292"/>
      <c r="G53" s="272"/>
      <c r="H53" s="176"/>
    </row>
    <row r="54" spans="2:11" ht="14.25">
      <c r="B54" s="1" t="s">
        <v>500</v>
      </c>
      <c r="C54" s="273"/>
      <c r="D54" s="1423">
        <f>+H17/$H$48</f>
        <v>2.1905805038335162E-2</v>
      </c>
      <c r="E54" s="1423">
        <f>+H17/$H$49</f>
        <v>1.6420361247947459E-2</v>
      </c>
      <c r="F54" s="1423">
        <f>+H17/$H$50</f>
        <v>1.1467889908256881E-2</v>
      </c>
      <c r="G54" s="274"/>
      <c r="H54" s="34"/>
      <c r="I54" s="34"/>
    </row>
    <row r="55" spans="2:11" ht="14.25">
      <c r="B55" s="1" t="s">
        <v>501</v>
      </c>
      <c r="C55" s="273"/>
      <c r="D55" s="1423">
        <f>+H18/$H$48</f>
        <v>0.24205914567360343</v>
      </c>
      <c r="E55" s="1423">
        <f>+H18/$H$49</f>
        <v>0.18144499178981935</v>
      </c>
      <c r="F55" s="1423">
        <f>+H18/$H$50</f>
        <v>0.12672018348623851</v>
      </c>
      <c r="G55" s="274"/>
      <c r="H55" s="34"/>
      <c r="I55" s="34"/>
    </row>
    <row r="56" spans="2:11">
      <c r="B56" s="291" t="s">
        <v>502</v>
      </c>
      <c r="C56" s="265"/>
      <c r="D56" s="1423">
        <f>+H19/$H$48</f>
        <v>0</v>
      </c>
      <c r="E56" s="1423">
        <f>+H19/$H$49</f>
        <v>0</v>
      </c>
      <c r="F56" s="1423">
        <f>+H19/$H$50</f>
        <v>0</v>
      </c>
      <c r="G56" s="272"/>
    </row>
    <row r="57" spans="2:11">
      <c r="B57" s="272" t="s">
        <v>525</v>
      </c>
      <c r="C57" s="176"/>
      <c r="D57" s="1423">
        <f>+H33/$H$48</f>
        <v>0.15443592552026283</v>
      </c>
      <c r="E57" s="1423">
        <f>+H34/$H$49</f>
        <v>0.36617405582922824</v>
      </c>
      <c r="F57" s="1423">
        <f>+H35/$H$50</f>
        <v>0.55733944954128445</v>
      </c>
      <c r="G57" s="272"/>
    </row>
    <row r="58" spans="2:11">
      <c r="B58" s="272" t="s">
        <v>503</v>
      </c>
      <c r="C58" s="176"/>
      <c r="D58" s="1423">
        <f>+H20/$H$48</f>
        <v>0</v>
      </c>
      <c r="E58" s="1423">
        <f>+H20/$H$49</f>
        <v>0</v>
      </c>
      <c r="F58" s="1424">
        <f>+H20/$H$50</f>
        <v>0</v>
      </c>
      <c r="G58" s="272"/>
    </row>
    <row r="59" spans="2:11">
      <c r="B59" s="272" t="s">
        <v>504</v>
      </c>
      <c r="C59" s="176"/>
      <c r="D59" s="1423">
        <f>+H21/$H$48</f>
        <v>3.2858707557502733E-3</v>
      </c>
      <c r="E59" s="1423">
        <f>+H21/$H$49</f>
        <v>2.4630541871921183E-3</v>
      </c>
      <c r="F59" s="1424">
        <f>+H21/$H$50</f>
        <v>1.720183486238532E-3</v>
      </c>
      <c r="G59" s="176"/>
    </row>
    <row r="60" spans="2:11">
      <c r="B60" s="272" t="s">
        <v>505</v>
      </c>
      <c r="C60" s="176"/>
      <c r="D60" s="1423">
        <f>+H22/$H$48</f>
        <v>2.1905805038335163E-3</v>
      </c>
      <c r="E60" s="1423">
        <f>+H22/$H$49</f>
        <v>1.6420361247947459E-3</v>
      </c>
      <c r="F60" s="1424">
        <f>+H22/$H$50</f>
        <v>1.1467889908256881E-3</v>
      </c>
      <c r="G60" s="176"/>
    </row>
    <row r="61" spans="2:11">
      <c r="B61" s="272" t="s">
        <v>506</v>
      </c>
      <c r="C61" s="176"/>
      <c r="D61" s="1423">
        <f>+H23/$H$48</f>
        <v>5.4764512595837905E-3</v>
      </c>
      <c r="E61" s="1423">
        <f>+H23/$H$49</f>
        <v>4.1050903119868648E-3</v>
      </c>
      <c r="F61" s="1424">
        <f>+H23/$H$50</f>
        <v>2.8669724770642203E-3</v>
      </c>
      <c r="G61" s="176"/>
    </row>
    <row r="62" spans="2:11">
      <c r="B62" s="272" t="s">
        <v>508</v>
      </c>
      <c r="C62" s="265"/>
      <c r="D62" s="1423">
        <f>+H25/$H$48</f>
        <v>1.3143483023001093E-2</v>
      </c>
      <c r="E62" s="1423">
        <f>+H25/$H$49</f>
        <v>9.852216748768473E-3</v>
      </c>
      <c r="F62" s="1424">
        <f>+H25/$H$50</f>
        <v>6.880733944954128E-3</v>
      </c>
      <c r="G62" s="176"/>
    </row>
    <row r="63" spans="2:11">
      <c r="B63" s="272" t="s">
        <v>509</v>
      </c>
      <c r="C63" s="176"/>
      <c r="D63" s="1423">
        <f>+H26/$H$48</f>
        <v>3.2858707557502733E-3</v>
      </c>
      <c r="E63" s="1423">
        <f>+H26/$H$49</f>
        <v>2.4630541871921183E-3</v>
      </c>
      <c r="F63" s="1424">
        <f>+H26/$H$50</f>
        <v>1.720183486238532E-3</v>
      </c>
      <c r="G63" s="176"/>
    </row>
    <row r="64" spans="2:11" ht="12.75" customHeight="1">
      <c r="B64" s="272" t="s">
        <v>510</v>
      </c>
      <c r="C64" s="255"/>
      <c r="D64" s="1423">
        <f>+H27/$H$48</f>
        <v>7.6670317634173054E-3</v>
      </c>
      <c r="E64" s="1423">
        <f>+H27/$H$49</f>
        <v>5.74712643678161E-3</v>
      </c>
      <c r="F64" s="1424">
        <f>+H27/$H$50</f>
        <v>4.0137614678899085E-3</v>
      </c>
    </row>
    <row r="65" spans="2:6" ht="13.5" customHeight="1">
      <c r="B65" s="272" t="s">
        <v>526</v>
      </c>
      <c r="C65" s="255"/>
      <c r="D65" s="1423">
        <f>+H24/$H$48</f>
        <v>0</v>
      </c>
      <c r="E65" s="1423">
        <f>+H24/$H$49</f>
        <v>0</v>
      </c>
      <c r="F65" s="1424">
        <f>+H24/$H$50</f>
        <v>0</v>
      </c>
    </row>
    <row r="66" spans="2:6" ht="13.5" customHeight="1">
      <c r="B66" s="272" t="s">
        <v>511</v>
      </c>
      <c r="C66" s="255"/>
      <c r="D66" s="1425">
        <f>+H29/$H$48</f>
        <v>0</v>
      </c>
      <c r="E66" s="1425">
        <f>+H29/$H$49</f>
        <v>0</v>
      </c>
      <c r="F66" s="1425">
        <f>+H29/$H$50</f>
        <v>0</v>
      </c>
    </row>
    <row r="67" spans="2:6" ht="13.5" customHeight="1">
      <c r="B67" s="1422" t="s">
        <v>1490</v>
      </c>
      <c r="D67" s="1425">
        <f>+H28/$H$48</f>
        <v>1.4238773274917852E-2</v>
      </c>
      <c r="E67" s="1425">
        <f>+H28/$H$49</f>
        <v>1.0673234811165846E-2</v>
      </c>
      <c r="F67" s="1425">
        <f>+H28/$H$50</f>
        <v>7.454128440366972E-3</v>
      </c>
    </row>
    <row r="68" spans="2:6" ht="13.5" customHeight="1">
      <c r="B68" s="1422" t="s">
        <v>1491</v>
      </c>
      <c r="D68" s="1425">
        <f>+H30/$H$48</f>
        <v>4.3811610076670325E-3</v>
      </c>
      <c r="E68" s="1425">
        <f>+H30/$H$49</f>
        <v>3.2840722495894917E-3</v>
      </c>
      <c r="F68" s="1425">
        <f>+H30/$H$50</f>
        <v>2.2935779816513763E-3</v>
      </c>
    </row>
    <row r="69" spans="2:6" ht="13.5" customHeight="1">
      <c r="B69" s="1422" t="s">
        <v>1492</v>
      </c>
      <c r="D69" s="1425">
        <f>+H31/$H$48</f>
        <v>4.3811610076670325E-3</v>
      </c>
      <c r="E69" s="1425">
        <f>+H31/$H$49</f>
        <v>3.2840722495894917E-3</v>
      </c>
      <c r="F69" s="1425">
        <f>+H31/$H$50</f>
        <v>2.2935779816513763E-3</v>
      </c>
    </row>
    <row r="70" spans="2:6" ht="13.5" customHeight="1">
      <c r="B70" s="1422" t="s">
        <v>1493</v>
      </c>
      <c r="D70" s="1425">
        <f>+H32/$H$48</f>
        <v>2.1905805038335163E-3</v>
      </c>
      <c r="E70" s="1425">
        <f>+H32/$H$49</f>
        <v>1.6420361247947459E-3</v>
      </c>
      <c r="F70" s="1425">
        <f>+H32/$H$50</f>
        <v>1.1467889908256881E-3</v>
      </c>
    </row>
    <row r="71" spans="2:6" ht="13.5" customHeight="1"/>
    <row r="72" spans="2:6" ht="13.5" customHeight="1"/>
    <row r="73" spans="2:6" ht="13.5" customHeight="1"/>
    <row r="74" spans="2:6" ht="13.5" customHeight="1"/>
    <row r="75" spans="2:6" ht="13.5" customHeight="1"/>
    <row r="76" spans="2:6" ht="13.5" customHeight="1"/>
    <row r="77" spans="2:6" ht="13.5" customHeight="1"/>
    <row r="78" spans="2:6" ht="13.5" customHeight="1"/>
    <row r="79" spans="2:6" ht="13.5" customHeight="1"/>
    <row r="80" spans="2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A16" zoomScale="75" zoomScaleNormal="75" workbookViewId="0">
      <selection activeCell="J47" sqref="J47"/>
    </sheetView>
  </sheetViews>
  <sheetFormatPr defaultColWidth="9.140625" defaultRowHeight="12.75"/>
  <cols>
    <col min="1" max="1" width="9.140625" style="450"/>
    <col min="2" max="2" width="20" style="450" customWidth="1"/>
    <col min="3" max="3" width="9.5703125" style="450" customWidth="1"/>
    <col min="4" max="4" width="11.7109375" style="450" customWidth="1"/>
    <col min="5" max="5" width="10.85546875" style="450" customWidth="1"/>
    <col min="6" max="6" width="19" style="450" customWidth="1"/>
    <col min="7" max="7" width="6.85546875" style="450" customWidth="1"/>
    <col min="8" max="8" width="9.140625" style="450"/>
    <col min="9" max="9" width="9.5703125" style="450" customWidth="1"/>
    <col min="10" max="10" width="11" style="660" customWidth="1"/>
    <col min="11" max="11" width="10.7109375" style="660" bestFit="1" customWidth="1"/>
    <col min="12" max="13" width="9.140625" style="660"/>
    <col min="14" max="14" width="9.7109375" style="660" customWidth="1"/>
    <col min="15" max="15" width="9.28515625" style="660" customWidth="1"/>
    <col min="16" max="16" width="10.140625" style="660" customWidth="1"/>
    <col min="17" max="17" width="9.42578125" style="591" customWidth="1"/>
    <col min="18" max="18" width="9.7109375" style="986" customWidth="1"/>
    <col min="19" max="19" width="17.140625" style="450" customWidth="1"/>
    <col min="20" max="20" width="20" style="450" customWidth="1"/>
    <col min="21" max="21" width="20.42578125" style="450" customWidth="1"/>
    <col min="22" max="22" width="12.85546875" style="450" customWidth="1"/>
    <col min="23" max="23" width="22.5703125" style="450" customWidth="1"/>
    <col min="24" max="24" width="22.7109375" style="450" customWidth="1"/>
    <col min="25" max="25" width="17" style="450" customWidth="1"/>
    <col min="26" max="16384" width="9.140625" style="450"/>
  </cols>
  <sheetData>
    <row r="1" spans="1:25" ht="23.25">
      <c r="B1" s="450" t="s">
        <v>1410</v>
      </c>
      <c r="F1" s="660" t="s">
        <v>1409</v>
      </c>
      <c r="G1" s="998" t="s">
        <v>1399</v>
      </c>
      <c r="H1" s="1192">
        <f>+Peajes!F48</f>
        <v>9.1999999999999993</v>
      </c>
      <c r="I1" s="660" t="s">
        <v>1407</v>
      </c>
      <c r="K1" s="1195"/>
      <c r="L1" s="1314" t="s">
        <v>1473</v>
      </c>
      <c r="M1" s="1315"/>
      <c r="N1" s="1315"/>
      <c r="O1" s="1315"/>
      <c r="P1" s="1315"/>
      <c r="Q1" s="1315"/>
    </row>
    <row r="2" spans="1:25">
      <c r="B2" s="450" t="s">
        <v>1408</v>
      </c>
      <c r="C2" s="1441">
        <v>0.99260000000000004</v>
      </c>
      <c r="D2" s="1194"/>
      <c r="E2" s="467"/>
      <c r="F2" s="660"/>
      <c r="G2" s="998" t="s">
        <v>488</v>
      </c>
      <c r="H2" s="1192">
        <f>+Peajes!G48</f>
        <v>9.120000000000001</v>
      </c>
      <c r="I2" s="660" t="s">
        <v>1407</v>
      </c>
      <c r="K2" s="1191"/>
      <c r="N2" s="1190"/>
      <c r="T2" s="450">
        <v>16.46</v>
      </c>
      <c r="U2" s="450">
        <v>17.399999999999999</v>
      </c>
      <c r="V2" s="450">
        <f>+U2/T2</f>
        <v>1.0571081409477521</v>
      </c>
    </row>
    <row r="3" spans="1:25">
      <c r="B3" s="450" t="s">
        <v>1406</v>
      </c>
      <c r="C3" s="1783">
        <v>0.9788</v>
      </c>
      <c r="D3" s="1193"/>
      <c r="E3" s="467"/>
      <c r="F3" s="660" t="s">
        <v>392</v>
      </c>
      <c r="G3" s="1416">
        <f>+RELACION!C71</f>
        <v>31</v>
      </c>
      <c r="H3" s="1192"/>
      <c r="K3" s="1191"/>
      <c r="M3" s="1301"/>
      <c r="N3" s="1190"/>
    </row>
    <row r="4" spans="1:25">
      <c r="B4" s="450" t="s">
        <v>1405</v>
      </c>
      <c r="C4" s="1189">
        <f>+ROUND((C2*3+C3*(RELACION!C71-3))/RELACION!C71,4)</f>
        <v>0.98009999999999997</v>
      </c>
      <c r="D4" s="1188"/>
      <c r="E4" s="668"/>
      <c r="F4" s="1188"/>
      <c r="L4" s="1301">
        <f>+I9*C2</f>
        <v>17.390352</v>
      </c>
      <c r="M4" s="1301">
        <f>+I9*C3</f>
        <v>17.148575999999998</v>
      </c>
      <c r="N4" s="987">
        <f>+(L4*3+M4*28)/31</f>
        <v>17.171973677419356</v>
      </c>
    </row>
    <row r="5" spans="1:25">
      <c r="C5" s="1187"/>
      <c r="E5" s="1106"/>
      <c r="I5" s="1187"/>
      <c r="L5" s="1184"/>
      <c r="M5" s="1184"/>
      <c r="N5" s="1186"/>
      <c r="O5" s="1185"/>
      <c r="P5" s="1184"/>
      <c r="Q5" s="1184"/>
    </row>
    <row r="6" spans="1:25">
      <c r="B6" s="1057" t="s">
        <v>395</v>
      </c>
      <c r="C6" s="1055" t="s">
        <v>396</v>
      </c>
      <c r="D6" s="1055" t="s">
        <v>398</v>
      </c>
      <c r="E6" s="1177"/>
      <c r="F6" s="1183" t="s">
        <v>395</v>
      </c>
      <c r="G6" s="1182" t="s">
        <v>396</v>
      </c>
      <c r="H6" s="1182" t="s">
        <v>1404</v>
      </c>
      <c r="I6" s="1180" t="s">
        <v>1403</v>
      </c>
      <c r="J6" s="1180" t="s">
        <v>1403</v>
      </c>
      <c r="K6" s="1180" t="s">
        <v>1403</v>
      </c>
      <c r="L6" s="1057" t="s">
        <v>1402</v>
      </c>
      <c r="M6" s="1056" t="s">
        <v>1402</v>
      </c>
      <c r="N6" s="1181" t="s">
        <v>1402</v>
      </c>
      <c r="O6" s="1180" t="s">
        <v>397</v>
      </c>
      <c r="P6" s="1180" t="s">
        <v>397</v>
      </c>
      <c r="Q6" s="972" t="s">
        <v>397</v>
      </c>
      <c r="S6" s="450" t="s">
        <v>1401</v>
      </c>
    </row>
    <row r="7" spans="1:25">
      <c r="B7" s="1053"/>
      <c r="C7" s="1051"/>
      <c r="D7" s="1051" t="s">
        <v>1400</v>
      </c>
      <c r="E7" s="1177"/>
      <c r="F7" s="1108"/>
      <c r="G7" s="1112"/>
      <c r="H7" s="1112"/>
      <c r="I7" s="1177"/>
      <c r="J7" s="1177" t="s">
        <v>1399</v>
      </c>
      <c r="K7" s="1177" t="s">
        <v>488</v>
      </c>
      <c r="L7" s="1178" t="s">
        <v>1399</v>
      </c>
      <c r="M7" s="1177" t="s">
        <v>488</v>
      </c>
      <c r="N7" s="1176" t="s">
        <v>1398</v>
      </c>
      <c r="O7" s="975" t="s">
        <v>1399</v>
      </c>
      <c r="P7" s="975" t="s">
        <v>488</v>
      </c>
      <c r="Q7" s="966" t="s">
        <v>1398</v>
      </c>
    </row>
    <row r="8" spans="1:25">
      <c r="B8" s="1179" t="s">
        <v>401</v>
      </c>
      <c r="C8" s="1112">
        <v>220</v>
      </c>
      <c r="D8" s="1415">
        <v>17.52</v>
      </c>
      <c r="E8" s="1177"/>
      <c r="F8" s="1108"/>
      <c r="G8" s="1112"/>
      <c r="H8" s="1112"/>
      <c r="I8" s="1177"/>
      <c r="J8" s="1177"/>
      <c r="K8" s="1177"/>
      <c r="L8" s="1178"/>
      <c r="M8" s="1177"/>
      <c r="N8" s="1176"/>
      <c r="O8" s="975"/>
      <c r="P8" s="975"/>
      <c r="Q8" s="966"/>
    </row>
    <row r="9" spans="1:25">
      <c r="A9" s="450">
        <f>+N9/L9</f>
        <v>0.98734905117883853</v>
      </c>
      <c r="B9" s="1108" t="s">
        <v>404</v>
      </c>
      <c r="C9" s="1112">
        <v>220</v>
      </c>
      <c r="D9" s="1415">
        <v>17.52</v>
      </c>
      <c r="E9" s="1121"/>
      <c r="F9" s="1175" t="s">
        <v>1173</v>
      </c>
      <c r="G9" s="1055">
        <v>220</v>
      </c>
      <c r="H9" s="1174">
        <v>1</v>
      </c>
      <c r="I9" s="1173">
        <f>+D9</f>
        <v>17.52</v>
      </c>
      <c r="J9" s="1173">
        <f>+I9*C$2</f>
        <v>17.390352</v>
      </c>
      <c r="K9" s="1173">
        <f>+I9*C$3</f>
        <v>17.148575999999998</v>
      </c>
      <c r="L9" s="1172">
        <f>+ROUND(J9*H9,2)</f>
        <v>17.39</v>
      </c>
      <c r="M9" s="1171">
        <f>+ROUND(K9*H9,2)</f>
        <v>17.149999999999999</v>
      </c>
      <c r="N9" s="1170">
        <f>+ROUND((L9*3+M9*($G$3-3))/$G$3,2)</f>
        <v>17.170000000000002</v>
      </c>
      <c r="O9" s="1169">
        <f>+ROUND((J9+$H$1)*H9,2)</f>
        <v>26.59</v>
      </c>
      <c r="P9" s="1169">
        <f>+ROUND((K9+$H$2)*H9,2)</f>
        <v>26.27</v>
      </c>
      <c r="Q9" s="1168">
        <f>+ROUND((O9*3+P9*($G$3-3))/$G$3,2)</f>
        <v>26.3</v>
      </c>
      <c r="R9" s="1081"/>
      <c r="T9" s="450" t="s">
        <v>1397</v>
      </c>
      <c r="U9" s="450" t="s">
        <v>1396</v>
      </c>
      <c r="Y9" s="1106"/>
    </row>
    <row r="10" spans="1:25">
      <c r="B10" s="1108" t="s">
        <v>1319</v>
      </c>
      <c r="C10" s="1112">
        <v>220</v>
      </c>
      <c r="D10" s="1415">
        <v>17.52</v>
      </c>
      <c r="E10" s="1121"/>
      <c r="F10" s="1108" t="s">
        <v>1202</v>
      </c>
      <c r="G10" s="1112">
        <v>220</v>
      </c>
      <c r="H10" s="1110">
        <v>1</v>
      </c>
      <c r="I10" s="1088">
        <f>+D10</f>
        <v>17.52</v>
      </c>
      <c r="J10" s="1088">
        <f>+I10*C$2</f>
        <v>17.390352</v>
      </c>
      <c r="K10" s="1088">
        <f>+I10*C$3</f>
        <v>17.148575999999998</v>
      </c>
      <c r="L10" s="1146">
        <f>+ROUND(J10*H10,2)</f>
        <v>17.39</v>
      </c>
      <c r="M10" s="1086">
        <f>+ROUND(K10*H10,2)</f>
        <v>17.149999999999999</v>
      </c>
      <c r="N10" s="1085">
        <f>+ROUND((L10*3+M10*($G$3-3))/$G$3,2)</f>
        <v>17.170000000000002</v>
      </c>
      <c r="O10" s="1083">
        <f>+ROUND((J10+$H$1)*H10,2)</f>
        <v>26.59</v>
      </c>
      <c r="P10" s="1083">
        <f>+ROUND((K10+$H$2)*H10,2)</f>
        <v>26.27</v>
      </c>
      <c r="Q10" s="1082">
        <f>+ROUND((O10*3+P10*($G$3-3))/$G$3,2)</f>
        <v>26.3</v>
      </c>
      <c r="R10" s="1081"/>
      <c r="S10" s="450" t="s">
        <v>252</v>
      </c>
      <c r="T10" s="450">
        <v>1.0251999999999999</v>
      </c>
      <c r="U10" s="450">
        <v>1.0408999999999999</v>
      </c>
      <c r="Y10" s="1106"/>
    </row>
    <row r="11" spans="1:25">
      <c r="B11" s="1108" t="s">
        <v>1289</v>
      </c>
      <c r="C11" s="1112">
        <v>220</v>
      </c>
      <c r="D11" s="1415">
        <v>17.52</v>
      </c>
      <c r="E11" s="1121"/>
      <c r="F11" s="1108" t="s">
        <v>1313</v>
      </c>
      <c r="G11" s="1112">
        <v>220</v>
      </c>
      <c r="H11" s="1110">
        <v>1</v>
      </c>
      <c r="I11" s="1088">
        <f>+D11</f>
        <v>17.52</v>
      </c>
      <c r="J11" s="1088">
        <f>+I11*C$2</f>
        <v>17.390352</v>
      </c>
      <c r="K11" s="1088">
        <f>+I11*C$3</f>
        <v>17.148575999999998</v>
      </c>
      <c r="L11" s="1146">
        <f>+ROUND(J11*H11,2)</f>
        <v>17.39</v>
      </c>
      <c r="M11" s="1086">
        <f>+ROUND(K11*H11,2)</f>
        <v>17.149999999999999</v>
      </c>
      <c r="N11" s="1085">
        <f>+ROUND((L11*3+M11*($G$3-3))/$G$3,2)</f>
        <v>17.170000000000002</v>
      </c>
      <c r="O11" s="1083">
        <f>+ROUND((J11+$H$1)*H11,2)</f>
        <v>26.59</v>
      </c>
      <c r="P11" s="1083">
        <f>+ROUND((K11+$H$2)*H11,2)</f>
        <v>26.27</v>
      </c>
      <c r="Q11" s="1082">
        <f>+ROUND((O11*3+P11*($G$3-3))/$G$3,2)</f>
        <v>26.3</v>
      </c>
      <c r="R11" s="1081"/>
      <c r="S11" s="450" t="s">
        <v>110</v>
      </c>
      <c r="T11" s="450">
        <v>1.0336000000000001</v>
      </c>
      <c r="U11" s="450">
        <v>1.0495000000000001</v>
      </c>
      <c r="Y11" s="1106"/>
    </row>
    <row r="12" spans="1:25">
      <c r="B12" s="1113" t="s">
        <v>405</v>
      </c>
      <c r="C12" s="1111">
        <v>220</v>
      </c>
      <c r="D12" s="1415">
        <v>17.52</v>
      </c>
      <c r="N12" s="987"/>
      <c r="R12" s="1081"/>
      <c r="S12" s="450" t="s">
        <v>60</v>
      </c>
      <c r="T12" s="450">
        <v>1.0274000000000001</v>
      </c>
      <c r="U12" s="450">
        <v>1.0430999999999999</v>
      </c>
      <c r="Y12" s="1106"/>
    </row>
    <row r="13" spans="1:25">
      <c r="B13" s="1108" t="s">
        <v>408</v>
      </c>
      <c r="C13" s="1112">
        <v>220</v>
      </c>
      <c r="D13" s="1415">
        <v>17.52</v>
      </c>
      <c r="E13" s="1121"/>
      <c r="F13" s="1108" t="s">
        <v>1206</v>
      </c>
      <c r="G13" s="1112">
        <v>220</v>
      </c>
      <c r="H13" s="1110">
        <v>1</v>
      </c>
      <c r="I13" s="1088">
        <f>+D13</f>
        <v>17.52</v>
      </c>
      <c r="J13" s="1088">
        <f t="shared" ref="J13:J46" si="0">+I13*C$2</f>
        <v>17.390352</v>
      </c>
      <c r="K13" s="1088">
        <f t="shared" ref="K13:K46" si="1">+I13*C$3</f>
        <v>17.148575999999998</v>
      </c>
      <c r="L13" s="1146">
        <f t="shared" ref="L13:L46" si="2">+ROUND(J13*H13,2)</f>
        <v>17.39</v>
      </c>
      <c r="M13" s="1086">
        <f t="shared" ref="M13:M46" si="3">+ROUND(K13*H13,2)</f>
        <v>17.149999999999999</v>
      </c>
      <c r="N13" s="1085">
        <f t="shared" ref="N13:N46" si="4">+ROUND((L13*3+M13*($G$3-3))/$G$3,2)</f>
        <v>17.170000000000002</v>
      </c>
      <c r="O13" s="1083">
        <f t="shared" ref="O13:O46" si="5">+ROUND((J13+$H$1)*H13,2)</f>
        <v>26.59</v>
      </c>
      <c r="P13" s="1083">
        <f t="shared" ref="P13:P46" si="6">+ROUND((K13+$H$2)*H13,2)</f>
        <v>26.27</v>
      </c>
      <c r="Q13" s="1082">
        <f t="shared" ref="Q13:Q44" si="7">+ROUND((O13*3+P13*($G$3-3))/$G$3,2)</f>
        <v>26.3</v>
      </c>
      <c r="R13" s="1081"/>
      <c r="S13" s="450" t="s">
        <v>113</v>
      </c>
      <c r="T13" s="450">
        <v>1.0416000000000001</v>
      </c>
      <c r="U13" s="450">
        <v>1.0507</v>
      </c>
      <c r="Y13" s="1106"/>
    </row>
    <row r="14" spans="1:25">
      <c r="B14" s="1108" t="s">
        <v>408</v>
      </c>
      <c r="C14" s="1112">
        <v>60</v>
      </c>
      <c r="D14" s="1415">
        <v>17.52</v>
      </c>
      <c r="E14" s="1121"/>
      <c r="F14" s="1108" t="s">
        <v>1354</v>
      </c>
      <c r="G14" s="1112">
        <v>220</v>
      </c>
      <c r="H14" s="1110">
        <v>1</v>
      </c>
      <c r="I14" s="1088">
        <f>+D16</f>
        <v>17.52</v>
      </c>
      <c r="J14" s="1088">
        <f t="shared" si="0"/>
        <v>17.390352</v>
      </c>
      <c r="K14" s="1088">
        <f t="shared" si="1"/>
        <v>17.148575999999998</v>
      </c>
      <c r="L14" s="1146">
        <f t="shared" si="2"/>
        <v>17.39</v>
      </c>
      <c r="M14" s="1086">
        <f t="shared" si="3"/>
        <v>17.149999999999999</v>
      </c>
      <c r="N14" s="1085">
        <f t="shared" si="4"/>
        <v>17.170000000000002</v>
      </c>
      <c r="O14" s="1083">
        <f t="shared" si="5"/>
        <v>26.59</v>
      </c>
      <c r="P14" s="1083">
        <f t="shared" si="6"/>
        <v>26.27</v>
      </c>
      <c r="Q14" s="1082">
        <f t="shared" si="7"/>
        <v>26.3</v>
      </c>
      <c r="R14" s="1081"/>
      <c r="S14" s="450" t="s">
        <v>24</v>
      </c>
      <c r="T14" s="450">
        <v>1.03</v>
      </c>
      <c r="U14" s="450">
        <v>1.0381</v>
      </c>
      <c r="Y14" s="1106"/>
    </row>
    <row r="15" spans="1:25">
      <c r="B15" s="1113" t="s">
        <v>1255</v>
      </c>
      <c r="C15" s="1111">
        <v>220</v>
      </c>
      <c r="D15" s="1415">
        <v>17.52</v>
      </c>
      <c r="E15" s="1121"/>
      <c r="F15" s="1108" t="s">
        <v>644</v>
      </c>
      <c r="G15" s="1112">
        <v>220</v>
      </c>
      <c r="H15" s="1110">
        <v>1</v>
      </c>
      <c r="I15" s="1088">
        <f>+D17</f>
        <v>17.52</v>
      </c>
      <c r="J15" s="1088">
        <f t="shared" si="0"/>
        <v>17.390352</v>
      </c>
      <c r="K15" s="1088">
        <f t="shared" si="1"/>
        <v>17.148575999999998</v>
      </c>
      <c r="L15" s="1146">
        <f t="shared" si="2"/>
        <v>17.39</v>
      </c>
      <c r="M15" s="1086">
        <f t="shared" si="3"/>
        <v>17.149999999999999</v>
      </c>
      <c r="N15" s="1085">
        <f t="shared" si="4"/>
        <v>17.170000000000002</v>
      </c>
      <c r="O15" s="1083">
        <f t="shared" si="5"/>
        <v>26.59</v>
      </c>
      <c r="P15" s="1083">
        <f t="shared" si="6"/>
        <v>26.27</v>
      </c>
      <c r="Q15" s="1082">
        <f t="shared" si="7"/>
        <v>26.3</v>
      </c>
      <c r="R15" s="1081"/>
      <c r="S15" s="450" t="s">
        <v>35</v>
      </c>
      <c r="T15" s="450">
        <v>1.0087999999999999</v>
      </c>
      <c r="U15" s="450">
        <v>1.0336000000000001</v>
      </c>
      <c r="Y15" s="1106"/>
    </row>
    <row r="16" spans="1:25">
      <c r="B16" s="1108" t="s">
        <v>1242</v>
      </c>
      <c r="C16" s="1112">
        <v>220</v>
      </c>
      <c r="D16" s="1415">
        <v>17.52</v>
      </c>
      <c r="E16" s="1121"/>
      <c r="F16" s="1108" t="s">
        <v>1286</v>
      </c>
      <c r="G16" s="1112">
        <v>220</v>
      </c>
      <c r="H16" s="1110">
        <v>1</v>
      </c>
      <c r="I16" s="1088">
        <f>+D19</f>
        <v>17.52</v>
      </c>
      <c r="J16" s="1088">
        <f t="shared" si="0"/>
        <v>17.390352</v>
      </c>
      <c r="K16" s="1088">
        <f t="shared" si="1"/>
        <v>17.148575999999998</v>
      </c>
      <c r="L16" s="1146">
        <f t="shared" si="2"/>
        <v>17.39</v>
      </c>
      <c r="M16" s="1086">
        <f t="shared" si="3"/>
        <v>17.149999999999999</v>
      </c>
      <c r="N16" s="1085">
        <f t="shared" si="4"/>
        <v>17.170000000000002</v>
      </c>
      <c r="O16" s="1083">
        <f t="shared" si="5"/>
        <v>26.59</v>
      </c>
      <c r="P16" s="1083">
        <f t="shared" si="6"/>
        <v>26.27</v>
      </c>
      <c r="Q16" s="1082">
        <f t="shared" si="7"/>
        <v>26.3</v>
      </c>
      <c r="R16" s="1081"/>
      <c r="S16" s="450" t="s">
        <v>1223</v>
      </c>
      <c r="T16" s="450">
        <v>1.0269999999999999</v>
      </c>
      <c r="U16" s="450">
        <v>1.0427</v>
      </c>
      <c r="Y16" s="1106"/>
    </row>
    <row r="17" spans="2:25">
      <c r="B17" s="1108" t="s">
        <v>407</v>
      </c>
      <c r="C17" s="1112">
        <v>220</v>
      </c>
      <c r="D17" s="1415">
        <v>17.52</v>
      </c>
      <c r="E17" s="1121"/>
      <c r="F17" s="1108" t="s">
        <v>1240</v>
      </c>
      <c r="G17" s="1112">
        <v>220</v>
      </c>
      <c r="H17" s="1110">
        <v>1</v>
      </c>
      <c r="I17" s="1088">
        <f>++D22</f>
        <v>17.52</v>
      </c>
      <c r="J17" s="1088">
        <f t="shared" si="0"/>
        <v>17.390352</v>
      </c>
      <c r="K17" s="1088">
        <f t="shared" si="1"/>
        <v>17.148575999999998</v>
      </c>
      <c r="L17" s="1146">
        <f t="shared" si="2"/>
        <v>17.39</v>
      </c>
      <c r="M17" s="1086">
        <f t="shared" si="3"/>
        <v>17.149999999999999</v>
      </c>
      <c r="N17" s="1085">
        <f t="shared" si="4"/>
        <v>17.170000000000002</v>
      </c>
      <c r="O17" s="1083">
        <f t="shared" si="5"/>
        <v>26.59</v>
      </c>
      <c r="P17" s="1083">
        <f t="shared" si="6"/>
        <v>26.27</v>
      </c>
      <c r="Q17" s="1082">
        <f t="shared" si="7"/>
        <v>26.3</v>
      </c>
      <c r="R17" s="1081"/>
      <c r="S17" s="450" t="s">
        <v>1158</v>
      </c>
      <c r="T17" s="450">
        <v>1.0573999999999999</v>
      </c>
      <c r="U17" s="450">
        <v>1.0662</v>
      </c>
      <c r="Y17" s="1106"/>
    </row>
    <row r="18" spans="2:25">
      <c r="B18" s="1108" t="s">
        <v>407</v>
      </c>
      <c r="C18" s="1112">
        <v>138</v>
      </c>
      <c r="D18" s="1415">
        <v>17.52</v>
      </c>
      <c r="E18" s="1121"/>
      <c r="F18" s="1113" t="s">
        <v>1395</v>
      </c>
      <c r="G18" s="1111">
        <v>220</v>
      </c>
      <c r="H18" s="1110">
        <v>1</v>
      </c>
      <c r="I18" s="1088">
        <f>++D23</f>
        <v>17.52</v>
      </c>
      <c r="J18" s="1088">
        <f t="shared" si="0"/>
        <v>17.390352</v>
      </c>
      <c r="K18" s="1088">
        <f t="shared" si="1"/>
        <v>17.148575999999998</v>
      </c>
      <c r="L18" s="1146">
        <f t="shared" si="2"/>
        <v>17.39</v>
      </c>
      <c r="M18" s="1086">
        <f t="shared" si="3"/>
        <v>17.149999999999999</v>
      </c>
      <c r="N18" s="1085">
        <f t="shared" si="4"/>
        <v>17.170000000000002</v>
      </c>
      <c r="O18" s="1083">
        <f t="shared" si="5"/>
        <v>26.59</v>
      </c>
      <c r="P18" s="1083">
        <f t="shared" si="6"/>
        <v>26.27</v>
      </c>
      <c r="Q18" s="1082">
        <f t="shared" si="7"/>
        <v>26.3</v>
      </c>
      <c r="R18" s="1081"/>
      <c r="S18" s="450" t="s">
        <v>302</v>
      </c>
      <c r="T18" s="450">
        <v>1.0218</v>
      </c>
      <c r="U18" s="450">
        <v>1.0270999999999999</v>
      </c>
      <c r="Y18" s="1106"/>
    </row>
    <row r="19" spans="2:25">
      <c r="B19" s="1108" t="s">
        <v>1394</v>
      </c>
      <c r="C19" s="1112">
        <v>220</v>
      </c>
      <c r="D19" s="1415">
        <v>17.52</v>
      </c>
      <c r="E19" s="1377"/>
      <c r="F19" s="1113" t="s">
        <v>610</v>
      </c>
      <c r="G19" s="1111">
        <v>220</v>
      </c>
      <c r="H19" s="1110">
        <v>1</v>
      </c>
      <c r="I19" s="986">
        <f>+D24</f>
        <v>17.52</v>
      </c>
      <c r="J19" s="1088">
        <f t="shared" si="0"/>
        <v>17.390352</v>
      </c>
      <c r="K19" s="1088">
        <f t="shared" si="1"/>
        <v>17.148575999999998</v>
      </c>
      <c r="L19" s="1146">
        <f t="shared" si="2"/>
        <v>17.39</v>
      </c>
      <c r="M19" s="1086">
        <f t="shared" si="3"/>
        <v>17.149999999999999</v>
      </c>
      <c r="N19" s="1085">
        <f t="shared" si="4"/>
        <v>17.170000000000002</v>
      </c>
      <c r="O19" s="1083">
        <f t="shared" si="5"/>
        <v>26.59</v>
      </c>
      <c r="P19" s="1083">
        <f t="shared" si="6"/>
        <v>26.27</v>
      </c>
      <c r="Q19" s="1082">
        <f t="shared" si="7"/>
        <v>26.3</v>
      </c>
      <c r="R19" s="1081"/>
      <c r="S19" s="450" t="s">
        <v>173</v>
      </c>
      <c r="T19" s="450">
        <v>1.0077</v>
      </c>
      <c r="U19" s="450">
        <v>1.0158</v>
      </c>
      <c r="Y19" s="1106"/>
    </row>
    <row r="20" spans="2:25">
      <c r="B20" s="1108" t="s">
        <v>1394</v>
      </c>
      <c r="C20" s="1112">
        <v>138</v>
      </c>
      <c r="D20" s="1415">
        <v>17.52</v>
      </c>
      <c r="E20" s="1121"/>
      <c r="F20" s="1108" t="s">
        <v>1393</v>
      </c>
      <c r="G20" s="1112">
        <v>220</v>
      </c>
      <c r="H20" s="1110">
        <v>1</v>
      </c>
      <c r="I20" s="1088">
        <f>+D25</f>
        <v>17.52</v>
      </c>
      <c r="J20" s="1088">
        <f t="shared" si="0"/>
        <v>17.390352</v>
      </c>
      <c r="K20" s="1088">
        <f t="shared" si="1"/>
        <v>17.148575999999998</v>
      </c>
      <c r="L20" s="1146">
        <f t="shared" si="2"/>
        <v>17.39</v>
      </c>
      <c r="M20" s="1086">
        <f t="shared" si="3"/>
        <v>17.149999999999999</v>
      </c>
      <c r="N20" s="1085">
        <f t="shared" si="4"/>
        <v>17.170000000000002</v>
      </c>
      <c r="O20" s="1083">
        <f t="shared" si="5"/>
        <v>26.59</v>
      </c>
      <c r="P20" s="1083">
        <f t="shared" si="6"/>
        <v>26.27</v>
      </c>
      <c r="Q20" s="1082">
        <f t="shared" si="7"/>
        <v>26.3</v>
      </c>
      <c r="R20" s="1081"/>
      <c r="S20" s="450" t="s">
        <v>1392</v>
      </c>
      <c r="T20" s="450">
        <v>1</v>
      </c>
      <c r="U20" s="450">
        <v>1.0032000000000001</v>
      </c>
      <c r="Y20" s="1106"/>
    </row>
    <row r="21" spans="2:25">
      <c r="B21" s="1108" t="s">
        <v>432</v>
      </c>
      <c r="C21" s="1112">
        <v>138</v>
      </c>
      <c r="D21" s="1415">
        <v>17.52</v>
      </c>
      <c r="E21" s="1121"/>
      <c r="F21" s="1113" t="s">
        <v>1391</v>
      </c>
      <c r="G21" s="1111">
        <v>220</v>
      </c>
      <c r="H21" s="1110">
        <v>1</v>
      </c>
      <c r="I21" s="1088">
        <f>+D26</f>
        <v>17.52</v>
      </c>
      <c r="J21" s="1088">
        <f t="shared" si="0"/>
        <v>17.390352</v>
      </c>
      <c r="K21" s="1088">
        <f t="shared" si="1"/>
        <v>17.148575999999998</v>
      </c>
      <c r="L21" s="1146">
        <f t="shared" si="2"/>
        <v>17.39</v>
      </c>
      <c r="M21" s="1086">
        <f t="shared" si="3"/>
        <v>17.149999999999999</v>
      </c>
      <c r="N21" s="1085">
        <f t="shared" si="4"/>
        <v>17.170000000000002</v>
      </c>
      <c r="O21" s="1083">
        <f t="shared" si="5"/>
        <v>26.59</v>
      </c>
      <c r="P21" s="1083">
        <f t="shared" si="6"/>
        <v>26.27</v>
      </c>
      <c r="Q21" s="1082">
        <f t="shared" si="7"/>
        <v>26.3</v>
      </c>
      <c r="R21" s="1081"/>
      <c r="Y21" s="1106"/>
    </row>
    <row r="22" spans="2:25">
      <c r="B22" s="1108" t="s">
        <v>422</v>
      </c>
      <c r="C22" s="1112">
        <v>220</v>
      </c>
      <c r="D22" s="1415">
        <v>17.52</v>
      </c>
      <c r="E22" s="1121"/>
      <c r="F22" s="1113" t="s">
        <v>743</v>
      </c>
      <c r="G22" s="1111">
        <v>220</v>
      </c>
      <c r="H22" s="1110">
        <v>1</v>
      </c>
      <c r="I22" s="1088">
        <f>+D27</f>
        <v>17.52</v>
      </c>
      <c r="J22" s="1088">
        <f t="shared" si="0"/>
        <v>17.390352</v>
      </c>
      <c r="K22" s="1088">
        <f t="shared" si="1"/>
        <v>17.148575999999998</v>
      </c>
      <c r="L22" s="1146">
        <f t="shared" si="2"/>
        <v>17.39</v>
      </c>
      <c r="M22" s="1086">
        <f t="shared" si="3"/>
        <v>17.149999999999999</v>
      </c>
      <c r="N22" s="1085">
        <f t="shared" si="4"/>
        <v>17.170000000000002</v>
      </c>
      <c r="O22" s="1083">
        <f t="shared" si="5"/>
        <v>26.59</v>
      </c>
      <c r="P22" s="1083">
        <f t="shared" si="6"/>
        <v>26.27</v>
      </c>
      <c r="Q22" s="1082">
        <f t="shared" si="7"/>
        <v>26.3</v>
      </c>
      <c r="R22" s="1081"/>
      <c r="S22" s="450" t="s">
        <v>1390</v>
      </c>
      <c r="Y22" s="1106"/>
    </row>
    <row r="23" spans="2:25">
      <c r="B23" s="1108" t="s">
        <v>1389</v>
      </c>
      <c r="C23" s="1112">
        <v>220</v>
      </c>
      <c r="D23" s="1415">
        <v>17.52</v>
      </c>
      <c r="E23" s="1121"/>
      <c r="F23" s="1113" t="s">
        <v>1388</v>
      </c>
      <c r="G23" s="1111">
        <v>220</v>
      </c>
      <c r="H23" s="1110">
        <v>1</v>
      </c>
      <c r="I23" s="1088">
        <f>+D60</f>
        <v>17.52</v>
      </c>
      <c r="J23" s="1088">
        <f t="shared" si="0"/>
        <v>17.390352</v>
      </c>
      <c r="K23" s="1088">
        <f t="shared" si="1"/>
        <v>17.148575999999998</v>
      </c>
      <c r="L23" s="1146">
        <f t="shared" si="2"/>
        <v>17.39</v>
      </c>
      <c r="M23" s="1086">
        <f t="shared" si="3"/>
        <v>17.149999999999999</v>
      </c>
      <c r="N23" s="1085">
        <f t="shared" si="4"/>
        <v>17.170000000000002</v>
      </c>
      <c r="O23" s="1083">
        <f t="shared" si="5"/>
        <v>26.59</v>
      </c>
      <c r="P23" s="1083">
        <f t="shared" si="6"/>
        <v>26.27</v>
      </c>
      <c r="Q23" s="1082">
        <f t="shared" si="7"/>
        <v>26.3</v>
      </c>
      <c r="R23" s="1081"/>
      <c r="T23" s="450" t="s">
        <v>1387</v>
      </c>
      <c r="Y23" s="1106"/>
    </row>
    <row r="24" spans="2:25">
      <c r="B24" s="1108" t="s">
        <v>1386</v>
      </c>
      <c r="C24" s="1112">
        <v>220</v>
      </c>
      <c r="D24" s="1415">
        <v>17.52</v>
      </c>
      <c r="E24" s="1121"/>
      <c r="F24" s="1108" t="s">
        <v>727</v>
      </c>
      <c r="G24" s="1112">
        <v>220</v>
      </c>
      <c r="H24" s="1110">
        <v>1</v>
      </c>
      <c r="I24" s="1088">
        <f t="shared" ref="I24:I32" si="8">+D28</f>
        <v>17.52</v>
      </c>
      <c r="J24" s="1088">
        <f t="shared" si="0"/>
        <v>17.390352</v>
      </c>
      <c r="K24" s="1088">
        <f t="shared" si="1"/>
        <v>17.148575999999998</v>
      </c>
      <c r="L24" s="1146">
        <f t="shared" si="2"/>
        <v>17.39</v>
      </c>
      <c r="M24" s="1086">
        <f t="shared" si="3"/>
        <v>17.149999999999999</v>
      </c>
      <c r="N24" s="1085">
        <f t="shared" si="4"/>
        <v>17.170000000000002</v>
      </c>
      <c r="O24" s="1083">
        <f t="shared" si="5"/>
        <v>26.59</v>
      </c>
      <c r="P24" s="1083">
        <f t="shared" si="6"/>
        <v>26.27</v>
      </c>
      <c r="Q24" s="1082">
        <f t="shared" si="7"/>
        <v>26.3</v>
      </c>
      <c r="R24" s="1081"/>
      <c r="S24" s="450" t="s">
        <v>1385</v>
      </c>
      <c r="T24" s="450">
        <v>1.0063</v>
      </c>
      <c r="Y24" s="1106"/>
    </row>
    <row r="25" spans="2:25">
      <c r="B25" s="1108" t="s">
        <v>1167</v>
      </c>
      <c r="C25" s="1112">
        <v>220</v>
      </c>
      <c r="D25" s="1415">
        <v>17.52</v>
      </c>
      <c r="E25" s="1121"/>
      <c r="F25" s="1108" t="s">
        <v>1187</v>
      </c>
      <c r="G25" s="1112">
        <v>220</v>
      </c>
      <c r="H25" s="1110">
        <v>1</v>
      </c>
      <c r="I25" s="1088">
        <f t="shared" si="8"/>
        <v>17.52</v>
      </c>
      <c r="J25" s="1088">
        <f t="shared" si="0"/>
        <v>17.390352</v>
      </c>
      <c r="K25" s="1088">
        <f t="shared" si="1"/>
        <v>17.148575999999998</v>
      </c>
      <c r="L25" s="1146">
        <f t="shared" si="2"/>
        <v>17.39</v>
      </c>
      <c r="M25" s="1086">
        <f t="shared" si="3"/>
        <v>17.149999999999999</v>
      </c>
      <c r="N25" s="1085">
        <f t="shared" si="4"/>
        <v>17.170000000000002</v>
      </c>
      <c r="O25" s="1083">
        <f t="shared" si="5"/>
        <v>26.59</v>
      </c>
      <c r="P25" s="1083">
        <f t="shared" si="6"/>
        <v>26.27</v>
      </c>
      <c r="Q25" s="1082">
        <f t="shared" si="7"/>
        <v>26.3</v>
      </c>
      <c r="R25" s="1081"/>
      <c r="S25" s="450" t="s">
        <v>1384</v>
      </c>
      <c r="T25" s="450">
        <v>1.0175000000000001</v>
      </c>
      <c r="Y25" s="1106"/>
    </row>
    <row r="26" spans="2:25">
      <c r="B26" s="1108" t="s">
        <v>430</v>
      </c>
      <c r="C26" s="1112">
        <v>220</v>
      </c>
      <c r="D26" s="1415">
        <v>17.52</v>
      </c>
      <c r="E26" s="1121">
        <f>+N26/L26</f>
        <v>0.98734905117883853</v>
      </c>
      <c r="F26" s="1108" t="s">
        <v>1184</v>
      </c>
      <c r="G26" s="1112">
        <v>220</v>
      </c>
      <c r="H26" s="1110">
        <v>1</v>
      </c>
      <c r="I26" s="1088">
        <f t="shared" si="8"/>
        <v>17.52</v>
      </c>
      <c r="J26" s="1088">
        <f t="shared" si="0"/>
        <v>17.390352</v>
      </c>
      <c r="K26" s="1088">
        <f t="shared" si="1"/>
        <v>17.148575999999998</v>
      </c>
      <c r="L26" s="1146">
        <f t="shared" si="2"/>
        <v>17.39</v>
      </c>
      <c r="M26" s="1086">
        <f t="shared" si="3"/>
        <v>17.149999999999999</v>
      </c>
      <c r="N26" s="1085">
        <f t="shared" si="4"/>
        <v>17.170000000000002</v>
      </c>
      <c r="O26" s="1083">
        <f t="shared" si="5"/>
        <v>26.59</v>
      </c>
      <c r="P26" s="1083">
        <f t="shared" si="6"/>
        <v>26.27</v>
      </c>
      <c r="Q26" s="1082">
        <f t="shared" si="7"/>
        <v>26.3</v>
      </c>
      <c r="R26" s="1081"/>
      <c r="S26" s="450" t="s">
        <v>1383</v>
      </c>
      <c r="T26" s="450">
        <v>1.0111000000000001</v>
      </c>
      <c r="Y26" s="1106"/>
    </row>
    <row r="27" spans="2:25">
      <c r="B27" s="1108" t="s">
        <v>1382</v>
      </c>
      <c r="C27" s="1112">
        <v>220</v>
      </c>
      <c r="D27" s="1415">
        <v>17.52</v>
      </c>
      <c r="E27" s="1121"/>
      <c r="F27" s="1108" t="s">
        <v>660</v>
      </c>
      <c r="G27" s="1112">
        <v>220</v>
      </c>
      <c r="H27" s="1110">
        <v>1</v>
      </c>
      <c r="I27" s="1088">
        <f t="shared" si="8"/>
        <v>17.52</v>
      </c>
      <c r="J27" s="1088">
        <f t="shared" si="0"/>
        <v>17.390352</v>
      </c>
      <c r="K27" s="1088">
        <f t="shared" si="1"/>
        <v>17.148575999999998</v>
      </c>
      <c r="L27" s="1146">
        <f t="shared" si="2"/>
        <v>17.39</v>
      </c>
      <c r="M27" s="1086">
        <f t="shared" si="3"/>
        <v>17.149999999999999</v>
      </c>
      <c r="N27" s="1085">
        <f t="shared" si="4"/>
        <v>17.170000000000002</v>
      </c>
      <c r="O27" s="1083">
        <f t="shared" si="5"/>
        <v>26.59</v>
      </c>
      <c r="P27" s="1083">
        <f t="shared" si="6"/>
        <v>26.27</v>
      </c>
      <c r="Q27" s="1082">
        <f t="shared" si="7"/>
        <v>26.3</v>
      </c>
      <c r="R27" s="1081"/>
      <c r="S27" s="450" t="s">
        <v>1381</v>
      </c>
      <c r="T27" s="450">
        <v>1.004</v>
      </c>
      <c r="Y27" s="1106"/>
    </row>
    <row r="28" spans="2:25">
      <c r="B28" s="1108" t="s">
        <v>424</v>
      </c>
      <c r="C28" s="1112">
        <v>220</v>
      </c>
      <c r="D28" s="1415">
        <v>17.52</v>
      </c>
      <c r="E28" s="1121"/>
      <c r="F28" s="1108" t="s">
        <v>1380</v>
      </c>
      <c r="G28" s="1112">
        <v>220</v>
      </c>
      <c r="H28" s="1110">
        <v>1</v>
      </c>
      <c r="I28" s="1088">
        <f t="shared" si="8"/>
        <v>17.52</v>
      </c>
      <c r="J28" s="1088">
        <f t="shared" si="0"/>
        <v>17.390352</v>
      </c>
      <c r="K28" s="1088">
        <f t="shared" si="1"/>
        <v>17.148575999999998</v>
      </c>
      <c r="L28" s="1146">
        <f t="shared" si="2"/>
        <v>17.39</v>
      </c>
      <c r="M28" s="1086">
        <f t="shared" si="3"/>
        <v>17.149999999999999</v>
      </c>
      <c r="N28" s="1085">
        <f t="shared" si="4"/>
        <v>17.170000000000002</v>
      </c>
      <c r="O28" s="1083">
        <f t="shared" si="5"/>
        <v>26.59</v>
      </c>
      <c r="P28" s="1083">
        <f t="shared" si="6"/>
        <v>26.27</v>
      </c>
      <c r="Q28" s="1082">
        <f t="shared" si="7"/>
        <v>26.3</v>
      </c>
      <c r="R28" s="1081"/>
      <c r="Y28" s="1106"/>
    </row>
    <row r="29" spans="2:25">
      <c r="B29" s="1108" t="s">
        <v>1159</v>
      </c>
      <c r="C29" s="1112">
        <v>220</v>
      </c>
      <c r="D29" s="1415">
        <v>17.52</v>
      </c>
      <c r="E29" s="1121"/>
      <c r="F29" s="1113" t="s">
        <v>655</v>
      </c>
      <c r="G29" s="1111">
        <v>220</v>
      </c>
      <c r="H29" s="1110">
        <v>1</v>
      </c>
      <c r="I29" s="1088">
        <f t="shared" si="8"/>
        <v>17.52</v>
      </c>
      <c r="J29" s="1088">
        <f t="shared" si="0"/>
        <v>17.390352</v>
      </c>
      <c r="K29" s="1088">
        <f t="shared" si="1"/>
        <v>17.148575999999998</v>
      </c>
      <c r="L29" s="1146">
        <f t="shared" si="2"/>
        <v>17.39</v>
      </c>
      <c r="M29" s="1086">
        <f t="shared" si="3"/>
        <v>17.149999999999999</v>
      </c>
      <c r="N29" s="1085">
        <f t="shared" si="4"/>
        <v>17.170000000000002</v>
      </c>
      <c r="O29" s="1083">
        <f t="shared" si="5"/>
        <v>26.59</v>
      </c>
      <c r="P29" s="1083">
        <f t="shared" si="6"/>
        <v>26.27</v>
      </c>
      <c r="Q29" s="1082">
        <f t="shared" si="7"/>
        <v>26.3</v>
      </c>
      <c r="R29" s="1081"/>
      <c r="T29" s="450" t="s">
        <v>1379</v>
      </c>
      <c r="Y29" s="1106"/>
    </row>
    <row r="30" spans="2:25">
      <c r="B30" s="1108" t="s">
        <v>1152</v>
      </c>
      <c r="C30" s="1112">
        <v>220</v>
      </c>
      <c r="D30" s="1415">
        <v>17.52</v>
      </c>
      <c r="E30" s="1121"/>
      <c r="F30" s="1108" t="s">
        <v>1307</v>
      </c>
      <c r="G30" s="1112">
        <v>220</v>
      </c>
      <c r="H30" s="1110">
        <v>1</v>
      </c>
      <c r="I30" s="1088">
        <f t="shared" si="8"/>
        <v>17.52</v>
      </c>
      <c r="J30" s="1088">
        <f t="shared" si="0"/>
        <v>17.390352</v>
      </c>
      <c r="K30" s="1088">
        <f t="shared" si="1"/>
        <v>17.148575999999998</v>
      </c>
      <c r="L30" s="1146">
        <f t="shared" si="2"/>
        <v>17.39</v>
      </c>
      <c r="M30" s="1086">
        <f t="shared" si="3"/>
        <v>17.149999999999999</v>
      </c>
      <c r="N30" s="1085">
        <f t="shared" si="4"/>
        <v>17.170000000000002</v>
      </c>
      <c r="O30" s="1083">
        <f t="shared" si="5"/>
        <v>26.59</v>
      </c>
      <c r="P30" s="1083">
        <f t="shared" si="6"/>
        <v>26.27</v>
      </c>
      <c r="Q30" s="1082">
        <f t="shared" si="7"/>
        <v>26.3</v>
      </c>
      <c r="R30" s="1081"/>
      <c r="S30" s="450" t="s">
        <v>1378</v>
      </c>
      <c r="T30" s="450">
        <v>5.2900000000000003E-2</v>
      </c>
      <c r="Y30" s="1106"/>
    </row>
    <row r="31" spans="2:25">
      <c r="B31" s="1108" t="s">
        <v>951</v>
      </c>
      <c r="C31" s="1112">
        <v>220</v>
      </c>
      <c r="D31" s="1415">
        <v>17.52</v>
      </c>
      <c r="E31" s="1121"/>
      <c r="F31" s="1113" t="s">
        <v>1208</v>
      </c>
      <c r="G31" s="1111">
        <v>220</v>
      </c>
      <c r="H31" s="1110">
        <v>1</v>
      </c>
      <c r="I31" s="1088">
        <f t="shared" si="8"/>
        <v>17.52</v>
      </c>
      <c r="J31" s="1088">
        <f t="shared" si="0"/>
        <v>17.390352</v>
      </c>
      <c r="K31" s="1088">
        <f t="shared" si="1"/>
        <v>17.148575999999998</v>
      </c>
      <c r="L31" s="1146">
        <f t="shared" si="2"/>
        <v>17.39</v>
      </c>
      <c r="M31" s="1086">
        <f t="shared" si="3"/>
        <v>17.149999999999999</v>
      </c>
      <c r="N31" s="1085">
        <f t="shared" si="4"/>
        <v>17.170000000000002</v>
      </c>
      <c r="O31" s="1083">
        <f t="shared" si="5"/>
        <v>26.59</v>
      </c>
      <c r="P31" s="1083">
        <f t="shared" si="6"/>
        <v>26.27</v>
      </c>
      <c r="Q31" s="1082">
        <f t="shared" si="7"/>
        <v>26.3</v>
      </c>
      <c r="R31" s="1081"/>
      <c r="S31" s="450" t="s">
        <v>1377</v>
      </c>
      <c r="T31" s="450">
        <v>5.96E-2</v>
      </c>
      <c r="Y31" s="1106"/>
    </row>
    <row r="32" spans="2:25">
      <c r="B32" s="1108" t="s">
        <v>1209</v>
      </c>
      <c r="C32" s="1112">
        <v>220</v>
      </c>
      <c r="D32" s="1415">
        <v>17.52</v>
      </c>
      <c r="E32" s="1121"/>
      <c r="F32" s="1108" t="s">
        <v>1376</v>
      </c>
      <c r="G32" s="1112">
        <v>220</v>
      </c>
      <c r="H32" s="1110">
        <v>1</v>
      </c>
      <c r="I32" s="1088">
        <f t="shared" si="8"/>
        <v>17.52</v>
      </c>
      <c r="J32" s="1088">
        <f t="shared" si="0"/>
        <v>17.390352</v>
      </c>
      <c r="K32" s="1088">
        <f t="shared" si="1"/>
        <v>17.148575999999998</v>
      </c>
      <c r="L32" s="1146">
        <f t="shared" si="2"/>
        <v>17.39</v>
      </c>
      <c r="M32" s="1086">
        <f t="shared" si="3"/>
        <v>17.149999999999999</v>
      </c>
      <c r="N32" s="1085">
        <f t="shared" si="4"/>
        <v>17.170000000000002</v>
      </c>
      <c r="O32" s="1083">
        <f t="shared" si="5"/>
        <v>26.59</v>
      </c>
      <c r="P32" s="1083">
        <f t="shared" si="6"/>
        <v>26.27</v>
      </c>
      <c r="Q32" s="1082">
        <f t="shared" si="7"/>
        <v>26.3</v>
      </c>
      <c r="R32" s="1081"/>
      <c r="S32" s="450" t="s">
        <v>1375</v>
      </c>
      <c r="T32" s="450">
        <v>0.1145</v>
      </c>
      <c r="Y32" s="1106"/>
    </row>
    <row r="33" spans="2:27">
      <c r="B33" s="1108" t="s">
        <v>943</v>
      </c>
      <c r="C33" s="1112">
        <v>220</v>
      </c>
      <c r="D33" s="1415">
        <v>17.52</v>
      </c>
      <c r="E33" s="1121"/>
      <c r="F33" s="1108" t="s">
        <v>653</v>
      </c>
      <c r="G33" s="1112">
        <v>220</v>
      </c>
      <c r="H33" s="1110">
        <v>1</v>
      </c>
      <c r="I33" s="1088">
        <f>+D54</f>
        <v>17.52</v>
      </c>
      <c r="J33" s="1088">
        <f t="shared" si="0"/>
        <v>17.390352</v>
      </c>
      <c r="K33" s="1088">
        <f t="shared" si="1"/>
        <v>17.148575999999998</v>
      </c>
      <c r="L33" s="1146">
        <f t="shared" si="2"/>
        <v>17.39</v>
      </c>
      <c r="M33" s="1086">
        <f t="shared" si="3"/>
        <v>17.149999999999999</v>
      </c>
      <c r="N33" s="1085">
        <f t="shared" si="4"/>
        <v>17.170000000000002</v>
      </c>
      <c r="O33" s="1083">
        <f t="shared" si="5"/>
        <v>26.59</v>
      </c>
      <c r="P33" s="1083">
        <f t="shared" si="6"/>
        <v>26.27</v>
      </c>
      <c r="Q33" s="1082">
        <f t="shared" si="7"/>
        <v>26.3</v>
      </c>
      <c r="R33" s="1081"/>
      <c r="Y33" s="1106"/>
    </row>
    <row r="34" spans="2:27">
      <c r="B34" s="1108" t="s">
        <v>413</v>
      </c>
      <c r="C34" s="1112">
        <v>220</v>
      </c>
      <c r="D34" s="1415">
        <v>17.52</v>
      </c>
      <c r="E34" s="1121"/>
      <c r="F34" s="1108" t="s">
        <v>1374</v>
      </c>
      <c r="G34" s="1112">
        <v>220</v>
      </c>
      <c r="H34" s="1110">
        <v>1</v>
      </c>
      <c r="I34" s="1088">
        <f>+D38</f>
        <v>17.52</v>
      </c>
      <c r="J34" s="1088">
        <f t="shared" si="0"/>
        <v>17.390352</v>
      </c>
      <c r="K34" s="1088">
        <f t="shared" si="1"/>
        <v>17.148575999999998</v>
      </c>
      <c r="L34" s="1146">
        <f t="shared" si="2"/>
        <v>17.39</v>
      </c>
      <c r="M34" s="1086">
        <f t="shared" si="3"/>
        <v>17.149999999999999</v>
      </c>
      <c r="N34" s="1085">
        <f t="shared" si="4"/>
        <v>17.170000000000002</v>
      </c>
      <c r="O34" s="1083">
        <f t="shared" si="5"/>
        <v>26.59</v>
      </c>
      <c r="P34" s="1083">
        <f t="shared" si="6"/>
        <v>26.27</v>
      </c>
      <c r="Q34" s="1082">
        <f t="shared" si="7"/>
        <v>26.3</v>
      </c>
      <c r="R34" s="1081"/>
      <c r="Y34" s="1106"/>
    </row>
    <row r="35" spans="2:27" ht="14.25">
      <c r="B35" s="1108" t="s">
        <v>956</v>
      </c>
      <c r="C35" s="1112">
        <v>220</v>
      </c>
      <c r="D35" s="1415">
        <v>17.52</v>
      </c>
      <c r="E35" s="1121"/>
      <c r="F35" s="1108" t="s">
        <v>1373</v>
      </c>
      <c r="G35" s="1112">
        <v>220</v>
      </c>
      <c r="H35" s="1110">
        <f>+(1+T30*52.08/100)</f>
        <v>1.02755032</v>
      </c>
      <c r="I35" s="1088">
        <f>+D38</f>
        <v>17.52</v>
      </c>
      <c r="J35" s="1088">
        <f t="shared" si="0"/>
        <v>17.390352</v>
      </c>
      <c r="K35" s="1088">
        <f t="shared" si="1"/>
        <v>17.148575999999998</v>
      </c>
      <c r="L35" s="1146">
        <f t="shared" si="2"/>
        <v>17.87</v>
      </c>
      <c r="M35" s="1086">
        <f t="shared" si="3"/>
        <v>17.62</v>
      </c>
      <c r="N35" s="1085">
        <f t="shared" si="4"/>
        <v>17.64</v>
      </c>
      <c r="O35" s="1083">
        <f t="shared" si="5"/>
        <v>27.32</v>
      </c>
      <c r="P35" s="1083">
        <f t="shared" si="6"/>
        <v>26.99</v>
      </c>
      <c r="Q35" s="1082">
        <f t="shared" si="7"/>
        <v>27.02</v>
      </c>
      <c r="R35" s="1081"/>
      <c r="S35" s="660" t="s">
        <v>1372</v>
      </c>
      <c r="T35" s="663"/>
      <c r="U35" s="663"/>
      <c r="Y35" s="1106"/>
    </row>
    <row r="36" spans="2:27">
      <c r="B36" s="1108" t="s">
        <v>1371</v>
      </c>
      <c r="C36" s="1112">
        <v>220</v>
      </c>
      <c r="D36" s="1415">
        <v>17.52</v>
      </c>
      <c r="E36" s="1121"/>
      <c r="F36" s="1113" t="s">
        <v>1136</v>
      </c>
      <c r="G36" s="1111">
        <v>220</v>
      </c>
      <c r="H36" s="1110">
        <v>1</v>
      </c>
      <c r="I36" s="1088">
        <f>+D39</f>
        <v>17.52</v>
      </c>
      <c r="J36" s="1088">
        <f t="shared" si="0"/>
        <v>17.390352</v>
      </c>
      <c r="K36" s="1088">
        <f t="shared" si="1"/>
        <v>17.148575999999998</v>
      </c>
      <c r="L36" s="1146">
        <f t="shared" si="2"/>
        <v>17.39</v>
      </c>
      <c r="M36" s="1086">
        <f t="shared" si="3"/>
        <v>17.149999999999999</v>
      </c>
      <c r="N36" s="1085">
        <f t="shared" si="4"/>
        <v>17.170000000000002</v>
      </c>
      <c r="O36" s="1083">
        <f t="shared" si="5"/>
        <v>26.59</v>
      </c>
      <c r="P36" s="1083">
        <f t="shared" si="6"/>
        <v>26.27</v>
      </c>
      <c r="Q36" s="1082">
        <f t="shared" si="7"/>
        <v>26.3</v>
      </c>
      <c r="R36" s="1081"/>
      <c r="S36" s="1165"/>
      <c r="T36" s="2443" t="s">
        <v>1370</v>
      </c>
      <c r="U36" s="2443"/>
      <c r="V36" s="451"/>
      <c r="W36" s="1302"/>
      <c r="Y36" s="1106"/>
    </row>
    <row r="37" spans="2:27">
      <c r="B37" s="1108" t="s">
        <v>409</v>
      </c>
      <c r="C37" s="1112">
        <v>138</v>
      </c>
      <c r="D37" s="1415">
        <v>17.52</v>
      </c>
      <c r="E37" s="1121"/>
      <c r="F37" s="1113" t="s">
        <v>554</v>
      </c>
      <c r="G37" s="1111">
        <v>220</v>
      </c>
      <c r="H37" s="1110">
        <v>1</v>
      </c>
      <c r="I37" s="1088">
        <f>+D40</f>
        <v>17.52</v>
      </c>
      <c r="J37" s="1088">
        <f t="shared" si="0"/>
        <v>17.390352</v>
      </c>
      <c r="K37" s="1088">
        <f t="shared" si="1"/>
        <v>17.148575999999998</v>
      </c>
      <c r="L37" s="1146">
        <f t="shared" si="2"/>
        <v>17.39</v>
      </c>
      <c r="M37" s="1086">
        <f t="shared" si="3"/>
        <v>17.149999999999999</v>
      </c>
      <c r="N37" s="1085">
        <f t="shared" si="4"/>
        <v>17.170000000000002</v>
      </c>
      <c r="O37" s="1083">
        <f t="shared" si="5"/>
        <v>26.59</v>
      </c>
      <c r="P37" s="1083">
        <f t="shared" si="6"/>
        <v>26.27</v>
      </c>
      <c r="Q37" s="1082">
        <f t="shared" si="7"/>
        <v>26.3</v>
      </c>
      <c r="R37" s="1081"/>
      <c r="S37" s="1167" t="s">
        <v>544</v>
      </c>
      <c r="T37" s="1166" t="s">
        <v>1369</v>
      </c>
      <c r="U37" s="1165" t="s">
        <v>1368</v>
      </c>
      <c r="V37" s="451"/>
      <c r="W37" s="467"/>
      <c r="X37" s="467"/>
      <c r="Y37" s="1106"/>
    </row>
    <row r="38" spans="2:27">
      <c r="B38" s="1108" t="s">
        <v>1367</v>
      </c>
      <c r="C38" s="1112">
        <v>220</v>
      </c>
      <c r="D38" s="1415">
        <v>17.52</v>
      </c>
      <c r="E38" s="1121"/>
      <c r="F38" s="1108" t="s">
        <v>1366</v>
      </c>
      <c r="G38" s="1112">
        <v>220</v>
      </c>
      <c r="H38" s="1110">
        <v>1</v>
      </c>
      <c r="I38" s="1088">
        <f>+D11</f>
        <v>17.52</v>
      </c>
      <c r="J38" s="1088">
        <f t="shared" si="0"/>
        <v>17.390352</v>
      </c>
      <c r="K38" s="1088">
        <f t="shared" si="1"/>
        <v>17.148575999999998</v>
      </c>
      <c r="L38" s="1146">
        <f t="shared" si="2"/>
        <v>17.39</v>
      </c>
      <c r="M38" s="1086">
        <f t="shared" si="3"/>
        <v>17.149999999999999</v>
      </c>
      <c r="N38" s="1085">
        <f t="shared" si="4"/>
        <v>17.170000000000002</v>
      </c>
      <c r="O38" s="1083">
        <f t="shared" si="5"/>
        <v>26.59</v>
      </c>
      <c r="P38" s="1083">
        <f t="shared" si="6"/>
        <v>26.27</v>
      </c>
      <c r="Q38" s="1082">
        <f t="shared" si="7"/>
        <v>26.3</v>
      </c>
      <c r="R38" s="1081"/>
      <c r="S38" s="1164"/>
      <c r="T38" s="1160" t="s">
        <v>1365</v>
      </c>
      <c r="U38" s="1164" t="s">
        <v>1365</v>
      </c>
      <c r="V38" s="451"/>
      <c r="W38" s="1445"/>
      <c r="X38" s="618"/>
      <c r="Y38" s="1106"/>
    </row>
    <row r="39" spans="2:27">
      <c r="B39" s="1108" t="s">
        <v>1182</v>
      </c>
      <c r="C39" s="1112">
        <v>220</v>
      </c>
      <c r="D39" s="1415">
        <v>17.52</v>
      </c>
      <c r="E39" s="1121"/>
      <c r="F39" s="1108" t="s">
        <v>1364</v>
      </c>
      <c r="G39" s="1112">
        <v>220</v>
      </c>
      <c r="H39" s="1110">
        <v>1</v>
      </c>
      <c r="I39" s="1088">
        <f>+D25</f>
        <v>17.52</v>
      </c>
      <c r="J39" s="1088">
        <f t="shared" si="0"/>
        <v>17.390352</v>
      </c>
      <c r="K39" s="1088">
        <f t="shared" si="1"/>
        <v>17.148575999999998</v>
      </c>
      <c r="L39" s="1146">
        <f t="shared" si="2"/>
        <v>17.39</v>
      </c>
      <c r="M39" s="1086">
        <f t="shared" si="3"/>
        <v>17.149999999999999</v>
      </c>
      <c r="N39" s="1085">
        <f t="shared" si="4"/>
        <v>17.170000000000002</v>
      </c>
      <c r="O39" s="1083">
        <f t="shared" si="5"/>
        <v>26.59</v>
      </c>
      <c r="P39" s="1083">
        <f t="shared" si="6"/>
        <v>26.27</v>
      </c>
      <c r="Q39" s="1082">
        <f t="shared" si="7"/>
        <v>26.3</v>
      </c>
      <c r="R39" s="1081"/>
      <c r="S39" s="1163" t="s">
        <v>1363</v>
      </c>
      <c r="T39" s="1162">
        <v>1.0206</v>
      </c>
      <c r="U39" s="1161">
        <v>1.0237000000000001</v>
      </c>
      <c r="W39" s="1446"/>
      <c r="X39" s="1446"/>
      <c r="Y39" s="467"/>
    </row>
    <row r="40" spans="2:27">
      <c r="B40" s="1108" t="s">
        <v>417</v>
      </c>
      <c r="C40" s="1112">
        <v>220</v>
      </c>
      <c r="D40" s="1415">
        <v>17.52</v>
      </c>
      <c r="E40" s="1121"/>
      <c r="F40" s="1108" t="s">
        <v>1211</v>
      </c>
      <c r="G40" s="1112">
        <v>220</v>
      </c>
      <c r="H40" s="1110">
        <v>1</v>
      </c>
      <c r="I40" s="1088">
        <f>+D25</f>
        <v>17.52</v>
      </c>
      <c r="J40" s="1088">
        <f t="shared" si="0"/>
        <v>17.390352</v>
      </c>
      <c r="K40" s="1088">
        <f t="shared" si="1"/>
        <v>17.148575999999998</v>
      </c>
      <c r="L40" s="1146">
        <f t="shared" si="2"/>
        <v>17.39</v>
      </c>
      <c r="M40" s="1086">
        <f t="shared" si="3"/>
        <v>17.149999999999999</v>
      </c>
      <c r="N40" s="1085">
        <f t="shared" si="4"/>
        <v>17.170000000000002</v>
      </c>
      <c r="O40" s="1083">
        <f t="shared" si="5"/>
        <v>26.59</v>
      </c>
      <c r="P40" s="1083">
        <f t="shared" si="6"/>
        <v>26.27</v>
      </c>
      <c r="Q40" s="1082">
        <f t="shared" si="7"/>
        <v>26.3</v>
      </c>
      <c r="R40" s="1081"/>
      <c r="S40" s="450" t="s">
        <v>1362</v>
      </c>
      <c r="W40" s="1446"/>
      <c r="X40" s="1446"/>
      <c r="Y40" s="467"/>
    </row>
    <row r="41" spans="2:27">
      <c r="B41" s="1113" t="s">
        <v>417</v>
      </c>
      <c r="C41" s="1111">
        <v>60</v>
      </c>
      <c r="D41" s="1415">
        <v>17.52</v>
      </c>
      <c r="E41" s="1121"/>
      <c r="F41" s="1108" t="s">
        <v>597</v>
      </c>
      <c r="G41" s="1112">
        <v>220</v>
      </c>
      <c r="H41" s="1110">
        <v>1</v>
      </c>
      <c r="I41" s="1088">
        <f>+D25</f>
        <v>17.52</v>
      </c>
      <c r="J41" s="1088">
        <f t="shared" si="0"/>
        <v>17.390352</v>
      </c>
      <c r="K41" s="1088">
        <f t="shared" si="1"/>
        <v>17.148575999999998</v>
      </c>
      <c r="L41" s="1146">
        <f t="shared" si="2"/>
        <v>17.39</v>
      </c>
      <c r="M41" s="1086">
        <f t="shared" si="3"/>
        <v>17.149999999999999</v>
      </c>
      <c r="N41" s="1085">
        <f t="shared" si="4"/>
        <v>17.170000000000002</v>
      </c>
      <c r="O41" s="1083">
        <f t="shared" si="5"/>
        <v>26.59</v>
      </c>
      <c r="P41" s="1083">
        <f t="shared" si="6"/>
        <v>26.27</v>
      </c>
      <c r="Q41" s="1082">
        <f t="shared" si="7"/>
        <v>26.3</v>
      </c>
      <c r="R41" s="1081"/>
      <c r="S41" s="450" t="s">
        <v>1361</v>
      </c>
      <c r="Y41" s="1106"/>
      <c r="AA41" s="982"/>
    </row>
    <row r="42" spans="2:27">
      <c r="B42" s="1113" t="s">
        <v>417</v>
      </c>
      <c r="C42" s="1111">
        <v>22.9</v>
      </c>
      <c r="D42" s="1415">
        <v>17.52</v>
      </c>
      <c r="E42" s="1121"/>
      <c r="F42" s="1113" t="s">
        <v>1268</v>
      </c>
      <c r="G42" s="1111">
        <v>220</v>
      </c>
      <c r="H42" s="1110">
        <v>1</v>
      </c>
      <c r="I42" s="1088">
        <f>+D58</f>
        <v>17.52</v>
      </c>
      <c r="J42" s="1088">
        <f t="shared" si="0"/>
        <v>17.390352</v>
      </c>
      <c r="K42" s="1088">
        <f t="shared" si="1"/>
        <v>17.148575999999998</v>
      </c>
      <c r="L42" s="1146">
        <f t="shared" si="2"/>
        <v>17.39</v>
      </c>
      <c r="M42" s="1086">
        <f t="shared" si="3"/>
        <v>17.149999999999999</v>
      </c>
      <c r="N42" s="1085">
        <f t="shared" si="4"/>
        <v>17.170000000000002</v>
      </c>
      <c r="O42" s="1083">
        <f t="shared" si="5"/>
        <v>26.59</v>
      </c>
      <c r="P42" s="1083">
        <f t="shared" si="6"/>
        <v>26.27</v>
      </c>
      <c r="Q42" s="1082">
        <f t="shared" si="7"/>
        <v>26.3</v>
      </c>
      <c r="R42" s="1081"/>
      <c r="S42" s="450" t="s">
        <v>1360</v>
      </c>
      <c r="Y42" s="1106"/>
    </row>
    <row r="43" spans="2:27">
      <c r="B43" s="1108" t="s">
        <v>418</v>
      </c>
      <c r="C43" s="1112">
        <v>138</v>
      </c>
      <c r="D43" s="1415">
        <v>17.52</v>
      </c>
      <c r="E43" s="1121"/>
      <c r="F43" s="1113" t="s">
        <v>1359</v>
      </c>
      <c r="G43" s="1111">
        <v>220</v>
      </c>
      <c r="H43" s="1110">
        <v>1</v>
      </c>
      <c r="I43" s="1088">
        <f>+D73</f>
        <v>17.52</v>
      </c>
      <c r="J43" s="1088">
        <f t="shared" si="0"/>
        <v>17.390352</v>
      </c>
      <c r="K43" s="1088">
        <f t="shared" si="1"/>
        <v>17.148575999999998</v>
      </c>
      <c r="L43" s="1146">
        <f t="shared" si="2"/>
        <v>17.39</v>
      </c>
      <c r="M43" s="1086">
        <f t="shared" si="3"/>
        <v>17.149999999999999</v>
      </c>
      <c r="N43" s="1085">
        <f t="shared" si="4"/>
        <v>17.170000000000002</v>
      </c>
      <c r="O43" s="1083">
        <f t="shared" si="5"/>
        <v>26.59</v>
      </c>
      <c r="P43" s="1083">
        <f t="shared" si="6"/>
        <v>26.27</v>
      </c>
      <c r="Q43" s="1082">
        <f t="shared" si="7"/>
        <v>26.3</v>
      </c>
      <c r="R43" s="1081"/>
      <c r="S43" s="450" t="s">
        <v>1358</v>
      </c>
      <c r="W43" s="1444"/>
      <c r="X43" s="1444"/>
      <c r="Y43" s="1106"/>
      <c r="Z43" s="596"/>
      <c r="AA43" s="596"/>
    </row>
    <row r="44" spans="2:27">
      <c r="B44" s="1108" t="s">
        <v>418</v>
      </c>
      <c r="C44" s="1112">
        <v>60</v>
      </c>
      <c r="D44" s="1415">
        <v>17.52</v>
      </c>
      <c r="E44" s="1121"/>
      <c r="F44" s="1113" t="s">
        <v>1246</v>
      </c>
      <c r="G44" s="1111">
        <v>220</v>
      </c>
      <c r="H44" s="1110">
        <v>1</v>
      </c>
      <c r="I44" s="986">
        <f>+D77</f>
        <v>17.52</v>
      </c>
      <c r="J44" s="1088">
        <f t="shared" si="0"/>
        <v>17.390352</v>
      </c>
      <c r="K44" s="1088">
        <f t="shared" si="1"/>
        <v>17.148575999999998</v>
      </c>
      <c r="L44" s="1146">
        <f t="shared" si="2"/>
        <v>17.39</v>
      </c>
      <c r="M44" s="1086">
        <f t="shared" si="3"/>
        <v>17.149999999999999</v>
      </c>
      <c r="N44" s="1085">
        <f t="shared" si="4"/>
        <v>17.170000000000002</v>
      </c>
      <c r="O44" s="1083">
        <f t="shared" si="5"/>
        <v>26.59</v>
      </c>
      <c r="P44" s="1083">
        <f t="shared" si="6"/>
        <v>26.27</v>
      </c>
      <c r="Q44" s="1082">
        <f t="shared" si="7"/>
        <v>26.3</v>
      </c>
      <c r="R44" s="1081"/>
      <c r="S44" s="450" t="s">
        <v>1357</v>
      </c>
      <c r="W44" s="467"/>
      <c r="X44" s="467"/>
      <c r="Y44" s="1106"/>
      <c r="Z44" s="596"/>
    </row>
    <row r="45" spans="2:27">
      <c r="B45" s="1108" t="s">
        <v>410</v>
      </c>
      <c r="C45" s="1112">
        <v>138</v>
      </c>
      <c r="D45" s="1415">
        <v>17.52</v>
      </c>
      <c r="E45" s="1121"/>
      <c r="F45" s="1113" t="s">
        <v>1337</v>
      </c>
      <c r="G45" s="1111">
        <v>220</v>
      </c>
      <c r="H45" s="1110">
        <v>1</v>
      </c>
      <c r="I45" s="986">
        <f>+D81</f>
        <v>17.52</v>
      </c>
      <c r="J45" s="1088">
        <f t="shared" si="0"/>
        <v>17.390352</v>
      </c>
      <c r="K45" s="1088">
        <f t="shared" si="1"/>
        <v>17.148575999999998</v>
      </c>
      <c r="L45" s="1146">
        <f t="shared" si="2"/>
        <v>17.39</v>
      </c>
      <c r="M45" s="1086">
        <f t="shared" si="3"/>
        <v>17.149999999999999</v>
      </c>
      <c r="N45" s="1085">
        <f t="shared" si="4"/>
        <v>17.170000000000002</v>
      </c>
      <c r="O45" s="1083">
        <f t="shared" si="5"/>
        <v>26.59</v>
      </c>
      <c r="P45" s="1083">
        <f t="shared" si="6"/>
        <v>26.27</v>
      </c>
      <c r="Q45" s="1082">
        <f t="shared" ref="Q45:Q76" si="9">+ROUND((O45*3+P45*($G$3-3))/$G$3,2)</f>
        <v>26.3</v>
      </c>
      <c r="R45" s="1081"/>
      <c r="S45" s="450" t="s">
        <v>1356</v>
      </c>
      <c r="X45" s="982"/>
      <c r="Y45" s="1106"/>
    </row>
    <row r="46" spans="2:27">
      <c r="B46" s="1108" t="s">
        <v>420</v>
      </c>
      <c r="C46" s="1112">
        <v>138</v>
      </c>
      <c r="D46" s="1415">
        <v>17.52</v>
      </c>
      <c r="E46" s="1121"/>
      <c r="F46" s="1160" t="s">
        <v>1281</v>
      </c>
      <c r="G46" s="505">
        <v>220</v>
      </c>
      <c r="H46" s="1159">
        <v>1</v>
      </c>
      <c r="I46" s="1158">
        <f>+D88</f>
        <v>17.52</v>
      </c>
      <c r="J46" s="1101">
        <f t="shared" si="0"/>
        <v>17.390352</v>
      </c>
      <c r="K46" s="1101">
        <f t="shared" si="1"/>
        <v>17.148575999999998</v>
      </c>
      <c r="L46" s="1099">
        <f t="shared" si="2"/>
        <v>17.39</v>
      </c>
      <c r="M46" s="1098">
        <f t="shared" si="3"/>
        <v>17.149999999999999</v>
      </c>
      <c r="N46" s="1097">
        <f t="shared" si="4"/>
        <v>17.170000000000002</v>
      </c>
      <c r="O46" s="1095">
        <f t="shared" si="5"/>
        <v>26.59</v>
      </c>
      <c r="P46" s="1095">
        <f t="shared" si="6"/>
        <v>26.27</v>
      </c>
      <c r="Q46" s="1082">
        <f t="shared" si="9"/>
        <v>26.3</v>
      </c>
      <c r="R46" s="1081"/>
      <c r="W46" s="467"/>
      <c r="X46" s="596"/>
      <c r="Y46" s="1106"/>
    </row>
    <row r="47" spans="2:27">
      <c r="B47" s="1108" t="s">
        <v>1182</v>
      </c>
      <c r="C47" s="1112">
        <v>138</v>
      </c>
      <c r="D47" s="1415">
        <v>17.52</v>
      </c>
      <c r="E47" s="1121"/>
      <c r="N47" s="1157">
        <v>14.5</v>
      </c>
      <c r="Q47" s="1082">
        <f t="shared" si="9"/>
        <v>0</v>
      </c>
      <c r="R47" s="1081"/>
      <c r="S47" s="602" t="s">
        <v>1355</v>
      </c>
      <c r="V47" s="1302"/>
      <c r="Y47" s="1106"/>
    </row>
    <row r="48" spans="2:27">
      <c r="B48" s="1108" t="s">
        <v>1216</v>
      </c>
      <c r="C48" s="1112">
        <v>138</v>
      </c>
      <c r="D48" s="1415">
        <v>17.52</v>
      </c>
      <c r="E48" s="1121"/>
      <c r="F48" s="988" t="s">
        <v>1354</v>
      </c>
      <c r="G48" s="975">
        <v>138</v>
      </c>
      <c r="H48" s="1156">
        <f>+T54</f>
        <v>1.0041</v>
      </c>
      <c r="I48" s="986">
        <f>+D16</f>
        <v>17.52</v>
      </c>
      <c r="J48" s="1088">
        <f t="shared" ref="J48:J89" si="10">+I48*C$2</f>
        <v>17.390352</v>
      </c>
      <c r="K48" s="1087">
        <f t="shared" ref="K48:K89" si="11">+I48*C$3</f>
        <v>17.148575999999998</v>
      </c>
      <c r="L48" s="1086">
        <f t="shared" ref="L48:L89" si="12">+ROUND(J48*H48,2)</f>
        <v>17.46</v>
      </c>
      <c r="M48" s="1086">
        <f t="shared" ref="M48:M89" si="13">+ROUND(K48*H48,2)</f>
        <v>17.22</v>
      </c>
      <c r="N48" s="1085">
        <f t="shared" ref="N48:N80" si="14">+ROUND((L48*3+M48*($G$3-3))/$G$3,2)</f>
        <v>17.239999999999998</v>
      </c>
      <c r="O48" s="1084">
        <f t="shared" ref="O48:O89" si="15">+ROUND((J48+$H$1)*H48,2)</f>
        <v>26.7</v>
      </c>
      <c r="P48" s="1083">
        <f t="shared" ref="P48:P89" si="16">+ROUND((K48+$H$2)*H48,2)</f>
        <v>26.38</v>
      </c>
      <c r="Q48" s="1082">
        <f t="shared" si="9"/>
        <v>26.41</v>
      </c>
      <c r="R48" s="1081"/>
      <c r="S48" s="450" t="s">
        <v>1353</v>
      </c>
      <c r="V48" s="1379"/>
      <c r="W48" s="1446"/>
      <c r="Y48" s="1106"/>
    </row>
    <row r="49" spans="1:29">
      <c r="B49" s="1108" t="s">
        <v>1352</v>
      </c>
      <c r="C49" s="1112">
        <v>138</v>
      </c>
      <c r="D49" s="1415">
        <v>17.52</v>
      </c>
      <c r="E49" s="1121"/>
      <c r="F49" s="988" t="s">
        <v>441</v>
      </c>
      <c r="G49" s="975">
        <v>138</v>
      </c>
      <c r="H49" s="1155">
        <v>1</v>
      </c>
      <c r="I49" s="986">
        <f>+D21</f>
        <v>17.52</v>
      </c>
      <c r="J49" s="1088">
        <f t="shared" si="10"/>
        <v>17.390352</v>
      </c>
      <c r="K49" s="1087">
        <f t="shared" si="11"/>
        <v>17.148575999999998</v>
      </c>
      <c r="L49" s="1086">
        <f t="shared" si="12"/>
        <v>17.39</v>
      </c>
      <c r="M49" s="1086">
        <f t="shared" si="13"/>
        <v>17.149999999999999</v>
      </c>
      <c r="N49" s="1085">
        <f t="shared" si="14"/>
        <v>17.170000000000002</v>
      </c>
      <c r="O49" s="1084">
        <f t="shared" si="15"/>
        <v>26.59</v>
      </c>
      <c r="P49" s="1083">
        <f t="shared" si="16"/>
        <v>26.27</v>
      </c>
      <c r="Q49" s="1082">
        <f t="shared" si="9"/>
        <v>26.3</v>
      </c>
      <c r="R49" s="1081"/>
      <c r="S49" s="1154" t="s">
        <v>1351</v>
      </c>
      <c r="V49" s="1379"/>
      <c r="Y49" s="1106"/>
    </row>
    <row r="50" spans="1:29">
      <c r="B50" s="1108" t="s">
        <v>415</v>
      </c>
      <c r="C50" s="1112">
        <v>220</v>
      </c>
      <c r="D50" s="1415">
        <v>17.52</v>
      </c>
      <c r="E50" s="1121"/>
      <c r="F50" s="1108" t="s">
        <v>1226</v>
      </c>
      <c r="G50" s="1112">
        <v>138</v>
      </c>
      <c r="H50" s="1110">
        <v>1</v>
      </c>
      <c r="I50" s="1146">
        <f>+D37</f>
        <v>17.52</v>
      </c>
      <c r="J50" s="1088">
        <f t="shared" si="10"/>
        <v>17.390352</v>
      </c>
      <c r="K50" s="1087">
        <f t="shared" si="11"/>
        <v>17.148575999999998</v>
      </c>
      <c r="L50" s="1086">
        <f t="shared" si="12"/>
        <v>17.39</v>
      </c>
      <c r="M50" s="1086">
        <f t="shared" si="13"/>
        <v>17.149999999999999</v>
      </c>
      <c r="N50" s="1085">
        <f t="shared" si="14"/>
        <v>17.170000000000002</v>
      </c>
      <c r="O50" s="1084">
        <f t="shared" si="15"/>
        <v>26.59</v>
      </c>
      <c r="P50" s="1083">
        <f t="shared" si="16"/>
        <v>26.27</v>
      </c>
      <c r="Q50" s="1082">
        <f t="shared" si="9"/>
        <v>26.3</v>
      </c>
      <c r="R50" s="1081"/>
      <c r="T50" s="1078" t="s">
        <v>1350</v>
      </c>
      <c r="U50" s="1152"/>
      <c r="V50" s="1153"/>
      <c r="W50" s="1078" t="s">
        <v>1349</v>
      </c>
      <c r="X50" s="1152"/>
      <c r="Y50" s="1151"/>
    </row>
    <row r="51" spans="1:29">
      <c r="B51" s="1108" t="s">
        <v>416</v>
      </c>
      <c r="C51" s="1112">
        <v>138</v>
      </c>
      <c r="D51" s="1415">
        <v>17.52</v>
      </c>
      <c r="E51" s="1121"/>
      <c r="F51" s="1108" t="s">
        <v>1136</v>
      </c>
      <c r="G51" s="1112">
        <v>138</v>
      </c>
      <c r="H51" s="1110">
        <v>1</v>
      </c>
      <c r="I51" s="1146">
        <f>+D47</f>
        <v>17.52</v>
      </c>
      <c r="J51" s="1088">
        <f t="shared" si="10"/>
        <v>17.390352</v>
      </c>
      <c r="K51" s="1087">
        <f t="shared" si="11"/>
        <v>17.148575999999998</v>
      </c>
      <c r="L51" s="1086">
        <f t="shared" si="12"/>
        <v>17.39</v>
      </c>
      <c r="M51" s="1086">
        <f t="shared" si="13"/>
        <v>17.149999999999999</v>
      </c>
      <c r="N51" s="1085">
        <f t="shared" si="14"/>
        <v>17.170000000000002</v>
      </c>
      <c r="O51" s="1084">
        <f t="shared" si="15"/>
        <v>26.59</v>
      </c>
      <c r="P51" s="1083">
        <f t="shared" si="16"/>
        <v>26.27</v>
      </c>
      <c r="Q51" s="1082">
        <f t="shared" si="9"/>
        <v>26.3</v>
      </c>
      <c r="R51" s="1081"/>
      <c r="S51" s="1077" t="s">
        <v>1328</v>
      </c>
      <c r="T51" s="1150" t="s">
        <v>1348</v>
      </c>
      <c r="U51" s="1077" t="s">
        <v>1347</v>
      </c>
      <c r="V51" s="1118" t="s">
        <v>1346</v>
      </c>
      <c r="W51" s="1150" t="s">
        <v>1348</v>
      </c>
      <c r="X51" s="1077" t="s">
        <v>1347</v>
      </c>
      <c r="Y51" s="1118" t="s">
        <v>1346</v>
      </c>
    </row>
    <row r="52" spans="1:29">
      <c r="B52" s="1108" t="s">
        <v>936</v>
      </c>
      <c r="C52" s="1112">
        <v>138</v>
      </c>
      <c r="D52" s="1415">
        <v>17.52</v>
      </c>
      <c r="E52" s="1121"/>
      <c r="F52" s="1108" t="s">
        <v>1131</v>
      </c>
      <c r="G52" s="1112">
        <v>138</v>
      </c>
      <c r="H52" s="1110">
        <v>1</v>
      </c>
      <c r="I52" s="1146">
        <f>+D48</f>
        <v>17.52</v>
      </c>
      <c r="J52" s="1088">
        <f t="shared" si="10"/>
        <v>17.390352</v>
      </c>
      <c r="K52" s="1087">
        <f t="shared" si="11"/>
        <v>17.148575999999998</v>
      </c>
      <c r="L52" s="1086">
        <f t="shared" si="12"/>
        <v>17.39</v>
      </c>
      <c r="M52" s="1086">
        <f t="shared" si="13"/>
        <v>17.149999999999999</v>
      </c>
      <c r="N52" s="1085">
        <f t="shared" si="14"/>
        <v>17.170000000000002</v>
      </c>
      <c r="O52" s="1084">
        <f t="shared" si="15"/>
        <v>26.59</v>
      </c>
      <c r="P52" s="1083">
        <f t="shared" si="16"/>
        <v>26.27</v>
      </c>
      <c r="Q52" s="1082">
        <f t="shared" si="9"/>
        <v>26.3</v>
      </c>
      <c r="R52" s="1081"/>
      <c r="S52" s="605">
        <v>1</v>
      </c>
      <c r="T52" s="1137">
        <v>1</v>
      </c>
      <c r="U52" s="1136">
        <v>1.0219</v>
      </c>
      <c r="V52" s="1135">
        <v>1.0277000000000001</v>
      </c>
      <c r="W52" s="1149">
        <v>1</v>
      </c>
      <c r="X52" s="1148">
        <v>1.0212000000000001</v>
      </c>
      <c r="Y52" s="1147">
        <v>1.0261</v>
      </c>
    </row>
    <row r="53" spans="1:29">
      <c r="A53" s="618"/>
      <c r="B53" s="1108" t="s">
        <v>936</v>
      </c>
      <c r="C53" s="1112">
        <v>220</v>
      </c>
      <c r="D53" s="1415">
        <v>17.52</v>
      </c>
      <c r="E53" s="1121"/>
      <c r="F53" s="1108" t="s">
        <v>1345</v>
      </c>
      <c r="G53" s="1112">
        <v>138</v>
      </c>
      <c r="H53" s="1110">
        <v>1</v>
      </c>
      <c r="I53" s="1146">
        <f>+D49</f>
        <v>17.52</v>
      </c>
      <c r="J53" s="1088">
        <f t="shared" si="10"/>
        <v>17.390352</v>
      </c>
      <c r="K53" s="1087">
        <f t="shared" si="11"/>
        <v>17.148575999999998</v>
      </c>
      <c r="L53" s="1086">
        <f t="shared" si="12"/>
        <v>17.39</v>
      </c>
      <c r="M53" s="1086">
        <f t="shared" si="13"/>
        <v>17.149999999999999</v>
      </c>
      <c r="N53" s="1085">
        <f t="shared" si="14"/>
        <v>17.170000000000002</v>
      </c>
      <c r="O53" s="1084">
        <f t="shared" si="15"/>
        <v>26.59</v>
      </c>
      <c r="P53" s="1083">
        <f t="shared" si="16"/>
        <v>26.27</v>
      </c>
      <c r="Q53" s="1082">
        <f t="shared" si="9"/>
        <v>26.3</v>
      </c>
      <c r="R53" s="1081"/>
      <c r="S53" s="605">
        <v>2</v>
      </c>
      <c r="T53" s="1137">
        <v>1.0009999999999999</v>
      </c>
      <c r="U53" s="1136">
        <v>1.0239</v>
      </c>
      <c r="V53" s="1135">
        <v>1.0303</v>
      </c>
      <c r="W53" s="464">
        <v>1.0006999999999999</v>
      </c>
      <c r="X53" s="1126">
        <v>1.0214000000000001</v>
      </c>
      <c r="Y53" s="1133">
        <v>1.0262</v>
      </c>
    </row>
    <row r="54" spans="1:29">
      <c r="A54" s="618"/>
      <c r="B54" s="1108" t="s">
        <v>1343</v>
      </c>
      <c r="C54" s="1112">
        <v>220</v>
      </c>
      <c r="D54" s="1415">
        <v>17.52</v>
      </c>
      <c r="E54" s="1121"/>
      <c r="F54" s="1108" t="s">
        <v>1268</v>
      </c>
      <c r="G54" s="1112">
        <v>138</v>
      </c>
      <c r="H54" s="1110">
        <v>1</v>
      </c>
      <c r="I54" s="1146">
        <f>+D57</f>
        <v>17.52</v>
      </c>
      <c r="J54" s="1088">
        <f t="shared" si="10"/>
        <v>17.390352</v>
      </c>
      <c r="K54" s="1087">
        <f t="shared" si="11"/>
        <v>17.148575999999998</v>
      </c>
      <c r="L54" s="1086">
        <f t="shared" si="12"/>
        <v>17.39</v>
      </c>
      <c r="M54" s="1086">
        <f t="shared" si="13"/>
        <v>17.149999999999999</v>
      </c>
      <c r="N54" s="1085">
        <f t="shared" si="14"/>
        <v>17.170000000000002</v>
      </c>
      <c r="O54" s="1084">
        <f t="shared" si="15"/>
        <v>26.59</v>
      </c>
      <c r="P54" s="1083">
        <f t="shared" si="16"/>
        <v>26.27</v>
      </c>
      <c r="Q54" s="1082">
        <f t="shared" si="9"/>
        <v>26.3</v>
      </c>
      <c r="R54" s="1081"/>
      <c r="S54" s="605">
        <v>3</v>
      </c>
      <c r="T54" s="1137">
        <v>1.0041</v>
      </c>
      <c r="U54" s="1136">
        <v>1.0181</v>
      </c>
      <c r="V54" s="1135">
        <v>1.0230999999999999</v>
      </c>
      <c r="W54" s="1134">
        <v>1.0029999999999999</v>
      </c>
      <c r="X54" s="1126">
        <v>1.0145</v>
      </c>
      <c r="Y54" s="1133">
        <v>1.0186999999999999</v>
      </c>
    </row>
    <row r="55" spans="1:29">
      <c r="A55" s="618"/>
      <c r="B55" s="1108" t="s">
        <v>1343</v>
      </c>
      <c r="C55" s="1112">
        <v>138</v>
      </c>
      <c r="D55" s="1415">
        <v>17.52</v>
      </c>
      <c r="E55" s="1121"/>
      <c r="F55" s="1108" t="s">
        <v>1344</v>
      </c>
      <c r="G55" s="1112">
        <v>138</v>
      </c>
      <c r="H55" s="1110">
        <v>1</v>
      </c>
      <c r="I55" s="1146">
        <f>+D59</f>
        <v>17.52</v>
      </c>
      <c r="J55" s="1088">
        <f t="shared" si="10"/>
        <v>17.390352</v>
      </c>
      <c r="K55" s="1087">
        <f t="shared" si="11"/>
        <v>17.148575999999998</v>
      </c>
      <c r="L55" s="1086">
        <f t="shared" si="12"/>
        <v>17.39</v>
      </c>
      <c r="M55" s="1086">
        <f t="shared" si="13"/>
        <v>17.149999999999999</v>
      </c>
      <c r="N55" s="1085">
        <f t="shared" si="14"/>
        <v>17.170000000000002</v>
      </c>
      <c r="O55" s="1084">
        <f t="shared" si="15"/>
        <v>26.59</v>
      </c>
      <c r="P55" s="1083">
        <f t="shared" si="16"/>
        <v>26.27</v>
      </c>
      <c r="Q55" s="1082">
        <f t="shared" si="9"/>
        <v>26.3</v>
      </c>
      <c r="R55" s="1081"/>
      <c r="S55" s="605">
        <v>4</v>
      </c>
      <c r="T55" s="1137">
        <v>1</v>
      </c>
      <c r="U55" s="1136">
        <v>1.012</v>
      </c>
      <c r="V55" s="1135">
        <v>1.0163</v>
      </c>
      <c r="W55" s="1134">
        <v>1</v>
      </c>
      <c r="X55" s="1126">
        <v>1.008</v>
      </c>
      <c r="Y55" s="1133">
        <v>1.0107999999999999</v>
      </c>
    </row>
    <row r="56" spans="1:29">
      <c r="A56" s="618"/>
      <c r="B56" s="1108" t="s">
        <v>1343</v>
      </c>
      <c r="C56" s="1112">
        <v>50</v>
      </c>
      <c r="D56" s="1415">
        <v>17.52</v>
      </c>
      <c r="E56" s="1121"/>
      <c r="F56" s="1113" t="s">
        <v>709</v>
      </c>
      <c r="G56" s="1111">
        <v>138</v>
      </c>
      <c r="H56" s="1110">
        <v>1</v>
      </c>
      <c r="I56" s="986">
        <f>+D63</f>
        <v>17.52</v>
      </c>
      <c r="J56" s="1088">
        <f t="shared" si="10"/>
        <v>17.390352</v>
      </c>
      <c r="K56" s="1087">
        <f t="shared" si="11"/>
        <v>17.148575999999998</v>
      </c>
      <c r="L56" s="1086">
        <f t="shared" si="12"/>
        <v>17.39</v>
      </c>
      <c r="M56" s="1086">
        <f t="shared" si="13"/>
        <v>17.149999999999999</v>
      </c>
      <c r="N56" s="1085">
        <f t="shared" si="14"/>
        <v>17.170000000000002</v>
      </c>
      <c r="O56" s="1084">
        <f t="shared" si="15"/>
        <v>26.59</v>
      </c>
      <c r="P56" s="1083">
        <f t="shared" si="16"/>
        <v>26.27</v>
      </c>
      <c r="Q56" s="1082">
        <f t="shared" si="9"/>
        <v>26.3</v>
      </c>
      <c r="R56" s="1081"/>
      <c r="S56" s="605">
        <v>5</v>
      </c>
      <c r="T56" s="1137">
        <v>1.0014000000000001</v>
      </c>
      <c r="U56" s="1136">
        <v>1.0185</v>
      </c>
      <c r="V56" s="1135">
        <v>1.0247999999999999</v>
      </c>
      <c r="W56" s="1134">
        <v>1.0013000000000001</v>
      </c>
      <c r="X56" s="1126">
        <v>1.0164</v>
      </c>
      <c r="Y56" s="1133">
        <v>1.0224</v>
      </c>
    </row>
    <row r="57" spans="1:29">
      <c r="A57" s="618"/>
      <c r="B57" s="1108" t="s">
        <v>1341</v>
      </c>
      <c r="C57" s="1112">
        <v>138</v>
      </c>
      <c r="D57" s="1415">
        <v>17.52</v>
      </c>
      <c r="E57" s="1121"/>
      <c r="F57" s="1108" t="s">
        <v>1342</v>
      </c>
      <c r="G57" s="1112">
        <v>138</v>
      </c>
      <c r="H57" s="1110">
        <v>1</v>
      </c>
      <c r="I57" s="1109">
        <f>+D78</f>
        <v>17.52</v>
      </c>
      <c r="J57" s="1088">
        <f t="shared" si="10"/>
        <v>17.390352</v>
      </c>
      <c r="K57" s="1087">
        <f t="shared" si="11"/>
        <v>17.148575999999998</v>
      </c>
      <c r="L57" s="1086">
        <f t="shared" si="12"/>
        <v>17.39</v>
      </c>
      <c r="M57" s="1086">
        <f t="shared" si="13"/>
        <v>17.149999999999999</v>
      </c>
      <c r="N57" s="1085">
        <f t="shared" si="14"/>
        <v>17.170000000000002</v>
      </c>
      <c r="O57" s="1084">
        <f t="shared" si="15"/>
        <v>26.59</v>
      </c>
      <c r="P57" s="1083">
        <f t="shared" si="16"/>
        <v>26.27</v>
      </c>
      <c r="Q57" s="1082">
        <f t="shared" si="9"/>
        <v>26.3</v>
      </c>
      <c r="R57" s="1081"/>
      <c r="S57" s="605">
        <v>6</v>
      </c>
      <c r="T57" s="1137">
        <v>1.0011000000000001</v>
      </c>
      <c r="U57" s="1136">
        <v>1.0147999999999999</v>
      </c>
      <c r="V57" s="1135">
        <v>1.0224</v>
      </c>
      <c r="W57" s="1134">
        <v>1.0009999999999999</v>
      </c>
      <c r="X57" s="1126">
        <v>1.0128999999999999</v>
      </c>
      <c r="Y57" s="1133">
        <v>1.0196000000000001</v>
      </c>
    </row>
    <row r="58" spans="1:29">
      <c r="B58" s="1108" t="s">
        <v>1341</v>
      </c>
      <c r="C58" s="1112">
        <v>220</v>
      </c>
      <c r="D58" s="1415">
        <v>17.52</v>
      </c>
      <c r="E58" s="1121"/>
      <c r="F58" s="1108" t="s">
        <v>644</v>
      </c>
      <c r="G58" s="1112">
        <v>138</v>
      </c>
      <c r="H58" s="1110">
        <v>1</v>
      </c>
      <c r="I58" s="1109">
        <f>+D17</f>
        <v>17.52</v>
      </c>
      <c r="J58" s="1088">
        <f t="shared" si="10"/>
        <v>17.390352</v>
      </c>
      <c r="K58" s="1087">
        <f t="shared" si="11"/>
        <v>17.148575999999998</v>
      </c>
      <c r="L58" s="1086">
        <f t="shared" si="12"/>
        <v>17.39</v>
      </c>
      <c r="M58" s="1086">
        <f t="shared" si="13"/>
        <v>17.149999999999999</v>
      </c>
      <c r="N58" s="1085">
        <f t="shared" si="14"/>
        <v>17.170000000000002</v>
      </c>
      <c r="O58" s="1084">
        <f t="shared" si="15"/>
        <v>26.59</v>
      </c>
      <c r="P58" s="1083">
        <f t="shared" si="16"/>
        <v>26.27</v>
      </c>
      <c r="Q58" s="1082">
        <f t="shared" si="9"/>
        <v>26.3</v>
      </c>
      <c r="R58" s="1081"/>
      <c r="S58" s="605">
        <v>7</v>
      </c>
      <c r="T58" s="1145">
        <v>1.0016</v>
      </c>
      <c r="U58" s="1142">
        <v>1.0195000000000001</v>
      </c>
      <c r="V58" s="1144">
        <v>1.0266</v>
      </c>
      <c r="W58" s="1143">
        <v>1.0017</v>
      </c>
      <c r="X58" s="1142">
        <v>1.0197000000000001</v>
      </c>
      <c r="Y58" s="1141">
        <v>1.0269999999999999</v>
      </c>
      <c r="Z58" s="1140" t="s">
        <v>1340</v>
      </c>
      <c r="AA58" s="1140"/>
      <c r="AB58" s="1140"/>
    </row>
    <row r="59" spans="1:29">
      <c r="B59" s="1108" t="s">
        <v>1339</v>
      </c>
      <c r="C59" s="1112">
        <v>138</v>
      </c>
      <c r="D59" s="1415">
        <v>17.52</v>
      </c>
      <c r="E59" s="1121"/>
      <c r="F59" s="1108" t="s">
        <v>729</v>
      </c>
      <c r="G59" s="1112">
        <v>138</v>
      </c>
      <c r="H59" s="1110">
        <v>1</v>
      </c>
      <c r="I59" s="1109">
        <f>+D83</f>
        <v>17.52</v>
      </c>
      <c r="J59" s="1088">
        <f t="shared" si="10"/>
        <v>17.390352</v>
      </c>
      <c r="K59" s="1087">
        <f t="shared" si="11"/>
        <v>17.148575999999998</v>
      </c>
      <c r="L59" s="1086">
        <f t="shared" si="12"/>
        <v>17.39</v>
      </c>
      <c r="M59" s="1086">
        <f t="shared" si="13"/>
        <v>17.149999999999999</v>
      </c>
      <c r="N59" s="1085">
        <f t="shared" si="14"/>
        <v>17.170000000000002</v>
      </c>
      <c r="O59" s="1084">
        <f t="shared" si="15"/>
        <v>26.59</v>
      </c>
      <c r="P59" s="1083">
        <f t="shared" si="16"/>
        <v>26.27</v>
      </c>
      <c r="Q59" s="1082">
        <f t="shared" si="9"/>
        <v>26.3</v>
      </c>
      <c r="R59" s="1081"/>
      <c r="S59" s="605">
        <v>8</v>
      </c>
      <c r="T59" s="1137">
        <v>1</v>
      </c>
      <c r="U59" s="1136">
        <v>1.0315000000000001</v>
      </c>
      <c r="V59" s="1135">
        <v>1.0358000000000001</v>
      </c>
      <c r="W59" s="1134">
        <v>1</v>
      </c>
      <c r="X59" s="1126">
        <v>1.0313000000000001</v>
      </c>
      <c r="Y59" s="1133">
        <v>1.0345</v>
      </c>
      <c r="Z59" s="1139"/>
    </row>
    <row r="60" spans="1:29">
      <c r="B60" s="1108" t="s">
        <v>1338</v>
      </c>
      <c r="C60" s="1112">
        <v>220</v>
      </c>
      <c r="D60" s="1415">
        <v>17.52</v>
      </c>
      <c r="E60" s="1121"/>
      <c r="F60" s="1108" t="s">
        <v>1337</v>
      </c>
      <c r="G60" s="1112">
        <v>138</v>
      </c>
      <c r="H60" s="1110">
        <v>1</v>
      </c>
      <c r="I60" s="1109">
        <f>+D82</f>
        <v>17.52</v>
      </c>
      <c r="J60" s="1088">
        <f t="shared" si="10"/>
        <v>17.390352</v>
      </c>
      <c r="K60" s="1087">
        <f t="shared" si="11"/>
        <v>17.148575999999998</v>
      </c>
      <c r="L60" s="1086">
        <f t="shared" si="12"/>
        <v>17.39</v>
      </c>
      <c r="M60" s="1086">
        <f t="shared" si="13"/>
        <v>17.149999999999999</v>
      </c>
      <c r="N60" s="1085">
        <f t="shared" si="14"/>
        <v>17.170000000000002</v>
      </c>
      <c r="O60" s="1084">
        <f t="shared" si="15"/>
        <v>26.59</v>
      </c>
      <c r="P60" s="1083">
        <f t="shared" si="16"/>
        <v>26.27</v>
      </c>
      <c r="Q60" s="1082">
        <f t="shared" si="9"/>
        <v>26.3</v>
      </c>
      <c r="R60" s="1081"/>
      <c r="S60" s="605">
        <v>9</v>
      </c>
      <c r="T60" s="1137">
        <v>1.0028999999999999</v>
      </c>
      <c r="U60" s="1136">
        <v>1.0265</v>
      </c>
      <c r="V60" s="1135">
        <v>1.0327</v>
      </c>
      <c r="W60" s="1134">
        <v>1.0026999999999999</v>
      </c>
      <c r="X60" s="1126">
        <v>1.0235000000000001</v>
      </c>
      <c r="Y60" s="1133">
        <v>1.0291999999999999</v>
      </c>
      <c r="Z60" s="596"/>
    </row>
    <row r="61" spans="1:29">
      <c r="B61" s="1108" t="s">
        <v>1335</v>
      </c>
      <c r="C61" s="1112">
        <v>138</v>
      </c>
      <c r="D61" s="1415">
        <v>17.52</v>
      </c>
      <c r="E61" s="1121"/>
      <c r="F61" s="1108" t="s">
        <v>1336</v>
      </c>
      <c r="G61" s="1112">
        <v>138</v>
      </c>
      <c r="H61" s="1110">
        <v>1</v>
      </c>
      <c r="I61" s="1109">
        <f>+D82</f>
        <v>17.52</v>
      </c>
      <c r="J61" s="1088">
        <f t="shared" si="10"/>
        <v>17.390352</v>
      </c>
      <c r="K61" s="1087">
        <f t="shared" si="11"/>
        <v>17.148575999999998</v>
      </c>
      <c r="L61" s="1086">
        <f t="shared" si="12"/>
        <v>17.39</v>
      </c>
      <c r="M61" s="1086">
        <f t="shared" si="13"/>
        <v>17.149999999999999</v>
      </c>
      <c r="N61" s="1085">
        <f t="shared" si="14"/>
        <v>17.170000000000002</v>
      </c>
      <c r="O61" s="1084">
        <f t="shared" si="15"/>
        <v>26.59</v>
      </c>
      <c r="P61" s="1083">
        <f t="shared" si="16"/>
        <v>26.27</v>
      </c>
      <c r="Q61" s="1082">
        <f t="shared" si="9"/>
        <v>26.3</v>
      </c>
      <c r="R61" s="1081"/>
      <c r="S61" s="605">
        <v>10</v>
      </c>
      <c r="T61" s="1137">
        <v>1.0022</v>
      </c>
      <c r="U61" s="1136">
        <v>1.0094000000000001</v>
      </c>
      <c r="V61" s="1135">
        <v>1.0139</v>
      </c>
      <c r="W61" s="1134">
        <v>1.0015000000000001</v>
      </c>
      <c r="X61" s="1126">
        <v>1.0076000000000001</v>
      </c>
      <c r="Y61" s="1133">
        <v>1.0126999999999999</v>
      </c>
      <c r="AB61" s="1138"/>
      <c r="AC61" s="1138"/>
    </row>
    <row r="62" spans="1:29">
      <c r="B62" s="1108" t="s">
        <v>1335</v>
      </c>
      <c r="C62" s="1112">
        <v>44</v>
      </c>
      <c r="D62" s="1415">
        <v>17.52</v>
      </c>
      <c r="E62" s="1121"/>
      <c r="F62" s="1108" t="s">
        <v>1334</v>
      </c>
      <c r="G62" s="1112">
        <v>138</v>
      </c>
      <c r="H62" s="1110">
        <v>1</v>
      </c>
      <c r="I62" s="1109">
        <f>+D74</f>
        <v>17.52</v>
      </c>
      <c r="J62" s="1088">
        <f t="shared" si="10"/>
        <v>17.390352</v>
      </c>
      <c r="K62" s="1087">
        <f t="shared" si="11"/>
        <v>17.148575999999998</v>
      </c>
      <c r="L62" s="1086">
        <f t="shared" si="12"/>
        <v>17.39</v>
      </c>
      <c r="M62" s="1086">
        <f t="shared" si="13"/>
        <v>17.149999999999999</v>
      </c>
      <c r="N62" s="1085">
        <f t="shared" si="14"/>
        <v>17.170000000000002</v>
      </c>
      <c r="O62" s="1084">
        <f t="shared" si="15"/>
        <v>26.59</v>
      </c>
      <c r="P62" s="1083">
        <f t="shared" si="16"/>
        <v>26.27</v>
      </c>
      <c r="Q62" s="1082">
        <f t="shared" si="9"/>
        <v>26.3</v>
      </c>
      <c r="R62" s="1081"/>
      <c r="S62" s="605">
        <v>11</v>
      </c>
      <c r="T62" s="1137">
        <v>1</v>
      </c>
      <c r="U62" s="1136">
        <v>1.0239</v>
      </c>
      <c r="V62" s="1135">
        <v>1.0266999999999999</v>
      </c>
      <c r="W62" s="1134">
        <v>1</v>
      </c>
      <c r="X62" s="1126">
        <v>1.0147999999999999</v>
      </c>
      <c r="Y62" s="1133">
        <v>1.0165999999999999</v>
      </c>
      <c r="AB62" s="596"/>
      <c r="AC62" s="596"/>
    </row>
    <row r="63" spans="1:29">
      <c r="B63" s="1108" t="s">
        <v>942</v>
      </c>
      <c r="C63" s="1112">
        <v>138</v>
      </c>
      <c r="D63" s="1415">
        <v>17.52</v>
      </c>
      <c r="E63" s="1121"/>
      <c r="F63" s="1108" t="s">
        <v>1246</v>
      </c>
      <c r="G63" s="1112">
        <v>138</v>
      </c>
      <c r="H63" s="1110">
        <v>1</v>
      </c>
      <c r="I63" s="1109">
        <f>+D76</f>
        <v>17.52</v>
      </c>
      <c r="J63" s="1088">
        <f t="shared" si="10"/>
        <v>17.390352</v>
      </c>
      <c r="K63" s="1087">
        <f t="shared" si="11"/>
        <v>17.148575999999998</v>
      </c>
      <c r="L63" s="1086">
        <f t="shared" si="12"/>
        <v>17.39</v>
      </c>
      <c r="M63" s="1086">
        <f t="shared" si="13"/>
        <v>17.149999999999999</v>
      </c>
      <c r="N63" s="1085">
        <f t="shared" si="14"/>
        <v>17.170000000000002</v>
      </c>
      <c r="O63" s="1084">
        <f t="shared" si="15"/>
        <v>26.59</v>
      </c>
      <c r="P63" s="1083">
        <f t="shared" si="16"/>
        <v>26.27</v>
      </c>
      <c r="Q63" s="1082">
        <f t="shared" si="9"/>
        <v>26.3</v>
      </c>
      <c r="R63" s="1081"/>
      <c r="S63" s="605">
        <v>12</v>
      </c>
      <c r="T63" s="1137">
        <v>1</v>
      </c>
      <c r="U63" s="1136">
        <v>1.0004999999999999</v>
      </c>
      <c r="V63" s="1135">
        <v>1.004</v>
      </c>
      <c r="W63" s="1134">
        <v>1</v>
      </c>
      <c r="X63" s="1126">
        <v>1.0002</v>
      </c>
      <c r="Y63" s="1133">
        <v>1.0043</v>
      </c>
      <c r="AB63" s="596"/>
    </row>
    <row r="64" spans="1:29">
      <c r="B64" s="1108" t="s">
        <v>1117</v>
      </c>
      <c r="C64" s="1112">
        <v>138</v>
      </c>
      <c r="D64" s="1415">
        <v>17.52</v>
      </c>
      <c r="E64" s="1121"/>
      <c r="F64" s="1108" t="s">
        <v>1333</v>
      </c>
      <c r="G64" s="1112">
        <v>138</v>
      </c>
      <c r="H64" s="1110">
        <v>1</v>
      </c>
      <c r="I64" s="1109">
        <f>+D67</f>
        <v>17.52</v>
      </c>
      <c r="J64" s="1088">
        <f t="shared" si="10"/>
        <v>17.390352</v>
      </c>
      <c r="K64" s="1087">
        <f t="shared" si="11"/>
        <v>17.148575999999998</v>
      </c>
      <c r="L64" s="1086">
        <f t="shared" si="12"/>
        <v>17.39</v>
      </c>
      <c r="M64" s="1086">
        <f t="shared" si="13"/>
        <v>17.149999999999999</v>
      </c>
      <c r="N64" s="1085">
        <f t="shared" si="14"/>
        <v>17.170000000000002</v>
      </c>
      <c r="O64" s="1084">
        <f t="shared" si="15"/>
        <v>26.59</v>
      </c>
      <c r="P64" s="1083">
        <f t="shared" si="16"/>
        <v>26.27</v>
      </c>
      <c r="Q64" s="1082">
        <f t="shared" si="9"/>
        <v>26.3</v>
      </c>
      <c r="R64" s="1081"/>
      <c r="S64" s="605">
        <v>13</v>
      </c>
      <c r="T64" s="1137">
        <v>1</v>
      </c>
      <c r="U64" s="1136">
        <v>1.0168999999999999</v>
      </c>
      <c r="V64" s="1135">
        <v>1.0275000000000001</v>
      </c>
      <c r="W64" s="1134">
        <v>1</v>
      </c>
      <c r="X64" s="1126">
        <v>1.0103</v>
      </c>
      <c r="Y64" s="1133">
        <v>1.0179</v>
      </c>
    </row>
    <row r="65" spans="2:25">
      <c r="B65" s="1108" t="s">
        <v>1108</v>
      </c>
      <c r="C65" s="1112">
        <v>138</v>
      </c>
      <c r="D65" s="1415">
        <v>17.52</v>
      </c>
      <c r="E65" s="1121"/>
      <c r="F65" s="1108" t="s">
        <v>1332</v>
      </c>
      <c r="G65" s="1112">
        <v>138</v>
      </c>
      <c r="H65" s="1110">
        <v>1</v>
      </c>
      <c r="I65" s="1109">
        <f>+D85</f>
        <v>17.52</v>
      </c>
      <c r="J65" s="1088">
        <f t="shared" si="10"/>
        <v>17.390352</v>
      </c>
      <c r="K65" s="1087">
        <f t="shared" si="11"/>
        <v>17.148575999999998</v>
      </c>
      <c r="L65" s="1086">
        <f t="shared" si="12"/>
        <v>17.39</v>
      </c>
      <c r="M65" s="1086">
        <f t="shared" si="13"/>
        <v>17.149999999999999</v>
      </c>
      <c r="N65" s="1085">
        <f t="shared" si="14"/>
        <v>17.170000000000002</v>
      </c>
      <c r="O65" s="1084">
        <f t="shared" si="15"/>
        <v>26.59</v>
      </c>
      <c r="P65" s="1083">
        <f t="shared" si="16"/>
        <v>26.27</v>
      </c>
      <c r="Q65" s="1082">
        <f t="shared" si="9"/>
        <v>26.3</v>
      </c>
      <c r="R65" s="1081"/>
      <c r="S65" s="1079">
        <v>14</v>
      </c>
      <c r="T65" s="1132">
        <v>1</v>
      </c>
      <c r="U65" s="1131">
        <v>1.0068999999999999</v>
      </c>
      <c r="V65" s="1130">
        <v>1.0147999999999999</v>
      </c>
      <c r="W65" s="1129">
        <v>1</v>
      </c>
      <c r="X65" s="1128">
        <v>1.0059</v>
      </c>
      <c r="Y65" s="1127">
        <v>1.0121</v>
      </c>
    </row>
    <row r="66" spans="2:25">
      <c r="B66" s="1108" t="s">
        <v>1110</v>
      </c>
      <c r="C66" s="1112">
        <v>138</v>
      </c>
      <c r="D66" s="1415">
        <v>17.52</v>
      </c>
      <c r="E66" s="1121"/>
      <c r="F66" s="1108" t="s">
        <v>1166</v>
      </c>
      <c r="G66" s="1112">
        <v>138</v>
      </c>
      <c r="H66" s="1110">
        <v>1</v>
      </c>
      <c r="I66" s="1109">
        <f>+D69</f>
        <v>17.52</v>
      </c>
      <c r="J66" s="1088">
        <f t="shared" si="10"/>
        <v>17.390352</v>
      </c>
      <c r="K66" s="1087">
        <f t="shared" si="11"/>
        <v>17.148575999999998</v>
      </c>
      <c r="L66" s="1086">
        <f t="shared" si="12"/>
        <v>17.39</v>
      </c>
      <c r="M66" s="1086">
        <f t="shared" si="13"/>
        <v>17.149999999999999</v>
      </c>
      <c r="N66" s="1085">
        <f t="shared" si="14"/>
        <v>17.170000000000002</v>
      </c>
      <c r="O66" s="1084">
        <f t="shared" si="15"/>
        <v>26.59</v>
      </c>
      <c r="P66" s="1083">
        <f t="shared" si="16"/>
        <v>26.27</v>
      </c>
      <c r="Q66" s="1082">
        <f t="shared" si="9"/>
        <v>26.3</v>
      </c>
      <c r="R66" s="1081"/>
      <c r="S66" s="462"/>
      <c r="T66" s="462"/>
      <c r="U66" s="1126"/>
      <c r="V66" s="466"/>
      <c r="Y66" s="1106"/>
    </row>
    <row r="67" spans="2:25">
      <c r="B67" s="1108" t="s">
        <v>1103</v>
      </c>
      <c r="C67" s="1112">
        <v>138</v>
      </c>
      <c r="D67" s="1415">
        <v>17.52</v>
      </c>
      <c r="E67" s="1121"/>
      <c r="F67" s="1113" t="s">
        <v>1331</v>
      </c>
      <c r="G67" s="1111">
        <v>138</v>
      </c>
      <c r="H67" s="1110">
        <v>1</v>
      </c>
      <c r="I67" s="1109">
        <f>+D68</f>
        <v>17.52</v>
      </c>
      <c r="J67" s="1088">
        <f t="shared" si="10"/>
        <v>17.390352</v>
      </c>
      <c r="K67" s="1087">
        <f t="shared" si="11"/>
        <v>17.148575999999998</v>
      </c>
      <c r="L67" s="1086">
        <f t="shared" si="12"/>
        <v>17.39</v>
      </c>
      <c r="M67" s="1086">
        <f t="shared" si="13"/>
        <v>17.149999999999999</v>
      </c>
      <c r="N67" s="1085">
        <f t="shared" si="14"/>
        <v>17.170000000000002</v>
      </c>
      <c r="O67" s="1084">
        <f t="shared" si="15"/>
        <v>26.59</v>
      </c>
      <c r="P67" s="1083">
        <f t="shared" si="16"/>
        <v>26.27</v>
      </c>
      <c r="Q67" s="1082">
        <f t="shared" si="9"/>
        <v>26.3</v>
      </c>
      <c r="R67" s="1081"/>
      <c r="S67" s="602" t="s">
        <v>1330</v>
      </c>
      <c r="V67" s="1125"/>
      <c r="W67" s="1124"/>
      <c r="Y67" s="1106"/>
    </row>
    <row r="68" spans="2:25">
      <c r="B68" s="1108" t="s">
        <v>427</v>
      </c>
      <c r="C68" s="1112">
        <v>138</v>
      </c>
      <c r="D68" s="1415">
        <v>17.52</v>
      </c>
      <c r="E68" s="1121"/>
      <c r="F68" s="1113" t="s">
        <v>1329</v>
      </c>
      <c r="G68" s="1111">
        <v>138</v>
      </c>
      <c r="H68" s="1110">
        <v>1</v>
      </c>
      <c r="I68" s="1109">
        <f>+D71</f>
        <v>17.52</v>
      </c>
      <c r="J68" s="1088">
        <f t="shared" si="10"/>
        <v>17.390352</v>
      </c>
      <c r="K68" s="1087">
        <f t="shared" si="11"/>
        <v>17.148575999999998</v>
      </c>
      <c r="L68" s="1086">
        <f t="shared" si="12"/>
        <v>17.39</v>
      </c>
      <c r="M68" s="1086">
        <f t="shared" si="13"/>
        <v>17.149999999999999</v>
      </c>
      <c r="N68" s="1085">
        <f t="shared" si="14"/>
        <v>17.170000000000002</v>
      </c>
      <c r="O68" s="1084">
        <f t="shared" si="15"/>
        <v>26.59</v>
      </c>
      <c r="P68" s="1083">
        <f t="shared" si="16"/>
        <v>26.27</v>
      </c>
      <c r="Q68" s="1082">
        <f t="shared" si="9"/>
        <v>26.3</v>
      </c>
      <c r="R68" s="1081"/>
      <c r="S68" s="1080" t="s">
        <v>1328</v>
      </c>
      <c r="T68" s="1070" t="s">
        <v>1327</v>
      </c>
      <c r="U68" s="1080" t="s">
        <v>1326</v>
      </c>
      <c r="V68" s="1123"/>
      <c r="W68" s="1075" t="s">
        <v>1325</v>
      </c>
      <c r="X68" s="1070" t="s">
        <v>1324</v>
      </c>
      <c r="Y68" s="1106"/>
    </row>
    <row r="69" spans="2:25">
      <c r="B69" s="1108" t="s">
        <v>428</v>
      </c>
      <c r="C69" s="1112">
        <v>138</v>
      </c>
      <c r="D69" s="1415">
        <v>17.52</v>
      </c>
      <c r="E69" s="1121"/>
      <c r="F69" s="1108" t="s">
        <v>1323</v>
      </c>
      <c r="G69" s="1112">
        <v>138</v>
      </c>
      <c r="H69" s="1107">
        <v>1</v>
      </c>
      <c r="I69" s="1084">
        <f>+D79</f>
        <v>17.52</v>
      </c>
      <c r="J69" s="1088">
        <f t="shared" si="10"/>
        <v>17.390352</v>
      </c>
      <c r="K69" s="1087">
        <f t="shared" si="11"/>
        <v>17.148575999999998</v>
      </c>
      <c r="L69" s="1086">
        <f t="shared" si="12"/>
        <v>17.39</v>
      </c>
      <c r="M69" s="1086">
        <f t="shared" si="13"/>
        <v>17.149999999999999</v>
      </c>
      <c r="N69" s="1085">
        <f t="shared" si="14"/>
        <v>17.170000000000002</v>
      </c>
      <c r="O69" s="1084">
        <f t="shared" si="15"/>
        <v>26.59</v>
      </c>
      <c r="P69" s="1083">
        <f t="shared" si="16"/>
        <v>26.27</v>
      </c>
      <c r="Q69" s="1082">
        <f t="shared" si="9"/>
        <v>26.3</v>
      </c>
      <c r="R69" s="1081"/>
      <c r="S69" s="608"/>
      <c r="T69" s="1067" t="s">
        <v>1322</v>
      </c>
      <c r="U69" s="1078" t="s">
        <v>1321</v>
      </c>
      <c r="V69" s="1063" t="s">
        <v>439</v>
      </c>
      <c r="W69" s="607"/>
      <c r="X69" s="1067"/>
      <c r="Y69" s="1106"/>
    </row>
    <row r="70" spans="2:25">
      <c r="B70" s="1108" t="s">
        <v>425</v>
      </c>
      <c r="C70" s="1112">
        <v>138</v>
      </c>
      <c r="D70" s="1415">
        <v>17.52</v>
      </c>
      <c r="E70" s="1121"/>
      <c r="F70" s="1113" t="s">
        <v>687</v>
      </c>
      <c r="G70" s="1111">
        <v>138</v>
      </c>
      <c r="H70" s="1107">
        <v>1</v>
      </c>
      <c r="I70" s="1084">
        <f>+D80</f>
        <v>17.52</v>
      </c>
      <c r="J70" s="1088">
        <f t="shared" si="10"/>
        <v>17.390352</v>
      </c>
      <c r="K70" s="1087">
        <f t="shared" si="11"/>
        <v>17.148575999999998</v>
      </c>
      <c r="L70" s="1086">
        <f t="shared" si="12"/>
        <v>17.39</v>
      </c>
      <c r="M70" s="1086">
        <f t="shared" si="13"/>
        <v>17.149999999999999</v>
      </c>
      <c r="N70" s="1085">
        <f t="shared" si="14"/>
        <v>17.170000000000002</v>
      </c>
      <c r="O70" s="1084">
        <f t="shared" si="15"/>
        <v>26.59</v>
      </c>
      <c r="P70" s="1083">
        <f t="shared" si="16"/>
        <v>26.27</v>
      </c>
      <c r="Q70" s="1082">
        <f t="shared" si="9"/>
        <v>26.3</v>
      </c>
      <c r="R70" s="1081"/>
      <c r="S70" s="1071">
        <v>1</v>
      </c>
      <c r="T70" s="1063" t="s">
        <v>1320</v>
      </c>
      <c r="U70" s="1070" t="s">
        <v>1319</v>
      </c>
      <c r="V70" s="1117">
        <v>220</v>
      </c>
      <c r="W70" s="1070" t="s">
        <v>1318</v>
      </c>
      <c r="X70" s="1070" t="s">
        <v>1318</v>
      </c>
      <c r="Y70" s="1106"/>
    </row>
    <row r="71" spans="2:25">
      <c r="B71" s="1108" t="s">
        <v>429</v>
      </c>
      <c r="C71" s="1112">
        <v>138</v>
      </c>
      <c r="D71" s="1415">
        <v>17.52</v>
      </c>
      <c r="E71" s="1121"/>
      <c r="F71" s="1113" t="s">
        <v>1317</v>
      </c>
      <c r="G71" s="1111">
        <v>138</v>
      </c>
      <c r="H71" s="1110">
        <v>1</v>
      </c>
      <c r="I71" s="986">
        <f>+D65</f>
        <v>17.52</v>
      </c>
      <c r="J71" s="1088">
        <f t="shared" si="10"/>
        <v>17.390352</v>
      </c>
      <c r="K71" s="1087">
        <f t="shared" si="11"/>
        <v>17.148575999999998</v>
      </c>
      <c r="L71" s="1086">
        <f t="shared" si="12"/>
        <v>17.39</v>
      </c>
      <c r="M71" s="1086">
        <f t="shared" si="13"/>
        <v>17.149999999999999</v>
      </c>
      <c r="N71" s="1085">
        <f t="shared" si="14"/>
        <v>17.170000000000002</v>
      </c>
      <c r="O71" s="1084">
        <f t="shared" si="15"/>
        <v>26.59</v>
      </c>
      <c r="P71" s="1083">
        <f t="shared" si="16"/>
        <v>26.27</v>
      </c>
      <c r="Q71" s="1082">
        <f t="shared" si="9"/>
        <v>26.3</v>
      </c>
      <c r="R71" s="1081"/>
      <c r="S71" s="605"/>
      <c r="T71" s="1063" t="s">
        <v>1316</v>
      </c>
      <c r="U71" s="604"/>
      <c r="V71" s="1120"/>
      <c r="W71" s="604"/>
      <c r="X71" s="604" t="s">
        <v>1315</v>
      </c>
      <c r="Y71" s="1106"/>
    </row>
    <row r="72" spans="2:25">
      <c r="B72" s="1108" t="s">
        <v>426</v>
      </c>
      <c r="C72" s="1112">
        <v>138</v>
      </c>
      <c r="D72" s="1415">
        <v>17.52</v>
      </c>
      <c r="E72" s="1121"/>
      <c r="F72" s="1113" t="s">
        <v>205</v>
      </c>
      <c r="G72" s="1111">
        <v>138</v>
      </c>
      <c r="H72" s="1110">
        <v>1</v>
      </c>
      <c r="I72" s="986">
        <f>+D70</f>
        <v>17.52</v>
      </c>
      <c r="J72" s="1088">
        <f t="shared" si="10"/>
        <v>17.390352</v>
      </c>
      <c r="K72" s="1087">
        <f t="shared" si="11"/>
        <v>17.148575999999998</v>
      </c>
      <c r="L72" s="1086">
        <f t="shared" si="12"/>
        <v>17.39</v>
      </c>
      <c r="M72" s="1086">
        <f t="shared" si="13"/>
        <v>17.149999999999999</v>
      </c>
      <c r="N72" s="1085">
        <f t="shared" si="14"/>
        <v>17.170000000000002</v>
      </c>
      <c r="O72" s="1084">
        <f t="shared" si="15"/>
        <v>26.59</v>
      </c>
      <c r="P72" s="1083">
        <f t="shared" si="16"/>
        <v>26.27</v>
      </c>
      <c r="Q72" s="1082">
        <f t="shared" si="9"/>
        <v>26.3</v>
      </c>
      <c r="R72" s="1081"/>
      <c r="S72" s="605"/>
      <c r="T72" s="1063" t="s">
        <v>1314</v>
      </c>
      <c r="U72" s="604"/>
      <c r="V72" s="1120"/>
      <c r="W72" s="604"/>
      <c r="X72" s="604" t="s">
        <v>221</v>
      </c>
      <c r="Y72" s="1106"/>
    </row>
    <row r="73" spans="2:25">
      <c r="B73" s="1108" t="s">
        <v>426</v>
      </c>
      <c r="C73" s="1112">
        <v>220</v>
      </c>
      <c r="D73" s="1415">
        <v>17.52</v>
      </c>
      <c r="E73" s="1121"/>
      <c r="F73" s="1108" t="s">
        <v>1313</v>
      </c>
      <c r="G73" s="1112">
        <v>60</v>
      </c>
      <c r="H73" s="1114">
        <f>+U53</f>
        <v>1.0239</v>
      </c>
      <c r="I73" s="1122">
        <f>+D11</f>
        <v>17.52</v>
      </c>
      <c r="J73" s="1088">
        <f t="shared" si="10"/>
        <v>17.390352</v>
      </c>
      <c r="K73" s="1087">
        <f t="shared" si="11"/>
        <v>17.148575999999998</v>
      </c>
      <c r="L73" s="1086">
        <f t="shared" si="12"/>
        <v>17.809999999999999</v>
      </c>
      <c r="M73" s="1086">
        <f t="shared" si="13"/>
        <v>17.559999999999999</v>
      </c>
      <c r="N73" s="1085">
        <f t="shared" si="14"/>
        <v>17.579999999999998</v>
      </c>
      <c r="O73" s="1084">
        <f t="shared" si="15"/>
        <v>27.23</v>
      </c>
      <c r="P73" s="1083">
        <f t="shared" si="16"/>
        <v>26.9</v>
      </c>
      <c r="Q73" s="1082">
        <f t="shared" si="9"/>
        <v>26.93</v>
      </c>
      <c r="R73" s="1081"/>
      <c r="S73" s="605"/>
      <c r="T73" s="1063" t="s">
        <v>403</v>
      </c>
      <c r="U73" s="604"/>
      <c r="V73" s="1120"/>
      <c r="W73" s="604"/>
      <c r="X73" s="604" t="s">
        <v>777</v>
      </c>
      <c r="Y73" s="1106"/>
    </row>
    <row r="74" spans="2:25">
      <c r="B74" s="1108" t="s">
        <v>1134</v>
      </c>
      <c r="C74" s="1112">
        <v>138</v>
      </c>
      <c r="D74" s="1415">
        <v>17.52</v>
      </c>
      <c r="E74" s="1121"/>
      <c r="F74" s="1108" t="s">
        <v>1004</v>
      </c>
      <c r="G74" s="1112">
        <v>60</v>
      </c>
      <c r="H74" s="1114">
        <f>+U58</f>
        <v>1.0195000000000001</v>
      </c>
      <c r="I74" s="1109">
        <f>+D25</f>
        <v>17.52</v>
      </c>
      <c r="J74" s="1088">
        <f t="shared" si="10"/>
        <v>17.390352</v>
      </c>
      <c r="K74" s="1087">
        <f t="shared" si="11"/>
        <v>17.148575999999998</v>
      </c>
      <c r="L74" s="1086">
        <f t="shared" si="12"/>
        <v>17.73</v>
      </c>
      <c r="M74" s="1086">
        <f t="shared" si="13"/>
        <v>17.48</v>
      </c>
      <c r="N74" s="1085">
        <f t="shared" si="14"/>
        <v>17.5</v>
      </c>
      <c r="O74" s="1084">
        <f t="shared" si="15"/>
        <v>27.11</v>
      </c>
      <c r="P74" s="1083">
        <f t="shared" si="16"/>
        <v>26.78</v>
      </c>
      <c r="Q74" s="1082">
        <f t="shared" si="9"/>
        <v>26.81</v>
      </c>
      <c r="R74" s="1081"/>
      <c r="S74" s="605"/>
      <c r="T74" s="1063" t="s">
        <v>1312</v>
      </c>
      <c r="U74" s="604"/>
      <c r="V74" s="1120"/>
      <c r="W74" s="604"/>
      <c r="X74" s="604"/>
      <c r="Y74" s="1106"/>
    </row>
    <row r="75" spans="2:25">
      <c r="B75" s="1108" t="s">
        <v>1311</v>
      </c>
      <c r="C75" s="1112">
        <v>138</v>
      </c>
      <c r="D75" s="1415">
        <v>17.52</v>
      </c>
      <c r="E75" s="462"/>
      <c r="F75" s="1113" t="s">
        <v>1002</v>
      </c>
      <c r="G75" s="1111">
        <v>60</v>
      </c>
      <c r="H75" s="1114">
        <f>+U57</f>
        <v>1.0147999999999999</v>
      </c>
      <c r="I75" s="1109">
        <f>+D25</f>
        <v>17.52</v>
      </c>
      <c r="J75" s="1088">
        <f t="shared" si="10"/>
        <v>17.390352</v>
      </c>
      <c r="K75" s="1087">
        <f t="shared" si="11"/>
        <v>17.148575999999998</v>
      </c>
      <c r="L75" s="1086">
        <f t="shared" si="12"/>
        <v>17.649999999999999</v>
      </c>
      <c r="M75" s="1086">
        <f t="shared" si="13"/>
        <v>17.399999999999999</v>
      </c>
      <c r="N75" s="1085">
        <f t="shared" si="14"/>
        <v>17.420000000000002</v>
      </c>
      <c r="O75" s="1084">
        <f t="shared" si="15"/>
        <v>26.98</v>
      </c>
      <c r="P75" s="1083">
        <f t="shared" si="16"/>
        <v>26.66</v>
      </c>
      <c r="Q75" s="1082">
        <f t="shared" si="9"/>
        <v>26.69</v>
      </c>
      <c r="R75" s="1081"/>
      <c r="S75" s="605"/>
      <c r="T75" s="1063" t="s">
        <v>1310</v>
      </c>
      <c r="U75" s="604"/>
      <c r="V75" s="1120"/>
      <c r="W75" s="604"/>
      <c r="X75" s="604"/>
      <c r="Y75" s="1106"/>
    </row>
    <row r="76" spans="2:25">
      <c r="B76" s="1108" t="s">
        <v>1138</v>
      </c>
      <c r="C76" s="1112">
        <v>138</v>
      </c>
      <c r="D76" s="1415">
        <v>17.52</v>
      </c>
      <c r="E76" s="462"/>
      <c r="F76" s="1108" t="s">
        <v>1206</v>
      </c>
      <c r="G76" s="1112">
        <v>60</v>
      </c>
      <c r="H76" s="1110">
        <v>1</v>
      </c>
      <c r="I76" s="1109">
        <f>+D14</f>
        <v>17.52</v>
      </c>
      <c r="J76" s="1088">
        <f t="shared" si="10"/>
        <v>17.390352</v>
      </c>
      <c r="K76" s="1087">
        <f t="shared" si="11"/>
        <v>17.148575999999998</v>
      </c>
      <c r="L76" s="1086">
        <f t="shared" si="12"/>
        <v>17.39</v>
      </c>
      <c r="M76" s="1086">
        <f t="shared" si="13"/>
        <v>17.149999999999999</v>
      </c>
      <c r="N76" s="1085">
        <f t="shared" si="14"/>
        <v>17.170000000000002</v>
      </c>
      <c r="O76" s="1084">
        <f t="shared" si="15"/>
        <v>26.59</v>
      </c>
      <c r="P76" s="1083">
        <f t="shared" si="16"/>
        <v>26.27</v>
      </c>
      <c r="Q76" s="1082">
        <f t="shared" si="9"/>
        <v>26.3</v>
      </c>
      <c r="R76" s="1081"/>
      <c r="S76" s="605"/>
      <c r="T76" s="1070" t="s">
        <v>1309</v>
      </c>
      <c r="U76" s="604"/>
      <c r="V76" s="1120"/>
      <c r="W76" s="604"/>
      <c r="X76" s="604"/>
      <c r="Y76" s="1106"/>
    </row>
    <row r="77" spans="2:25">
      <c r="B77" s="1108" t="s">
        <v>1308</v>
      </c>
      <c r="C77" s="1112">
        <v>220</v>
      </c>
      <c r="D77" s="1415">
        <v>17.52</v>
      </c>
      <c r="E77" s="462"/>
      <c r="F77" s="1108" t="s">
        <v>1307</v>
      </c>
      <c r="G77" s="1112">
        <v>60</v>
      </c>
      <c r="H77" s="1114">
        <f>+U56</f>
        <v>1.0185</v>
      </c>
      <c r="I77" s="1109">
        <f>+D34</f>
        <v>17.52</v>
      </c>
      <c r="J77" s="1088">
        <f t="shared" si="10"/>
        <v>17.390352</v>
      </c>
      <c r="K77" s="1087">
        <f t="shared" si="11"/>
        <v>17.148575999999998</v>
      </c>
      <c r="L77" s="1086">
        <f t="shared" si="12"/>
        <v>17.71</v>
      </c>
      <c r="M77" s="1086">
        <f t="shared" si="13"/>
        <v>17.47</v>
      </c>
      <c r="N77" s="1085">
        <f t="shared" si="14"/>
        <v>17.489999999999998</v>
      </c>
      <c r="O77" s="1084">
        <f t="shared" si="15"/>
        <v>27.08</v>
      </c>
      <c r="P77" s="1083">
        <f t="shared" si="16"/>
        <v>26.75</v>
      </c>
      <c r="Q77" s="1082">
        <f t="shared" ref="Q77:Q108" si="17">+ROUND((O77*3+P77*($G$3-3))/$G$3,2)</f>
        <v>26.78</v>
      </c>
      <c r="R77" s="1081"/>
      <c r="S77" s="605"/>
      <c r="T77" s="1067" t="s">
        <v>1306</v>
      </c>
      <c r="U77" s="604"/>
      <c r="V77" s="1120"/>
      <c r="W77" s="604"/>
      <c r="X77" s="604"/>
      <c r="Y77" s="1106"/>
    </row>
    <row r="78" spans="2:25">
      <c r="B78" s="1108" t="s">
        <v>1305</v>
      </c>
      <c r="C78" s="1112">
        <v>138</v>
      </c>
      <c r="D78" s="1415">
        <v>17.52</v>
      </c>
      <c r="E78" s="462"/>
      <c r="F78" s="1108" t="s">
        <v>1187</v>
      </c>
      <c r="G78" s="1112">
        <v>60</v>
      </c>
      <c r="H78" s="1114">
        <f>+U59</f>
        <v>1.0315000000000001</v>
      </c>
      <c r="I78" s="1109">
        <f>+D29</f>
        <v>17.52</v>
      </c>
      <c r="J78" s="1088">
        <f t="shared" si="10"/>
        <v>17.390352</v>
      </c>
      <c r="K78" s="1087">
        <f t="shared" si="11"/>
        <v>17.148575999999998</v>
      </c>
      <c r="L78" s="1086">
        <f t="shared" si="12"/>
        <v>17.940000000000001</v>
      </c>
      <c r="M78" s="1086">
        <f t="shared" si="13"/>
        <v>17.690000000000001</v>
      </c>
      <c r="N78" s="1085">
        <f t="shared" si="14"/>
        <v>17.71</v>
      </c>
      <c r="O78" s="1084">
        <f t="shared" si="15"/>
        <v>27.43</v>
      </c>
      <c r="P78" s="1083">
        <f t="shared" si="16"/>
        <v>27.1</v>
      </c>
      <c r="Q78" s="1082">
        <f t="shared" si="17"/>
        <v>27.13</v>
      </c>
      <c r="R78" s="1081"/>
      <c r="S78" s="605"/>
      <c r="T78" s="1063" t="s">
        <v>1304</v>
      </c>
      <c r="U78" s="604"/>
      <c r="V78" s="1120"/>
      <c r="W78" s="604"/>
      <c r="X78" s="604"/>
      <c r="Y78" s="1106"/>
    </row>
    <row r="79" spans="2:25">
      <c r="B79" s="1108" t="s">
        <v>1303</v>
      </c>
      <c r="C79" s="1112">
        <v>138</v>
      </c>
      <c r="D79" s="1415">
        <v>17.52</v>
      </c>
      <c r="E79" s="462"/>
      <c r="F79" s="1108" t="s">
        <v>727</v>
      </c>
      <c r="G79" s="1112">
        <v>60</v>
      </c>
      <c r="H79" s="1114">
        <f>+U59</f>
        <v>1.0315000000000001</v>
      </c>
      <c r="I79" s="1109">
        <f>+D28</f>
        <v>17.52</v>
      </c>
      <c r="J79" s="1088">
        <f t="shared" si="10"/>
        <v>17.390352</v>
      </c>
      <c r="K79" s="1087">
        <f t="shared" si="11"/>
        <v>17.148575999999998</v>
      </c>
      <c r="L79" s="1086">
        <f t="shared" si="12"/>
        <v>17.940000000000001</v>
      </c>
      <c r="M79" s="1086">
        <f t="shared" si="13"/>
        <v>17.690000000000001</v>
      </c>
      <c r="N79" s="1085">
        <f t="shared" si="14"/>
        <v>17.71</v>
      </c>
      <c r="O79" s="1084">
        <f t="shared" si="15"/>
        <v>27.43</v>
      </c>
      <c r="P79" s="1083">
        <f t="shared" si="16"/>
        <v>27.1</v>
      </c>
      <c r="Q79" s="1082">
        <f t="shared" si="17"/>
        <v>27.13</v>
      </c>
      <c r="R79" s="1081"/>
      <c r="S79" s="605"/>
      <c r="T79" s="1063" t="s">
        <v>1302</v>
      </c>
      <c r="U79" s="1067"/>
      <c r="V79" s="1119"/>
      <c r="W79" s="604"/>
      <c r="X79" s="604"/>
      <c r="Y79" s="1106"/>
    </row>
    <row r="80" spans="2:25">
      <c r="B80" s="1108" t="s">
        <v>1129</v>
      </c>
      <c r="C80" s="1112">
        <v>138</v>
      </c>
      <c r="D80" s="1415">
        <v>17.52</v>
      </c>
      <c r="E80" s="462"/>
      <c r="F80" s="1108" t="s">
        <v>1184</v>
      </c>
      <c r="G80" s="1112">
        <v>60</v>
      </c>
      <c r="H80" s="1114">
        <f>+U59</f>
        <v>1.0315000000000001</v>
      </c>
      <c r="I80" s="1109">
        <f>+D30</f>
        <v>17.52</v>
      </c>
      <c r="J80" s="1088">
        <f t="shared" si="10"/>
        <v>17.390352</v>
      </c>
      <c r="K80" s="1087">
        <f t="shared" si="11"/>
        <v>17.148575999999998</v>
      </c>
      <c r="L80" s="1086">
        <f t="shared" si="12"/>
        <v>17.940000000000001</v>
      </c>
      <c r="M80" s="1086">
        <f t="shared" si="13"/>
        <v>17.690000000000001</v>
      </c>
      <c r="N80" s="1085">
        <f t="shared" si="14"/>
        <v>17.71</v>
      </c>
      <c r="O80" s="1084">
        <f t="shared" si="15"/>
        <v>27.43</v>
      </c>
      <c r="P80" s="1083">
        <f t="shared" si="16"/>
        <v>27.1</v>
      </c>
      <c r="Q80" s="1082">
        <f t="shared" si="17"/>
        <v>27.13</v>
      </c>
      <c r="R80" s="1081"/>
      <c r="S80" s="605"/>
      <c r="T80" s="1063" t="s">
        <v>404</v>
      </c>
      <c r="U80" s="1063" t="s">
        <v>404</v>
      </c>
      <c r="V80" s="1118">
        <v>220</v>
      </c>
      <c r="W80" s="604"/>
      <c r="X80" s="604"/>
      <c r="Y80" s="1106"/>
    </row>
    <row r="81" spans="2:25">
      <c r="B81" s="1108" t="s">
        <v>1300</v>
      </c>
      <c r="C81" s="1112">
        <v>220</v>
      </c>
      <c r="D81" s="1415">
        <v>17.52</v>
      </c>
      <c r="E81" s="462"/>
      <c r="F81" s="1108" t="s">
        <v>1301</v>
      </c>
      <c r="G81" s="1112">
        <v>60</v>
      </c>
      <c r="H81" s="1110"/>
      <c r="I81" s="1109"/>
      <c r="J81" s="1088">
        <f t="shared" si="10"/>
        <v>0</v>
      </c>
      <c r="K81" s="1087">
        <f t="shared" si="11"/>
        <v>0</v>
      </c>
      <c r="L81" s="1086">
        <f t="shared" si="12"/>
        <v>0</v>
      </c>
      <c r="M81" s="1086">
        <f t="shared" si="13"/>
        <v>0</v>
      </c>
      <c r="N81" s="1085"/>
      <c r="O81" s="1084">
        <f t="shared" si="15"/>
        <v>0</v>
      </c>
      <c r="P81" s="1083">
        <f t="shared" si="16"/>
        <v>0</v>
      </c>
      <c r="Q81" s="1082">
        <f t="shared" si="17"/>
        <v>0</v>
      </c>
      <c r="R81" s="1081"/>
      <c r="S81" s="605"/>
      <c r="T81" s="1063" t="s">
        <v>402</v>
      </c>
      <c r="U81" s="1070" t="s">
        <v>401</v>
      </c>
      <c r="V81" s="1117">
        <v>220</v>
      </c>
      <c r="W81" s="604"/>
      <c r="X81" s="604"/>
      <c r="Y81" s="1106"/>
    </row>
    <row r="82" spans="2:25">
      <c r="B82" s="1108" t="s">
        <v>1300</v>
      </c>
      <c r="C82" s="1112">
        <v>138</v>
      </c>
      <c r="D82" s="1415">
        <v>17.52</v>
      </c>
      <c r="E82" s="462"/>
      <c r="F82" s="1108" t="s">
        <v>1202</v>
      </c>
      <c r="G82" s="1112">
        <v>60</v>
      </c>
      <c r="H82" s="1114">
        <f>+U52</f>
        <v>1.0219</v>
      </c>
      <c r="I82" s="1109">
        <f>+D10</f>
        <v>17.52</v>
      </c>
      <c r="J82" s="1088">
        <f t="shared" si="10"/>
        <v>17.390352</v>
      </c>
      <c r="K82" s="1087">
        <f t="shared" si="11"/>
        <v>17.148575999999998</v>
      </c>
      <c r="L82" s="1086">
        <f t="shared" si="12"/>
        <v>17.77</v>
      </c>
      <c r="M82" s="1086">
        <f t="shared" si="13"/>
        <v>17.52</v>
      </c>
      <c r="N82" s="1085">
        <f t="shared" ref="N82:N89" si="18">+ROUND((L82*3+M82*($G$3-3))/$G$3,2)</f>
        <v>17.54</v>
      </c>
      <c r="O82" s="1084">
        <f t="shared" si="15"/>
        <v>27.17</v>
      </c>
      <c r="P82" s="1083">
        <f t="shared" si="16"/>
        <v>26.84</v>
      </c>
      <c r="Q82" s="1082">
        <f t="shared" si="17"/>
        <v>26.87</v>
      </c>
      <c r="R82" s="1081"/>
      <c r="S82" s="605"/>
      <c r="T82" s="1063" t="s">
        <v>1299</v>
      </c>
      <c r="U82" s="604"/>
      <c r="V82" s="463"/>
      <c r="W82" s="604"/>
      <c r="X82" s="604"/>
      <c r="Y82" s="1106"/>
    </row>
    <row r="83" spans="2:25">
      <c r="B83" s="1108" t="s">
        <v>1298</v>
      </c>
      <c r="C83" s="1112">
        <v>138</v>
      </c>
      <c r="D83" s="1415">
        <v>17.52</v>
      </c>
      <c r="F83" s="1108" t="s">
        <v>1297</v>
      </c>
      <c r="G83" s="1112">
        <v>60</v>
      </c>
      <c r="H83" s="1110">
        <v>1</v>
      </c>
      <c r="I83" s="1109">
        <f>+D44</f>
        <v>17.52</v>
      </c>
      <c r="J83" s="1088">
        <f t="shared" si="10"/>
        <v>17.390352</v>
      </c>
      <c r="K83" s="1087">
        <f t="shared" si="11"/>
        <v>17.148575999999998</v>
      </c>
      <c r="L83" s="1086">
        <f t="shared" si="12"/>
        <v>17.39</v>
      </c>
      <c r="M83" s="1086">
        <f t="shared" si="13"/>
        <v>17.149999999999999</v>
      </c>
      <c r="N83" s="1085">
        <f t="shared" si="18"/>
        <v>17.170000000000002</v>
      </c>
      <c r="O83" s="1084">
        <f t="shared" si="15"/>
        <v>26.59</v>
      </c>
      <c r="P83" s="1083">
        <f t="shared" si="16"/>
        <v>26.27</v>
      </c>
      <c r="Q83" s="1082">
        <f t="shared" si="17"/>
        <v>26.3</v>
      </c>
      <c r="R83" s="1081"/>
      <c r="S83" s="605"/>
      <c r="T83" s="1063" t="s">
        <v>1296</v>
      </c>
      <c r="U83" s="604"/>
      <c r="V83" s="463"/>
      <c r="W83" s="604"/>
      <c r="X83" s="604"/>
      <c r="Y83" s="1106"/>
    </row>
    <row r="84" spans="2:25">
      <c r="B84" s="1108" t="s">
        <v>1295</v>
      </c>
      <c r="C84" s="1112">
        <v>138</v>
      </c>
      <c r="D84" s="1415">
        <v>17.52</v>
      </c>
      <c r="F84" s="1108" t="s">
        <v>1294</v>
      </c>
      <c r="G84" s="1112">
        <v>66</v>
      </c>
      <c r="H84" s="1110">
        <v>1</v>
      </c>
      <c r="I84" s="1109">
        <f>+D87</f>
        <v>17.52</v>
      </c>
      <c r="J84" s="1088">
        <f t="shared" si="10"/>
        <v>17.390352</v>
      </c>
      <c r="K84" s="1087">
        <f t="shared" si="11"/>
        <v>17.148575999999998</v>
      </c>
      <c r="L84" s="1086">
        <f t="shared" si="12"/>
        <v>17.39</v>
      </c>
      <c r="M84" s="1086">
        <f t="shared" si="13"/>
        <v>17.149999999999999</v>
      </c>
      <c r="N84" s="1085">
        <f t="shared" si="18"/>
        <v>17.170000000000002</v>
      </c>
      <c r="O84" s="1084">
        <f t="shared" si="15"/>
        <v>26.59</v>
      </c>
      <c r="P84" s="1083">
        <f t="shared" si="16"/>
        <v>26.27</v>
      </c>
      <c r="Q84" s="1082">
        <f t="shared" si="17"/>
        <v>26.3</v>
      </c>
      <c r="R84" s="1081"/>
      <c r="S84" s="1079"/>
      <c r="T84" s="1063" t="s">
        <v>1293</v>
      </c>
      <c r="U84" s="1067"/>
      <c r="V84" s="1072"/>
      <c r="W84" s="1067"/>
      <c r="X84" s="1067"/>
      <c r="Y84" s="1106"/>
    </row>
    <row r="85" spans="2:25">
      <c r="B85" s="1108" t="s">
        <v>1292</v>
      </c>
      <c r="C85" s="1112">
        <v>138</v>
      </c>
      <c r="D85" s="1415">
        <v>17.52</v>
      </c>
      <c r="F85" s="1108" t="s">
        <v>1291</v>
      </c>
      <c r="G85" s="1112">
        <v>66</v>
      </c>
      <c r="H85" s="1114">
        <f>+U57</f>
        <v>1.0147999999999999</v>
      </c>
      <c r="I85" s="1109">
        <f>+D22</f>
        <v>17.52</v>
      </c>
      <c r="J85" s="1088">
        <f t="shared" si="10"/>
        <v>17.390352</v>
      </c>
      <c r="K85" s="1087">
        <f t="shared" si="11"/>
        <v>17.148575999999998</v>
      </c>
      <c r="L85" s="1086">
        <f t="shared" si="12"/>
        <v>17.649999999999999</v>
      </c>
      <c r="M85" s="1086">
        <f t="shared" si="13"/>
        <v>17.399999999999999</v>
      </c>
      <c r="N85" s="1085">
        <f t="shared" si="18"/>
        <v>17.420000000000002</v>
      </c>
      <c r="O85" s="1084">
        <f t="shared" si="15"/>
        <v>26.98</v>
      </c>
      <c r="P85" s="1083">
        <f t="shared" si="16"/>
        <v>26.66</v>
      </c>
      <c r="Q85" s="1082">
        <f t="shared" si="17"/>
        <v>26.69</v>
      </c>
      <c r="R85" s="1081"/>
      <c r="S85" s="1076">
        <v>2</v>
      </c>
      <c r="T85" s="1065" t="s">
        <v>1290</v>
      </c>
      <c r="U85" s="1070" t="s">
        <v>1289</v>
      </c>
      <c r="V85" s="1071">
        <v>220</v>
      </c>
      <c r="W85" s="1075" t="s">
        <v>1157</v>
      </c>
      <c r="X85" s="1070" t="s">
        <v>252</v>
      </c>
      <c r="Y85" s="1106"/>
    </row>
    <row r="86" spans="2:25">
      <c r="B86" s="1108" t="s">
        <v>1287</v>
      </c>
      <c r="C86" s="1112">
        <v>138</v>
      </c>
      <c r="D86" s="1415">
        <v>17.52</v>
      </c>
      <c r="F86" s="1108" t="s">
        <v>1226</v>
      </c>
      <c r="G86" s="1112">
        <v>66</v>
      </c>
      <c r="H86" s="1114">
        <f>+U54</f>
        <v>1.0181</v>
      </c>
      <c r="I86" s="1109">
        <f>+D37</f>
        <v>17.52</v>
      </c>
      <c r="J86" s="1088">
        <f t="shared" si="10"/>
        <v>17.390352</v>
      </c>
      <c r="K86" s="1087">
        <f t="shared" si="11"/>
        <v>17.148575999999998</v>
      </c>
      <c r="L86" s="1086">
        <f t="shared" si="12"/>
        <v>17.71</v>
      </c>
      <c r="M86" s="1086">
        <f t="shared" si="13"/>
        <v>17.46</v>
      </c>
      <c r="N86" s="1085">
        <f t="shared" si="18"/>
        <v>17.48</v>
      </c>
      <c r="O86" s="1084">
        <f t="shared" si="15"/>
        <v>27.07</v>
      </c>
      <c r="P86" s="1083">
        <f t="shared" si="16"/>
        <v>26.74</v>
      </c>
      <c r="Q86" s="1082">
        <f t="shared" si="17"/>
        <v>26.77</v>
      </c>
      <c r="R86" s="1081"/>
      <c r="S86" s="464"/>
      <c r="T86" s="1065" t="s">
        <v>1288</v>
      </c>
      <c r="U86" s="604"/>
      <c r="V86" s="605"/>
      <c r="W86" s="1080" t="s">
        <v>252</v>
      </c>
      <c r="X86" s="604" t="s">
        <v>343</v>
      </c>
      <c r="Y86" s="1106"/>
    </row>
    <row r="87" spans="2:25">
      <c r="B87" s="1108" t="s">
        <v>1287</v>
      </c>
      <c r="C87" s="1112">
        <v>66</v>
      </c>
      <c r="D87" s="1415">
        <v>17.52</v>
      </c>
      <c r="F87" s="1108" t="s">
        <v>1286</v>
      </c>
      <c r="G87" s="1112">
        <v>66</v>
      </c>
      <c r="H87" s="1114">
        <f>+U57</f>
        <v>1.0147999999999999</v>
      </c>
      <c r="I87" s="1109">
        <f>+D19</f>
        <v>17.52</v>
      </c>
      <c r="J87" s="1088">
        <f t="shared" si="10"/>
        <v>17.390352</v>
      </c>
      <c r="K87" s="1087">
        <f t="shared" si="11"/>
        <v>17.148575999999998</v>
      </c>
      <c r="L87" s="1086">
        <f t="shared" si="12"/>
        <v>17.649999999999999</v>
      </c>
      <c r="M87" s="1086">
        <f t="shared" si="13"/>
        <v>17.399999999999999</v>
      </c>
      <c r="N87" s="1085">
        <f t="shared" si="18"/>
        <v>17.420000000000002</v>
      </c>
      <c r="O87" s="1084">
        <f t="shared" si="15"/>
        <v>26.98</v>
      </c>
      <c r="P87" s="1083">
        <f t="shared" si="16"/>
        <v>26.66</v>
      </c>
      <c r="Q87" s="1082">
        <f t="shared" si="17"/>
        <v>26.69</v>
      </c>
      <c r="R87" s="1081"/>
      <c r="S87" s="464"/>
      <c r="T87" s="1065" t="s">
        <v>406</v>
      </c>
      <c r="U87" s="604"/>
      <c r="V87" s="605"/>
      <c r="W87" s="464"/>
      <c r="X87" s="604" t="s">
        <v>1285</v>
      </c>
      <c r="Y87" s="1106"/>
    </row>
    <row r="88" spans="2:25">
      <c r="B88" s="1108" t="s">
        <v>1087</v>
      </c>
      <c r="C88" s="1112">
        <v>220</v>
      </c>
      <c r="D88" s="1415">
        <v>17.52</v>
      </c>
      <c r="F88" s="1108" t="s">
        <v>1284</v>
      </c>
      <c r="G88" s="1112">
        <v>66</v>
      </c>
      <c r="H88" s="1110">
        <f>+T24*T12*(1+T32*4.8/100)</f>
        <v>1.0395547839195201</v>
      </c>
      <c r="I88" s="1109">
        <f>+D19</f>
        <v>17.52</v>
      </c>
      <c r="J88" s="1088">
        <f t="shared" si="10"/>
        <v>17.390352</v>
      </c>
      <c r="K88" s="1087">
        <f t="shared" si="11"/>
        <v>17.148575999999998</v>
      </c>
      <c r="L88" s="1086">
        <f t="shared" si="12"/>
        <v>18.079999999999998</v>
      </c>
      <c r="M88" s="1086">
        <f t="shared" si="13"/>
        <v>17.829999999999998</v>
      </c>
      <c r="N88" s="1085">
        <f t="shared" si="18"/>
        <v>17.850000000000001</v>
      </c>
      <c r="O88" s="1084">
        <f t="shared" si="15"/>
        <v>27.64</v>
      </c>
      <c r="P88" s="1083">
        <f t="shared" si="16"/>
        <v>27.31</v>
      </c>
      <c r="Q88" s="1082">
        <f t="shared" si="17"/>
        <v>27.34</v>
      </c>
      <c r="R88" s="1081"/>
      <c r="S88" s="464"/>
      <c r="T88" s="1065" t="s">
        <v>1283</v>
      </c>
      <c r="U88" s="1067"/>
      <c r="V88" s="1079"/>
      <c r="W88" s="464"/>
      <c r="X88" s="604" t="s">
        <v>1282</v>
      </c>
      <c r="Y88" s="1106"/>
    </row>
    <row r="89" spans="2:25">
      <c r="B89" s="1104" t="s">
        <v>1087</v>
      </c>
      <c r="C89" s="1051">
        <v>66</v>
      </c>
      <c r="D89" s="1415">
        <v>17.52</v>
      </c>
      <c r="F89" s="1108" t="s">
        <v>1281</v>
      </c>
      <c r="G89" s="1112">
        <v>66</v>
      </c>
      <c r="H89" s="1114">
        <f>+U64</f>
        <v>1.0168999999999999</v>
      </c>
      <c r="I89" s="1109">
        <f>+D89</f>
        <v>17.52</v>
      </c>
      <c r="J89" s="1088">
        <f t="shared" si="10"/>
        <v>17.390352</v>
      </c>
      <c r="K89" s="1087">
        <f t="shared" si="11"/>
        <v>17.148575999999998</v>
      </c>
      <c r="L89" s="1086">
        <f t="shared" si="12"/>
        <v>17.68</v>
      </c>
      <c r="M89" s="1086">
        <f t="shared" si="13"/>
        <v>17.440000000000001</v>
      </c>
      <c r="N89" s="1085">
        <f t="shared" si="18"/>
        <v>17.46</v>
      </c>
      <c r="O89" s="1084">
        <f t="shared" si="15"/>
        <v>27.04</v>
      </c>
      <c r="P89" s="1083">
        <f t="shared" si="16"/>
        <v>26.71</v>
      </c>
      <c r="Q89" s="1082">
        <f t="shared" si="17"/>
        <v>26.74</v>
      </c>
      <c r="R89" s="1081"/>
      <c r="S89" s="464"/>
      <c r="T89" s="1065" t="s">
        <v>1280</v>
      </c>
      <c r="U89" s="462" t="s">
        <v>405</v>
      </c>
      <c r="V89" s="1071">
        <v>220</v>
      </c>
      <c r="W89" s="464"/>
      <c r="X89" s="604" t="s">
        <v>777</v>
      </c>
      <c r="Y89" s="1106"/>
    </row>
    <row r="90" spans="2:25">
      <c r="F90" s="1108" t="s">
        <v>1279</v>
      </c>
      <c r="G90" s="1112">
        <v>66</v>
      </c>
      <c r="H90" s="1110"/>
      <c r="I90" s="1109"/>
      <c r="J90" s="1088"/>
      <c r="K90" s="1087"/>
      <c r="L90" s="1086"/>
      <c r="M90" s="1086"/>
      <c r="N90" s="1085"/>
      <c r="O90" s="1084"/>
      <c r="P90" s="1083"/>
      <c r="Q90" s="1082">
        <f t="shared" si="17"/>
        <v>0</v>
      </c>
      <c r="R90" s="1081"/>
      <c r="S90" s="464"/>
      <c r="T90" s="1065" t="s">
        <v>1278</v>
      </c>
      <c r="U90" s="462"/>
      <c r="V90" s="605"/>
      <c r="W90" s="464"/>
      <c r="X90" s="604"/>
      <c r="Y90" s="1106"/>
    </row>
    <row r="91" spans="2:25">
      <c r="F91" s="1113" t="s">
        <v>1277</v>
      </c>
      <c r="G91" s="1111">
        <v>60</v>
      </c>
      <c r="H91" s="982">
        <f>+U62</f>
        <v>1.0239</v>
      </c>
      <c r="I91" s="1109">
        <f>+D73</f>
        <v>17.52</v>
      </c>
      <c r="J91" s="1088">
        <f t="shared" ref="J91:J122" si="19">+I91*C$2</f>
        <v>17.390352</v>
      </c>
      <c r="K91" s="1087">
        <f t="shared" ref="K91:K122" si="20">+I91*C$3</f>
        <v>17.148575999999998</v>
      </c>
      <c r="L91" s="1086">
        <f t="shared" ref="L91:L107" si="21">+ROUND(J91*H91,2)</f>
        <v>17.809999999999999</v>
      </c>
      <c r="M91" s="1086">
        <f t="shared" ref="M91:M107" si="22">+ROUND(K91*H91,2)</f>
        <v>17.559999999999999</v>
      </c>
      <c r="N91" s="1085">
        <f t="shared" ref="N91:N104" si="23">+ROUND((L91*3+M91*($G$3-3))/$G$3,2)</f>
        <v>17.579999999999998</v>
      </c>
      <c r="O91" s="1084">
        <f t="shared" ref="O91:O107" si="24">+ROUND((J91+$H$1)*H91,2)</f>
        <v>27.23</v>
      </c>
      <c r="P91" s="1083">
        <f t="shared" ref="P91:P107" si="25">+ROUND((K91+$H$2)*H91,2)</f>
        <v>26.9</v>
      </c>
      <c r="Q91" s="1082">
        <f t="shared" si="17"/>
        <v>26.93</v>
      </c>
      <c r="R91" s="1081"/>
      <c r="S91" s="464"/>
      <c r="T91" s="1065" t="s">
        <v>1276</v>
      </c>
      <c r="U91" s="462"/>
      <c r="V91" s="605"/>
      <c r="W91" s="464"/>
      <c r="X91" s="604"/>
      <c r="Y91" s="1106"/>
    </row>
    <row r="92" spans="2:25">
      <c r="F92" s="1108" t="s">
        <v>1275</v>
      </c>
      <c r="G92" s="1112">
        <v>50</v>
      </c>
      <c r="H92" s="1114">
        <f>+U56</f>
        <v>1.0185</v>
      </c>
      <c r="I92" s="1109">
        <f>+D56</f>
        <v>17.52</v>
      </c>
      <c r="J92" s="1088">
        <f t="shared" si="19"/>
        <v>17.390352</v>
      </c>
      <c r="K92" s="1087">
        <f t="shared" si="20"/>
        <v>17.148575999999998</v>
      </c>
      <c r="L92" s="1086">
        <f t="shared" si="21"/>
        <v>17.71</v>
      </c>
      <c r="M92" s="1086">
        <f t="shared" si="22"/>
        <v>17.47</v>
      </c>
      <c r="N92" s="1085">
        <f t="shared" si="23"/>
        <v>17.489999999999998</v>
      </c>
      <c r="O92" s="1084">
        <f t="shared" si="24"/>
        <v>27.08</v>
      </c>
      <c r="P92" s="1083">
        <f t="shared" si="25"/>
        <v>26.75</v>
      </c>
      <c r="Q92" s="1082">
        <f t="shared" si="17"/>
        <v>26.78</v>
      </c>
      <c r="R92" s="1081"/>
      <c r="S92" s="608"/>
      <c r="T92" s="1065" t="s">
        <v>1274</v>
      </c>
      <c r="U92" s="607"/>
      <c r="V92" s="1079"/>
      <c r="W92" s="608"/>
      <c r="X92" s="1067"/>
      <c r="Y92" s="1106"/>
    </row>
    <row r="93" spans="2:25">
      <c r="F93" s="1108" t="s">
        <v>1273</v>
      </c>
      <c r="G93" s="1112">
        <v>50</v>
      </c>
      <c r="H93" s="1114">
        <f>+U56</f>
        <v>1.0185</v>
      </c>
      <c r="I93" s="1109">
        <f>+D56</f>
        <v>17.52</v>
      </c>
      <c r="J93" s="1088">
        <f t="shared" si="19"/>
        <v>17.390352</v>
      </c>
      <c r="K93" s="1087">
        <f t="shared" si="20"/>
        <v>17.148575999999998</v>
      </c>
      <c r="L93" s="1086">
        <f t="shared" si="21"/>
        <v>17.71</v>
      </c>
      <c r="M93" s="1086">
        <f t="shared" si="22"/>
        <v>17.47</v>
      </c>
      <c r="N93" s="1085">
        <f t="shared" si="23"/>
        <v>17.489999999999998</v>
      </c>
      <c r="O93" s="1084">
        <f t="shared" si="24"/>
        <v>27.08</v>
      </c>
      <c r="P93" s="1083">
        <f t="shared" si="25"/>
        <v>26.75</v>
      </c>
      <c r="Q93" s="1082">
        <f t="shared" si="17"/>
        <v>26.78</v>
      </c>
      <c r="R93" s="1081"/>
      <c r="S93" s="1071">
        <v>3</v>
      </c>
      <c r="T93" s="1065" t="s">
        <v>1272</v>
      </c>
      <c r="U93" s="1080" t="s">
        <v>407</v>
      </c>
      <c r="V93" s="1071">
        <v>220</v>
      </c>
      <c r="W93" s="1070" t="s">
        <v>1180</v>
      </c>
      <c r="X93" s="1070" t="s">
        <v>1180</v>
      </c>
      <c r="Y93" s="1106"/>
    </row>
    <row r="94" spans="2:25">
      <c r="F94" s="1108" t="s">
        <v>1271</v>
      </c>
      <c r="G94" s="1112">
        <v>50</v>
      </c>
      <c r="H94" s="1114">
        <f>+U56</f>
        <v>1.0185</v>
      </c>
      <c r="I94" s="1109">
        <f>+D56</f>
        <v>17.52</v>
      </c>
      <c r="J94" s="1088">
        <f t="shared" si="19"/>
        <v>17.390352</v>
      </c>
      <c r="K94" s="1087">
        <f t="shared" si="20"/>
        <v>17.148575999999998</v>
      </c>
      <c r="L94" s="1086">
        <f t="shared" si="21"/>
        <v>17.71</v>
      </c>
      <c r="M94" s="1086">
        <f t="shared" si="22"/>
        <v>17.47</v>
      </c>
      <c r="N94" s="1085">
        <f t="shared" si="23"/>
        <v>17.489999999999998</v>
      </c>
      <c r="O94" s="1084">
        <f t="shared" si="24"/>
        <v>27.08</v>
      </c>
      <c r="P94" s="1083">
        <f t="shared" si="25"/>
        <v>26.75</v>
      </c>
      <c r="Q94" s="1082">
        <f t="shared" si="17"/>
        <v>26.78</v>
      </c>
      <c r="R94" s="1081"/>
      <c r="S94" s="604"/>
      <c r="T94" s="1065" t="s">
        <v>1270</v>
      </c>
      <c r="U94" s="464"/>
      <c r="V94" s="605"/>
      <c r="W94" s="604"/>
      <c r="X94" s="604" t="s">
        <v>1269</v>
      </c>
      <c r="Y94" s="1106"/>
    </row>
    <row r="95" spans="2:25">
      <c r="F95" s="1108" t="s">
        <v>1268</v>
      </c>
      <c r="G95" s="1112">
        <v>50</v>
      </c>
      <c r="H95" s="1114">
        <f>+U56</f>
        <v>1.0185</v>
      </c>
      <c r="I95" s="1109">
        <f>+D57</f>
        <v>17.52</v>
      </c>
      <c r="J95" s="1088">
        <f t="shared" si="19"/>
        <v>17.390352</v>
      </c>
      <c r="K95" s="1087">
        <f t="shared" si="20"/>
        <v>17.148575999999998</v>
      </c>
      <c r="L95" s="1086">
        <f t="shared" si="21"/>
        <v>17.71</v>
      </c>
      <c r="M95" s="1086">
        <f t="shared" si="22"/>
        <v>17.47</v>
      </c>
      <c r="N95" s="1085">
        <f t="shared" si="23"/>
        <v>17.489999999999998</v>
      </c>
      <c r="O95" s="1084">
        <f t="shared" si="24"/>
        <v>27.08</v>
      </c>
      <c r="P95" s="1083">
        <f t="shared" si="25"/>
        <v>26.75</v>
      </c>
      <c r="Q95" s="1082">
        <f t="shared" si="17"/>
        <v>26.78</v>
      </c>
      <c r="R95" s="1081"/>
      <c r="S95" s="604"/>
      <c r="T95" s="1065" t="s">
        <v>1267</v>
      </c>
      <c r="U95" s="464"/>
      <c r="V95" s="605"/>
      <c r="W95" s="604"/>
      <c r="X95" s="604" t="s">
        <v>132</v>
      </c>
      <c r="Y95" s="1106"/>
    </row>
    <row r="96" spans="2:25">
      <c r="F96" s="1108" t="s">
        <v>1266</v>
      </c>
      <c r="G96" s="1112">
        <v>50</v>
      </c>
      <c r="H96" s="1114">
        <f>+U56</f>
        <v>1.0185</v>
      </c>
      <c r="I96" s="1109">
        <f>+D49</f>
        <v>17.52</v>
      </c>
      <c r="J96" s="1088">
        <f t="shared" si="19"/>
        <v>17.390352</v>
      </c>
      <c r="K96" s="1087">
        <f t="shared" si="20"/>
        <v>17.148575999999998</v>
      </c>
      <c r="L96" s="1086">
        <f t="shared" si="21"/>
        <v>17.71</v>
      </c>
      <c r="M96" s="1086">
        <f t="shared" si="22"/>
        <v>17.47</v>
      </c>
      <c r="N96" s="1085">
        <f t="shared" si="23"/>
        <v>17.489999999999998</v>
      </c>
      <c r="O96" s="1084">
        <f t="shared" si="24"/>
        <v>27.08</v>
      </c>
      <c r="P96" s="1083">
        <f t="shared" si="25"/>
        <v>26.75</v>
      </c>
      <c r="Q96" s="1082">
        <f t="shared" si="17"/>
        <v>26.78</v>
      </c>
      <c r="R96" s="1081"/>
      <c r="S96" s="604"/>
      <c r="T96" s="1065" t="s">
        <v>408</v>
      </c>
      <c r="U96" s="1080" t="s">
        <v>1265</v>
      </c>
      <c r="V96" s="1071">
        <v>60</v>
      </c>
      <c r="W96" s="604"/>
      <c r="X96" s="604" t="s">
        <v>777</v>
      </c>
      <c r="Y96" s="1106"/>
    </row>
    <row r="97" spans="6:25">
      <c r="F97" s="1108" t="s">
        <v>1264</v>
      </c>
      <c r="G97" s="1112">
        <v>50</v>
      </c>
      <c r="H97" s="1114">
        <f>+U56</f>
        <v>1.0185</v>
      </c>
      <c r="I97" s="1109">
        <f>+D56</f>
        <v>17.52</v>
      </c>
      <c r="J97" s="1088">
        <f t="shared" si="19"/>
        <v>17.390352</v>
      </c>
      <c r="K97" s="1087">
        <f t="shared" si="20"/>
        <v>17.148575999999998</v>
      </c>
      <c r="L97" s="1086">
        <f t="shared" si="21"/>
        <v>17.71</v>
      </c>
      <c r="M97" s="1086">
        <f t="shared" si="22"/>
        <v>17.47</v>
      </c>
      <c r="N97" s="1085">
        <f t="shared" si="23"/>
        <v>17.489999999999998</v>
      </c>
      <c r="O97" s="1084">
        <f t="shared" si="24"/>
        <v>27.08</v>
      </c>
      <c r="P97" s="1083">
        <f t="shared" si="25"/>
        <v>26.75</v>
      </c>
      <c r="Q97" s="1082">
        <f t="shared" si="17"/>
        <v>26.78</v>
      </c>
      <c r="R97" s="1081"/>
      <c r="S97" s="604"/>
      <c r="T97" s="1065" t="s">
        <v>1263</v>
      </c>
      <c r="U97" s="608"/>
      <c r="V97" s="1079"/>
      <c r="W97" s="604"/>
      <c r="X97" s="604"/>
      <c r="Y97" s="1106"/>
    </row>
    <row r="98" spans="6:25">
      <c r="F98" s="1108" t="s">
        <v>1195</v>
      </c>
      <c r="G98" s="1112">
        <v>50</v>
      </c>
      <c r="H98" s="1114">
        <f>+U56</f>
        <v>1.0185</v>
      </c>
      <c r="I98" s="1109">
        <f>+D56</f>
        <v>17.52</v>
      </c>
      <c r="J98" s="1088">
        <f t="shared" si="19"/>
        <v>17.390352</v>
      </c>
      <c r="K98" s="1087">
        <f t="shared" si="20"/>
        <v>17.148575999999998</v>
      </c>
      <c r="L98" s="1086">
        <f t="shared" si="21"/>
        <v>17.71</v>
      </c>
      <c r="M98" s="1086">
        <f t="shared" si="22"/>
        <v>17.47</v>
      </c>
      <c r="N98" s="1085">
        <f t="shared" si="23"/>
        <v>17.489999999999998</v>
      </c>
      <c r="O98" s="1084">
        <f t="shared" si="24"/>
        <v>27.08</v>
      </c>
      <c r="P98" s="1083">
        <f t="shared" si="25"/>
        <v>26.75</v>
      </c>
      <c r="Q98" s="1082">
        <f t="shared" si="17"/>
        <v>26.78</v>
      </c>
      <c r="R98" s="1081"/>
      <c r="S98" s="604"/>
      <c r="T98" s="1065" t="s">
        <v>409</v>
      </c>
      <c r="U98" s="464" t="s">
        <v>409</v>
      </c>
      <c r="V98" s="605">
        <v>138</v>
      </c>
      <c r="W98" s="604"/>
      <c r="X98" s="604"/>
      <c r="Y98" s="1106"/>
    </row>
    <row r="99" spans="6:25">
      <c r="F99" s="1108" t="s">
        <v>653</v>
      </c>
      <c r="G99" s="1112">
        <v>50</v>
      </c>
      <c r="H99" s="1114">
        <v>1</v>
      </c>
      <c r="I99" s="1109">
        <f>+D56</f>
        <v>17.52</v>
      </c>
      <c r="J99" s="1088">
        <f t="shared" si="19"/>
        <v>17.390352</v>
      </c>
      <c r="K99" s="1087">
        <f t="shared" si="20"/>
        <v>17.148575999999998</v>
      </c>
      <c r="L99" s="1086">
        <f t="shared" si="21"/>
        <v>17.39</v>
      </c>
      <c r="M99" s="1086">
        <f t="shared" si="22"/>
        <v>17.149999999999999</v>
      </c>
      <c r="N99" s="1085">
        <f t="shared" si="23"/>
        <v>17.170000000000002</v>
      </c>
      <c r="O99" s="1084">
        <f t="shared" si="24"/>
        <v>26.59</v>
      </c>
      <c r="P99" s="1083">
        <f t="shared" si="25"/>
        <v>26.27</v>
      </c>
      <c r="Q99" s="1082">
        <f t="shared" si="17"/>
        <v>26.3</v>
      </c>
      <c r="R99" s="1081"/>
      <c r="S99" s="604"/>
      <c r="T99" s="1065" t="s">
        <v>1262</v>
      </c>
      <c r="U99" s="464"/>
      <c r="V99" s="605"/>
      <c r="W99" s="604"/>
      <c r="X99" s="604"/>
      <c r="Y99" s="1106"/>
    </row>
    <row r="100" spans="6:25">
      <c r="F100" s="1108" t="s">
        <v>1214</v>
      </c>
      <c r="G100" s="1112">
        <v>50</v>
      </c>
      <c r="H100" s="1114">
        <f>+U56</f>
        <v>1.0185</v>
      </c>
      <c r="I100" s="1109">
        <f>+D49</f>
        <v>17.52</v>
      </c>
      <c r="J100" s="1088">
        <f t="shared" si="19"/>
        <v>17.390352</v>
      </c>
      <c r="K100" s="1087">
        <f t="shared" si="20"/>
        <v>17.148575999999998</v>
      </c>
      <c r="L100" s="1086">
        <f t="shared" si="21"/>
        <v>17.71</v>
      </c>
      <c r="M100" s="1086">
        <f t="shared" si="22"/>
        <v>17.47</v>
      </c>
      <c r="N100" s="1085">
        <f t="shared" si="23"/>
        <v>17.489999999999998</v>
      </c>
      <c r="O100" s="1084">
        <f t="shared" si="24"/>
        <v>27.08</v>
      </c>
      <c r="P100" s="1083">
        <f t="shared" si="25"/>
        <v>26.75</v>
      </c>
      <c r="Q100" s="1082">
        <f t="shared" si="17"/>
        <v>26.78</v>
      </c>
      <c r="R100" s="1081"/>
      <c r="S100" s="604"/>
      <c r="T100" s="1065" t="s">
        <v>1261</v>
      </c>
      <c r="U100" s="464"/>
      <c r="V100" s="605"/>
      <c r="W100" s="604"/>
      <c r="X100" s="604"/>
      <c r="Y100" s="1106"/>
    </row>
    <row r="101" spans="6:25">
      <c r="F101" s="1108" t="s">
        <v>1260</v>
      </c>
      <c r="G101" s="1112">
        <v>50</v>
      </c>
      <c r="H101" s="1114">
        <f>+U56</f>
        <v>1.0185</v>
      </c>
      <c r="I101" s="1109">
        <f>+D56</f>
        <v>17.52</v>
      </c>
      <c r="J101" s="1088">
        <f t="shared" si="19"/>
        <v>17.390352</v>
      </c>
      <c r="K101" s="1087">
        <f t="shared" si="20"/>
        <v>17.148575999999998</v>
      </c>
      <c r="L101" s="1086">
        <f t="shared" si="21"/>
        <v>17.71</v>
      </c>
      <c r="M101" s="1086">
        <f t="shared" si="22"/>
        <v>17.47</v>
      </c>
      <c r="N101" s="1085">
        <f t="shared" si="23"/>
        <v>17.489999999999998</v>
      </c>
      <c r="O101" s="1084">
        <f t="shared" si="24"/>
        <v>27.08</v>
      </c>
      <c r="P101" s="1083">
        <f t="shared" si="25"/>
        <v>26.75</v>
      </c>
      <c r="Q101" s="1082">
        <f t="shared" si="17"/>
        <v>26.78</v>
      </c>
      <c r="R101" s="1081"/>
      <c r="S101" s="604"/>
      <c r="T101" s="1065" t="s">
        <v>1259</v>
      </c>
      <c r="U101" s="464"/>
      <c r="V101" s="605"/>
      <c r="W101" s="604"/>
      <c r="X101" s="604"/>
      <c r="Y101" s="1106"/>
    </row>
    <row r="102" spans="6:25">
      <c r="F102" s="1108" t="s">
        <v>1258</v>
      </c>
      <c r="G102" s="1112">
        <v>50</v>
      </c>
      <c r="H102" s="1114">
        <f>+U56</f>
        <v>1.0185</v>
      </c>
      <c r="I102" s="1109">
        <f>+D56</f>
        <v>17.52</v>
      </c>
      <c r="J102" s="1088">
        <f t="shared" si="19"/>
        <v>17.390352</v>
      </c>
      <c r="K102" s="1087">
        <f t="shared" si="20"/>
        <v>17.148575999999998</v>
      </c>
      <c r="L102" s="1086">
        <f t="shared" si="21"/>
        <v>17.71</v>
      </c>
      <c r="M102" s="1086">
        <f t="shared" si="22"/>
        <v>17.47</v>
      </c>
      <c r="N102" s="1085">
        <f t="shared" si="23"/>
        <v>17.489999999999998</v>
      </c>
      <c r="O102" s="1084">
        <f t="shared" si="24"/>
        <v>27.08</v>
      </c>
      <c r="P102" s="1083">
        <f t="shared" si="25"/>
        <v>26.75</v>
      </c>
      <c r="Q102" s="1082">
        <f t="shared" si="17"/>
        <v>26.78</v>
      </c>
      <c r="R102" s="1081"/>
      <c r="S102" s="604"/>
      <c r="T102" s="1065" t="s">
        <v>1257</v>
      </c>
      <c r="U102" s="464"/>
      <c r="V102" s="605"/>
      <c r="W102" s="604"/>
      <c r="X102" s="604"/>
      <c r="Y102" s="1106"/>
    </row>
    <row r="103" spans="6:25">
      <c r="F103" s="1108" t="s">
        <v>1256</v>
      </c>
      <c r="G103" s="1112">
        <v>50</v>
      </c>
      <c r="H103" s="1114">
        <f>+U56</f>
        <v>1.0185</v>
      </c>
      <c r="I103" s="1109">
        <f>+D56</f>
        <v>17.52</v>
      </c>
      <c r="J103" s="1088">
        <f t="shared" si="19"/>
        <v>17.390352</v>
      </c>
      <c r="K103" s="1087">
        <f t="shared" si="20"/>
        <v>17.148575999999998</v>
      </c>
      <c r="L103" s="1086">
        <f t="shared" si="21"/>
        <v>17.71</v>
      </c>
      <c r="M103" s="1086">
        <f t="shared" si="22"/>
        <v>17.47</v>
      </c>
      <c r="N103" s="1085">
        <f t="shared" si="23"/>
        <v>17.489999999999998</v>
      </c>
      <c r="O103" s="1084">
        <f t="shared" si="24"/>
        <v>27.08</v>
      </c>
      <c r="P103" s="1083">
        <f t="shared" si="25"/>
        <v>26.75</v>
      </c>
      <c r="Q103" s="1082">
        <f t="shared" si="17"/>
        <v>26.78</v>
      </c>
      <c r="R103" s="1081"/>
      <c r="S103" s="604"/>
      <c r="T103" s="1069" t="s">
        <v>1255</v>
      </c>
      <c r="U103" s="1080" t="s">
        <v>1255</v>
      </c>
      <c r="V103" s="1071">
        <v>220</v>
      </c>
      <c r="W103" s="604"/>
      <c r="X103" s="604"/>
      <c r="Y103" s="1106"/>
    </row>
    <row r="104" spans="6:25">
      <c r="F104" s="1108" t="s">
        <v>1254</v>
      </c>
      <c r="G104" s="1112">
        <v>50</v>
      </c>
      <c r="H104" s="1114">
        <f>+U56</f>
        <v>1.0185</v>
      </c>
      <c r="I104" s="1109">
        <f>+D57</f>
        <v>17.52</v>
      </c>
      <c r="J104" s="1088">
        <f t="shared" si="19"/>
        <v>17.390352</v>
      </c>
      <c r="K104" s="1087">
        <f t="shared" si="20"/>
        <v>17.148575999999998</v>
      </c>
      <c r="L104" s="1086">
        <f t="shared" si="21"/>
        <v>17.71</v>
      </c>
      <c r="M104" s="1086">
        <f t="shared" si="22"/>
        <v>17.47</v>
      </c>
      <c r="N104" s="1085">
        <f t="shared" si="23"/>
        <v>17.489999999999998</v>
      </c>
      <c r="O104" s="1084">
        <f t="shared" si="24"/>
        <v>27.08</v>
      </c>
      <c r="P104" s="1083">
        <f t="shared" si="25"/>
        <v>26.75</v>
      </c>
      <c r="Q104" s="1082">
        <f t="shared" si="17"/>
        <v>26.78</v>
      </c>
      <c r="R104" s="1081"/>
      <c r="S104" s="464"/>
      <c r="T104" s="1069" t="s">
        <v>1253</v>
      </c>
      <c r="U104" s="464"/>
      <c r="V104" s="605"/>
      <c r="W104" s="604"/>
      <c r="X104" s="604"/>
      <c r="Y104" s="1106"/>
    </row>
    <row r="105" spans="6:25">
      <c r="F105" s="1108"/>
      <c r="G105" s="1112"/>
      <c r="H105" s="1110"/>
      <c r="I105" s="1109"/>
      <c r="J105" s="1088">
        <f t="shared" si="19"/>
        <v>0</v>
      </c>
      <c r="K105" s="1087">
        <f t="shared" si="20"/>
        <v>0</v>
      </c>
      <c r="L105" s="1086">
        <f t="shared" si="21"/>
        <v>0</v>
      </c>
      <c r="M105" s="1086">
        <f t="shared" si="22"/>
        <v>0</v>
      </c>
      <c r="N105" s="1085"/>
      <c r="O105" s="1084">
        <f t="shared" si="24"/>
        <v>0</v>
      </c>
      <c r="P105" s="1083">
        <f t="shared" si="25"/>
        <v>0</v>
      </c>
      <c r="Q105" s="1082">
        <f t="shared" si="17"/>
        <v>0</v>
      </c>
      <c r="R105" s="1081"/>
      <c r="S105" s="464"/>
      <c r="T105" s="1067" t="s">
        <v>1252</v>
      </c>
      <c r="U105" s="464"/>
      <c r="V105" s="605"/>
      <c r="W105" s="604"/>
      <c r="X105" s="604"/>
      <c r="Y105" s="1106"/>
    </row>
    <row r="106" spans="6:25">
      <c r="F106" s="1108" t="s">
        <v>1251</v>
      </c>
      <c r="G106" s="1112">
        <v>33</v>
      </c>
      <c r="H106" s="1110"/>
      <c r="I106" s="1109"/>
      <c r="J106" s="1088">
        <f t="shared" si="19"/>
        <v>0</v>
      </c>
      <c r="K106" s="1087">
        <f t="shared" si="20"/>
        <v>0</v>
      </c>
      <c r="L106" s="1086">
        <f t="shared" si="21"/>
        <v>0</v>
      </c>
      <c r="M106" s="1086">
        <f t="shared" si="22"/>
        <v>0</v>
      </c>
      <c r="N106" s="1085"/>
      <c r="O106" s="1084">
        <f t="shared" si="24"/>
        <v>0</v>
      </c>
      <c r="P106" s="1083">
        <f t="shared" si="25"/>
        <v>0</v>
      </c>
      <c r="Q106" s="1082">
        <f t="shared" si="17"/>
        <v>0</v>
      </c>
      <c r="R106" s="1081"/>
      <c r="S106" s="604"/>
      <c r="T106" s="1067" t="s">
        <v>1250</v>
      </c>
      <c r="U106" s="464"/>
      <c r="V106" s="605"/>
      <c r="W106" s="604"/>
      <c r="X106" s="604"/>
      <c r="Y106" s="1106"/>
    </row>
    <row r="107" spans="6:25">
      <c r="F107" s="1108" t="s">
        <v>1249</v>
      </c>
      <c r="G107" s="1112">
        <v>33</v>
      </c>
      <c r="H107" s="1110"/>
      <c r="I107" s="1109"/>
      <c r="J107" s="1088">
        <f t="shared" si="19"/>
        <v>0</v>
      </c>
      <c r="K107" s="1087">
        <f t="shared" si="20"/>
        <v>0</v>
      </c>
      <c r="L107" s="1086">
        <f t="shared" si="21"/>
        <v>0</v>
      </c>
      <c r="M107" s="1086">
        <f t="shared" si="22"/>
        <v>0</v>
      </c>
      <c r="N107" s="1085"/>
      <c r="O107" s="1084">
        <f t="shared" si="24"/>
        <v>0</v>
      </c>
      <c r="P107" s="1083">
        <f t="shared" si="25"/>
        <v>0</v>
      </c>
      <c r="Q107" s="1082">
        <f t="shared" si="17"/>
        <v>0</v>
      </c>
      <c r="R107" s="1081"/>
      <c r="S107" s="604"/>
      <c r="T107" s="1063" t="s">
        <v>1248</v>
      </c>
      <c r="U107" s="464"/>
      <c r="V107" s="605"/>
      <c r="W107" s="604"/>
      <c r="X107" s="604"/>
      <c r="Y107" s="1106"/>
    </row>
    <row r="108" spans="6:25">
      <c r="F108" s="1108" t="s">
        <v>663</v>
      </c>
      <c r="G108" s="1112">
        <v>33</v>
      </c>
      <c r="H108" s="1110">
        <f>+U56</f>
        <v>1.0185</v>
      </c>
      <c r="I108" s="1109">
        <f>+D31</f>
        <v>17.52</v>
      </c>
      <c r="J108" s="1088">
        <f t="shared" si="19"/>
        <v>17.390352</v>
      </c>
      <c r="K108" s="1087">
        <f t="shared" si="20"/>
        <v>17.148575999999998</v>
      </c>
      <c r="L108" s="1086">
        <f>+ROUND(J108/H108,2)</f>
        <v>17.07</v>
      </c>
      <c r="M108" s="1086">
        <f>+ROUND(K108/H108,2)</f>
        <v>16.84</v>
      </c>
      <c r="N108" s="1085">
        <f>+ROUND((L108*3+M108*($G$3-3))/$G$3,2)</f>
        <v>16.86</v>
      </c>
      <c r="O108" s="1084">
        <f>+ROUND((J108+$H$1)/H108,2)</f>
        <v>26.11</v>
      </c>
      <c r="P108" s="1083">
        <f>+ROUND((K108+$H$2)/H108,2)</f>
        <v>25.79</v>
      </c>
      <c r="Q108" s="1116">
        <f t="shared" si="17"/>
        <v>25.82</v>
      </c>
      <c r="R108" s="1081"/>
      <c r="S108" s="604"/>
      <c r="T108" s="1063" t="s">
        <v>1247</v>
      </c>
      <c r="U108" s="464"/>
      <c r="V108" s="605"/>
      <c r="W108" s="604"/>
      <c r="X108" s="604"/>
      <c r="Y108" s="1106"/>
    </row>
    <row r="109" spans="6:25">
      <c r="F109" s="1108" t="s">
        <v>1246</v>
      </c>
      <c r="G109" s="1112">
        <v>33</v>
      </c>
      <c r="H109" s="1110">
        <f>+U56</f>
        <v>1.0185</v>
      </c>
      <c r="I109" s="1109">
        <f>+D76</f>
        <v>17.52</v>
      </c>
      <c r="J109" s="1088">
        <f t="shared" si="19"/>
        <v>17.390352</v>
      </c>
      <c r="K109" s="1087">
        <f t="shared" si="20"/>
        <v>17.148575999999998</v>
      </c>
      <c r="L109" s="1086">
        <f>+ROUND(J109/H109,2)</f>
        <v>17.07</v>
      </c>
      <c r="M109" s="1086">
        <f>+ROUND(K109/H109,2)</f>
        <v>16.84</v>
      </c>
      <c r="N109" s="1085">
        <f>+ROUND((L109*3+M109*($G$3-3))/$G$3,2)</f>
        <v>16.86</v>
      </c>
      <c r="O109" s="1084">
        <f>+ROUND((J109+$H$1)/H109,2)</f>
        <v>26.11</v>
      </c>
      <c r="P109" s="1083">
        <f>+ROUND((K109+$H$2)/H109,2)</f>
        <v>25.79</v>
      </c>
      <c r="Q109" s="1082">
        <f t="shared" ref="Q109:Q140" si="26">+ROUND((O109*3+P109*($G$3-3))/$G$3,2)</f>
        <v>25.82</v>
      </c>
      <c r="R109" s="1081"/>
      <c r="S109" s="604"/>
      <c r="T109" s="1063" t="s">
        <v>1245</v>
      </c>
      <c r="U109" s="608"/>
      <c r="V109" s="1079"/>
      <c r="W109" s="604"/>
      <c r="X109" s="604"/>
      <c r="Y109" s="1106"/>
    </row>
    <row r="110" spans="6:25">
      <c r="F110" s="1108" t="s">
        <v>1244</v>
      </c>
      <c r="G110" s="1112">
        <v>33</v>
      </c>
      <c r="H110" s="1110"/>
      <c r="I110" s="1109"/>
      <c r="J110" s="1088">
        <f t="shared" si="19"/>
        <v>0</v>
      </c>
      <c r="K110" s="1087">
        <f t="shared" si="20"/>
        <v>0</v>
      </c>
      <c r="L110" s="1086">
        <f t="shared" ref="L110:L119" si="27">+ROUND(J110*H110,2)</f>
        <v>0</v>
      </c>
      <c r="M110" s="1086">
        <f t="shared" ref="M110:M119" si="28">+ROUND(K110*H110,2)</f>
        <v>0</v>
      </c>
      <c r="N110" s="1085"/>
      <c r="O110" s="1084">
        <f t="shared" ref="O110:O155" si="29">+ROUND((J110+$H$1)*H110,2)</f>
        <v>0</v>
      </c>
      <c r="P110" s="1083">
        <f t="shared" ref="P110:P155" si="30">+ROUND((K110+$H$2)*H110,2)</f>
        <v>0</v>
      </c>
      <c r="Q110" s="1082">
        <f t="shared" si="26"/>
        <v>0</v>
      </c>
      <c r="R110" s="1081"/>
      <c r="S110" s="604"/>
      <c r="T110" s="1063" t="s">
        <v>1243</v>
      </c>
      <c r="U110" s="464" t="s">
        <v>1242</v>
      </c>
      <c r="V110" s="605">
        <v>220</v>
      </c>
      <c r="W110" s="604"/>
      <c r="X110" s="604"/>
      <c r="Y110" s="1106"/>
    </row>
    <row r="111" spans="6:25">
      <c r="F111" s="1113" t="s">
        <v>695</v>
      </c>
      <c r="G111" s="1111">
        <v>33</v>
      </c>
      <c r="H111" s="1110">
        <f>+T24</f>
        <v>1.0063</v>
      </c>
      <c r="I111" s="1109">
        <f>+D76</f>
        <v>17.52</v>
      </c>
      <c r="J111" s="1088">
        <f t="shared" si="19"/>
        <v>17.390352</v>
      </c>
      <c r="K111" s="1087">
        <f t="shared" si="20"/>
        <v>17.148575999999998</v>
      </c>
      <c r="L111" s="1086">
        <f t="shared" si="27"/>
        <v>17.5</v>
      </c>
      <c r="M111" s="1086">
        <f t="shared" si="28"/>
        <v>17.260000000000002</v>
      </c>
      <c r="N111" s="1085">
        <f t="shared" ref="N111:N122" si="31">+ROUND((L111*3+M111*($G$3-3))/$G$3,2)</f>
        <v>17.28</v>
      </c>
      <c r="O111" s="1084">
        <f t="shared" si="29"/>
        <v>26.76</v>
      </c>
      <c r="P111" s="1083">
        <f t="shared" si="30"/>
        <v>26.43</v>
      </c>
      <c r="Q111" s="1082">
        <f t="shared" si="26"/>
        <v>26.46</v>
      </c>
      <c r="R111" s="1081"/>
      <c r="S111" s="604"/>
      <c r="T111" s="1063" t="s">
        <v>1241</v>
      </c>
      <c r="U111" s="464"/>
      <c r="V111" s="605"/>
      <c r="W111" s="604"/>
      <c r="X111" s="604"/>
      <c r="Y111" s="1106"/>
    </row>
    <row r="112" spans="6:25">
      <c r="F112" s="1108" t="s">
        <v>1240</v>
      </c>
      <c r="G112" s="1112">
        <v>22.9</v>
      </c>
      <c r="H112" s="1107">
        <f>+V57</f>
        <v>1.0224</v>
      </c>
      <c r="I112" s="1092">
        <f>+D22</f>
        <v>17.52</v>
      </c>
      <c r="J112" s="1088">
        <f t="shared" si="19"/>
        <v>17.390352</v>
      </c>
      <c r="K112" s="1087">
        <f t="shared" si="20"/>
        <v>17.148575999999998</v>
      </c>
      <c r="L112" s="1086">
        <f t="shared" si="27"/>
        <v>17.78</v>
      </c>
      <c r="M112" s="1086">
        <f t="shared" si="28"/>
        <v>17.53</v>
      </c>
      <c r="N112" s="1085">
        <f t="shared" si="31"/>
        <v>17.55</v>
      </c>
      <c r="O112" s="1084">
        <f t="shared" si="29"/>
        <v>27.19</v>
      </c>
      <c r="P112" s="1083">
        <f t="shared" si="30"/>
        <v>26.86</v>
      </c>
      <c r="Q112" s="1082">
        <f t="shared" si="26"/>
        <v>26.89</v>
      </c>
      <c r="S112" s="604"/>
      <c r="T112" s="1063" t="s">
        <v>1239</v>
      </c>
      <c r="U112" s="464"/>
      <c r="V112" s="605"/>
      <c r="W112" s="604"/>
      <c r="X112" s="604"/>
      <c r="Y112" s="1106"/>
    </row>
    <row r="113" spans="6:25">
      <c r="F113" s="1113" t="s">
        <v>1238</v>
      </c>
      <c r="G113" s="1111">
        <v>22.9</v>
      </c>
      <c r="H113" s="1110">
        <f>+V53</f>
        <v>1.0303</v>
      </c>
      <c r="I113" s="1109">
        <f>+D11</f>
        <v>17.52</v>
      </c>
      <c r="J113" s="1088">
        <f t="shared" si="19"/>
        <v>17.390352</v>
      </c>
      <c r="K113" s="1087">
        <f t="shared" si="20"/>
        <v>17.148575999999998</v>
      </c>
      <c r="L113" s="1086">
        <f t="shared" si="27"/>
        <v>17.920000000000002</v>
      </c>
      <c r="M113" s="1086">
        <f t="shared" si="28"/>
        <v>17.670000000000002</v>
      </c>
      <c r="N113" s="1085">
        <f t="shared" si="31"/>
        <v>17.690000000000001</v>
      </c>
      <c r="O113" s="1084">
        <f t="shared" si="29"/>
        <v>27.4</v>
      </c>
      <c r="P113" s="1083">
        <f t="shared" si="30"/>
        <v>27.06</v>
      </c>
      <c r="Q113" s="1082">
        <f t="shared" si="26"/>
        <v>27.09</v>
      </c>
      <c r="S113" s="1067"/>
      <c r="T113" s="1063" t="s">
        <v>1237</v>
      </c>
      <c r="U113" s="608"/>
      <c r="V113" s="1079"/>
      <c r="W113" s="1067" t="s">
        <v>1236</v>
      </c>
      <c r="X113" s="1067"/>
      <c r="Y113" s="1106"/>
    </row>
    <row r="114" spans="6:25">
      <c r="F114" s="1113" t="s">
        <v>1004</v>
      </c>
      <c r="G114" s="1111">
        <v>10</v>
      </c>
      <c r="H114" s="1114">
        <f>+V58</f>
        <v>1.0266</v>
      </c>
      <c r="I114" s="1109">
        <f>+D25</f>
        <v>17.52</v>
      </c>
      <c r="J114" s="1088">
        <f t="shared" si="19"/>
        <v>17.390352</v>
      </c>
      <c r="K114" s="1087">
        <f t="shared" si="20"/>
        <v>17.148575999999998</v>
      </c>
      <c r="L114" s="1086">
        <f t="shared" si="27"/>
        <v>17.850000000000001</v>
      </c>
      <c r="M114" s="1086">
        <f t="shared" si="28"/>
        <v>17.600000000000001</v>
      </c>
      <c r="N114" s="1085">
        <f t="shared" si="31"/>
        <v>17.62</v>
      </c>
      <c r="O114" s="1084">
        <f t="shared" si="29"/>
        <v>27.3</v>
      </c>
      <c r="P114" s="1083">
        <f t="shared" si="30"/>
        <v>26.97</v>
      </c>
      <c r="Q114" s="1082">
        <f t="shared" si="26"/>
        <v>27</v>
      </c>
      <c r="S114" s="1076">
        <v>4</v>
      </c>
      <c r="T114" s="1069" t="s">
        <v>1235</v>
      </c>
      <c r="U114" s="1075" t="s">
        <v>420</v>
      </c>
      <c r="V114" s="1071">
        <v>138</v>
      </c>
      <c r="W114" s="1075" t="s">
        <v>208</v>
      </c>
      <c r="X114" s="1070" t="s">
        <v>208</v>
      </c>
      <c r="Y114" s="1106"/>
    </row>
    <row r="115" spans="6:25">
      <c r="F115" s="1113" t="s">
        <v>1002</v>
      </c>
      <c r="G115" s="1111">
        <v>10</v>
      </c>
      <c r="H115" s="1114">
        <f>+V57</f>
        <v>1.0224</v>
      </c>
      <c r="I115" s="1109">
        <f>+D25</f>
        <v>17.52</v>
      </c>
      <c r="J115" s="1088">
        <f t="shared" si="19"/>
        <v>17.390352</v>
      </c>
      <c r="K115" s="1087">
        <f t="shared" si="20"/>
        <v>17.148575999999998</v>
      </c>
      <c r="L115" s="1086">
        <f t="shared" si="27"/>
        <v>17.78</v>
      </c>
      <c r="M115" s="1086">
        <f t="shared" si="28"/>
        <v>17.53</v>
      </c>
      <c r="N115" s="1085">
        <f t="shared" si="31"/>
        <v>17.55</v>
      </c>
      <c r="O115" s="1084">
        <f t="shared" si="29"/>
        <v>27.19</v>
      </c>
      <c r="P115" s="1083">
        <f t="shared" si="30"/>
        <v>26.86</v>
      </c>
      <c r="Q115" s="1082">
        <f t="shared" si="26"/>
        <v>26.89</v>
      </c>
      <c r="S115" s="464"/>
      <c r="T115" s="1069" t="s">
        <v>1234</v>
      </c>
      <c r="U115" s="462"/>
      <c r="V115" s="605"/>
      <c r="W115" s="462"/>
      <c r="X115" s="604" t="s">
        <v>1233</v>
      </c>
      <c r="Y115" s="1106"/>
    </row>
    <row r="116" spans="6:25">
      <c r="F116" s="1108" t="s">
        <v>1155</v>
      </c>
      <c r="G116" s="1112">
        <v>22.9</v>
      </c>
      <c r="H116" s="1110">
        <f>+V56</f>
        <v>1.0247999999999999</v>
      </c>
      <c r="I116" s="1109">
        <f>+D46</f>
        <v>17.52</v>
      </c>
      <c r="J116" s="1088">
        <f t="shared" si="19"/>
        <v>17.390352</v>
      </c>
      <c r="K116" s="1087">
        <f t="shared" si="20"/>
        <v>17.148575999999998</v>
      </c>
      <c r="L116" s="1086">
        <f t="shared" si="27"/>
        <v>17.82</v>
      </c>
      <c r="M116" s="1086">
        <f t="shared" si="28"/>
        <v>17.57</v>
      </c>
      <c r="N116" s="1085">
        <f t="shared" si="31"/>
        <v>17.59</v>
      </c>
      <c r="O116" s="1084">
        <f t="shared" si="29"/>
        <v>27.25</v>
      </c>
      <c r="P116" s="1083">
        <f t="shared" si="30"/>
        <v>26.92</v>
      </c>
      <c r="Q116" s="1082">
        <f t="shared" si="26"/>
        <v>26.95</v>
      </c>
      <c r="S116" s="464"/>
      <c r="T116" s="1073" t="s">
        <v>1232</v>
      </c>
      <c r="U116" s="462"/>
      <c r="V116" s="605"/>
      <c r="W116" s="462"/>
      <c r="X116" s="604" t="s">
        <v>777</v>
      </c>
      <c r="Y116" s="1106"/>
    </row>
    <row r="117" spans="6:25">
      <c r="F117" s="1108" t="s">
        <v>1231</v>
      </c>
      <c r="G117" s="1112">
        <v>17</v>
      </c>
      <c r="H117" s="1110">
        <f>1/(T25*(1+T30*72.45/100))</f>
        <v>0.94652443979517109</v>
      </c>
      <c r="I117" s="1109">
        <f>+D81</f>
        <v>17.52</v>
      </c>
      <c r="J117" s="1088">
        <f t="shared" si="19"/>
        <v>17.390352</v>
      </c>
      <c r="K117" s="1087">
        <f t="shared" si="20"/>
        <v>17.148575999999998</v>
      </c>
      <c r="L117" s="1086">
        <f t="shared" si="27"/>
        <v>16.46</v>
      </c>
      <c r="M117" s="1086">
        <f t="shared" si="28"/>
        <v>16.23</v>
      </c>
      <c r="N117" s="1085">
        <f t="shared" si="31"/>
        <v>16.25</v>
      </c>
      <c r="O117" s="1084">
        <f t="shared" si="29"/>
        <v>25.17</v>
      </c>
      <c r="P117" s="1083">
        <f t="shared" si="30"/>
        <v>24.86</v>
      </c>
      <c r="Q117" s="1082">
        <f t="shared" si="26"/>
        <v>24.89</v>
      </c>
      <c r="S117" s="464"/>
      <c r="T117" s="1066" t="s">
        <v>1230</v>
      </c>
      <c r="U117" s="462"/>
      <c r="V117" s="605"/>
      <c r="W117" s="462"/>
      <c r="X117" s="604"/>
      <c r="Y117" s="1106"/>
    </row>
    <row r="118" spans="6:25">
      <c r="F118" s="1108" t="s">
        <v>1229</v>
      </c>
      <c r="G118" s="1112">
        <v>13.8</v>
      </c>
      <c r="H118" s="1114">
        <f>+V54</f>
        <v>1.0230999999999999</v>
      </c>
      <c r="I118" s="1109">
        <f>+D17</f>
        <v>17.52</v>
      </c>
      <c r="J118" s="1088">
        <f t="shared" si="19"/>
        <v>17.390352</v>
      </c>
      <c r="K118" s="1087">
        <f t="shared" si="20"/>
        <v>17.148575999999998</v>
      </c>
      <c r="L118" s="1086">
        <f t="shared" si="27"/>
        <v>17.79</v>
      </c>
      <c r="M118" s="1086">
        <f t="shared" si="28"/>
        <v>17.54</v>
      </c>
      <c r="N118" s="1085">
        <f t="shared" si="31"/>
        <v>17.559999999999999</v>
      </c>
      <c r="O118" s="1084">
        <f t="shared" si="29"/>
        <v>27.2</v>
      </c>
      <c r="P118" s="1083">
        <f t="shared" si="30"/>
        <v>26.88</v>
      </c>
      <c r="Q118" s="1082">
        <f t="shared" si="26"/>
        <v>26.91</v>
      </c>
      <c r="S118" s="608"/>
      <c r="T118" s="1065" t="s">
        <v>1228</v>
      </c>
      <c r="U118" s="607"/>
      <c r="V118" s="1079"/>
      <c r="W118" s="607" t="s">
        <v>1227</v>
      </c>
      <c r="X118" s="1067"/>
      <c r="Y118" s="1106"/>
    </row>
    <row r="119" spans="6:25">
      <c r="F119" s="1108" t="s">
        <v>1226</v>
      </c>
      <c r="G119" s="1112">
        <v>13.8</v>
      </c>
      <c r="H119" s="1114">
        <f>+V54</f>
        <v>1.0230999999999999</v>
      </c>
      <c r="I119" s="1109">
        <f>+D37</f>
        <v>17.52</v>
      </c>
      <c r="J119" s="1088">
        <f t="shared" si="19"/>
        <v>17.390352</v>
      </c>
      <c r="K119" s="1087">
        <f t="shared" si="20"/>
        <v>17.148575999999998</v>
      </c>
      <c r="L119" s="1086">
        <f t="shared" si="27"/>
        <v>17.79</v>
      </c>
      <c r="M119" s="1086">
        <f t="shared" si="28"/>
        <v>17.54</v>
      </c>
      <c r="N119" s="1085">
        <f t="shared" si="31"/>
        <v>17.559999999999999</v>
      </c>
      <c r="O119" s="1084">
        <f t="shared" si="29"/>
        <v>27.2</v>
      </c>
      <c r="P119" s="1083">
        <f t="shared" si="30"/>
        <v>26.88</v>
      </c>
      <c r="Q119" s="1082">
        <f t="shared" si="26"/>
        <v>26.91</v>
      </c>
      <c r="S119" s="1071">
        <v>5</v>
      </c>
      <c r="T119" s="1065" t="s">
        <v>1225</v>
      </c>
      <c r="U119" s="1080" t="s">
        <v>412</v>
      </c>
      <c r="V119" s="1071">
        <v>138</v>
      </c>
      <c r="W119" s="450" t="s">
        <v>113</v>
      </c>
      <c r="X119" s="1069" t="s">
        <v>113</v>
      </c>
      <c r="Y119" s="1106"/>
    </row>
    <row r="120" spans="6:25">
      <c r="F120" s="1108" t="s">
        <v>729</v>
      </c>
      <c r="G120" s="1112">
        <v>13.8</v>
      </c>
      <c r="H120" s="1114">
        <f>+V63</f>
        <v>1.004</v>
      </c>
      <c r="I120" s="1109">
        <f>+D83</f>
        <v>17.52</v>
      </c>
      <c r="J120" s="1088">
        <f t="shared" si="19"/>
        <v>17.390352</v>
      </c>
      <c r="K120" s="1087">
        <f t="shared" si="20"/>
        <v>17.148575999999998</v>
      </c>
      <c r="L120" s="1086">
        <f>+ROUND(J120/H120,2)</f>
        <v>17.32</v>
      </c>
      <c r="M120" s="1086">
        <f>+ROUND(K120/H120,2)</f>
        <v>17.079999999999998</v>
      </c>
      <c r="N120" s="1085">
        <f t="shared" si="31"/>
        <v>17.100000000000001</v>
      </c>
      <c r="O120" s="1084">
        <f t="shared" si="29"/>
        <v>26.7</v>
      </c>
      <c r="P120" s="1083">
        <f t="shared" si="30"/>
        <v>26.37</v>
      </c>
      <c r="Q120" s="1082">
        <f t="shared" si="26"/>
        <v>26.4</v>
      </c>
      <c r="S120" s="604"/>
      <c r="T120" s="1065" t="s">
        <v>1224</v>
      </c>
      <c r="U120" s="464"/>
      <c r="V120" s="605"/>
      <c r="X120" s="1066" t="s">
        <v>1223</v>
      </c>
      <c r="Y120" s="1106"/>
    </row>
    <row r="121" spans="6:25">
      <c r="F121" s="1108" t="s">
        <v>1221</v>
      </c>
      <c r="G121" s="1112">
        <v>13.8</v>
      </c>
      <c r="H121" s="1114">
        <f>+V57</f>
        <v>1.0224</v>
      </c>
      <c r="I121" s="1109">
        <f>+D19</f>
        <v>17.52</v>
      </c>
      <c r="J121" s="1088">
        <f t="shared" si="19"/>
        <v>17.390352</v>
      </c>
      <c r="K121" s="1087">
        <f t="shared" si="20"/>
        <v>17.148575999999998</v>
      </c>
      <c r="L121" s="1086">
        <f t="shared" ref="L121:L155" si="32">+ROUND(J121*H121,2)</f>
        <v>17.78</v>
      </c>
      <c r="M121" s="1086">
        <f t="shared" ref="M121:M155" si="33">+ROUND(K121*H121,2)</f>
        <v>17.53</v>
      </c>
      <c r="N121" s="1085">
        <f t="shared" si="31"/>
        <v>17.55</v>
      </c>
      <c r="O121" s="1084">
        <f t="shared" si="29"/>
        <v>27.19</v>
      </c>
      <c r="P121" s="1083">
        <f t="shared" si="30"/>
        <v>26.86</v>
      </c>
      <c r="Q121" s="1082">
        <f t="shared" si="26"/>
        <v>26.89</v>
      </c>
      <c r="S121" s="604"/>
      <c r="T121" s="1065" t="s">
        <v>1222</v>
      </c>
      <c r="U121" s="1080" t="s">
        <v>413</v>
      </c>
      <c r="V121" s="1071">
        <v>220</v>
      </c>
      <c r="W121" s="1078" t="s">
        <v>1158</v>
      </c>
      <c r="X121" s="1066" t="s">
        <v>280</v>
      </c>
      <c r="Y121" s="1106"/>
    </row>
    <row r="122" spans="6:25">
      <c r="F122" s="1108" t="s">
        <v>1221</v>
      </c>
      <c r="G122" s="1112">
        <v>13.8</v>
      </c>
      <c r="H122" s="1114">
        <f>+V57</f>
        <v>1.0224</v>
      </c>
      <c r="I122" s="1109">
        <f>+D19</f>
        <v>17.52</v>
      </c>
      <c r="J122" s="1088">
        <f t="shared" si="19"/>
        <v>17.390352</v>
      </c>
      <c r="K122" s="1087">
        <f t="shared" si="20"/>
        <v>17.148575999999998</v>
      </c>
      <c r="L122" s="1086">
        <f t="shared" si="32"/>
        <v>17.78</v>
      </c>
      <c r="M122" s="1086">
        <f t="shared" si="33"/>
        <v>17.53</v>
      </c>
      <c r="N122" s="1085">
        <f t="shared" si="31"/>
        <v>17.55</v>
      </c>
      <c r="O122" s="1084">
        <f t="shared" si="29"/>
        <v>27.19</v>
      </c>
      <c r="P122" s="1083">
        <f t="shared" si="30"/>
        <v>26.86</v>
      </c>
      <c r="Q122" s="1082">
        <f t="shared" si="26"/>
        <v>26.89</v>
      </c>
      <c r="S122" s="604"/>
      <c r="T122" s="1065" t="s">
        <v>1220</v>
      </c>
      <c r="U122" s="464"/>
      <c r="V122" s="605"/>
      <c r="X122" s="1066" t="s">
        <v>1219</v>
      </c>
      <c r="Y122" s="1106"/>
    </row>
    <row r="123" spans="6:25">
      <c r="F123" s="1108" t="s">
        <v>670</v>
      </c>
      <c r="G123" s="1112">
        <v>13.8</v>
      </c>
      <c r="H123" s="1110"/>
      <c r="I123" s="1109"/>
      <c r="J123" s="1088">
        <f t="shared" ref="J123:J154" si="34">+I123*C$2</f>
        <v>0</v>
      </c>
      <c r="K123" s="1087">
        <f t="shared" ref="K123:K155" si="35">+I123*C$3</f>
        <v>0</v>
      </c>
      <c r="L123" s="1086">
        <f t="shared" si="32"/>
        <v>0</v>
      </c>
      <c r="M123" s="1086">
        <f t="shared" si="33"/>
        <v>0</v>
      </c>
      <c r="N123" s="1085"/>
      <c r="O123" s="1084">
        <f t="shared" si="29"/>
        <v>0</v>
      </c>
      <c r="P123" s="1083">
        <f t="shared" si="30"/>
        <v>0</v>
      </c>
      <c r="Q123" s="1082">
        <f t="shared" si="26"/>
        <v>0</v>
      </c>
      <c r="S123" s="604"/>
      <c r="T123" s="1065" t="s">
        <v>1218</v>
      </c>
      <c r="U123" s="608"/>
      <c r="V123" s="1079"/>
      <c r="X123" s="1066" t="s">
        <v>413</v>
      </c>
      <c r="Y123" s="1106"/>
    </row>
    <row r="124" spans="6:25">
      <c r="F124" s="1108" t="s">
        <v>1217</v>
      </c>
      <c r="G124" s="1112">
        <v>13.8</v>
      </c>
      <c r="H124" s="1110">
        <f>1/V56</f>
        <v>0.97580015612802506</v>
      </c>
      <c r="I124" s="1109">
        <f>+D51</f>
        <v>17.52</v>
      </c>
      <c r="J124" s="1088">
        <f t="shared" si="34"/>
        <v>17.390352</v>
      </c>
      <c r="K124" s="1087">
        <f t="shared" si="35"/>
        <v>17.148575999999998</v>
      </c>
      <c r="L124" s="1086">
        <f t="shared" si="32"/>
        <v>16.97</v>
      </c>
      <c r="M124" s="1086">
        <f t="shared" si="33"/>
        <v>16.73</v>
      </c>
      <c r="N124" s="1085">
        <f t="shared" ref="N124:N129" si="36">+ROUND((L124*3+M124*($G$3-3))/$G$3,2)</f>
        <v>16.75</v>
      </c>
      <c r="O124" s="1084">
        <f t="shared" si="29"/>
        <v>25.95</v>
      </c>
      <c r="P124" s="1083">
        <f t="shared" si="30"/>
        <v>25.63</v>
      </c>
      <c r="Q124" s="1082">
        <f t="shared" si="26"/>
        <v>25.66</v>
      </c>
      <c r="S124" s="604"/>
      <c r="T124" s="1065" t="s">
        <v>1216</v>
      </c>
      <c r="U124" s="464" t="s">
        <v>1216</v>
      </c>
      <c r="V124" s="605">
        <v>138</v>
      </c>
      <c r="X124" s="1066" t="s">
        <v>343</v>
      </c>
      <c r="Y124" s="1106"/>
    </row>
    <row r="125" spans="6:25">
      <c r="F125" s="1108" t="s">
        <v>1199</v>
      </c>
      <c r="G125" s="1112">
        <v>12</v>
      </c>
      <c r="H125" s="1110">
        <f>+U16</f>
        <v>1.0427</v>
      </c>
      <c r="I125" s="1109">
        <f>+D49</f>
        <v>17.52</v>
      </c>
      <c r="J125" s="1088">
        <f t="shared" si="34"/>
        <v>17.390352</v>
      </c>
      <c r="K125" s="1087">
        <f t="shared" si="35"/>
        <v>17.148575999999998</v>
      </c>
      <c r="L125" s="1086">
        <f t="shared" si="32"/>
        <v>18.13</v>
      </c>
      <c r="M125" s="1086">
        <f t="shared" si="33"/>
        <v>17.88</v>
      </c>
      <c r="N125" s="1085">
        <f t="shared" si="36"/>
        <v>17.899999999999999</v>
      </c>
      <c r="O125" s="1084">
        <f t="shared" si="29"/>
        <v>27.73</v>
      </c>
      <c r="P125" s="1083">
        <f t="shared" si="30"/>
        <v>27.39</v>
      </c>
      <c r="Q125" s="1082">
        <f t="shared" si="26"/>
        <v>27.42</v>
      </c>
      <c r="S125" s="604"/>
      <c r="T125" s="1065" t="s">
        <v>1215</v>
      </c>
      <c r="U125" s="464"/>
      <c r="V125" s="605"/>
      <c r="X125" s="1066" t="s">
        <v>777</v>
      </c>
      <c r="Y125" s="1106"/>
    </row>
    <row r="126" spans="6:25">
      <c r="F126" s="1108" t="s">
        <v>1214</v>
      </c>
      <c r="G126" s="1112">
        <v>12</v>
      </c>
      <c r="H126" s="1110">
        <f>+U16</f>
        <v>1.0427</v>
      </c>
      <c r="I126" s="1109">
        <f>+D49</f>
        <v>17.52</v>
      </c>
      <c r="J126" s="1088">
        <f t="shared" si="34"/>
        <v>17.390352</v>
      </c>
      <c r="K126" s="1087">
        <f t="shared" si="35"/>
        <v>17.148575999999998</v>
      </c>
      <c r="L126" s="1086">
        <f t="shared" si="32"/>
        <v>18.13</v>
      </c>
      <c r="M126" s="1086">
        <f t="shared" si="33"/>
        <v>17.88</v>
      </c>
      <c r="N126" s="1085">
        <f t="shared" si="36"/>
        <v>17.899999999999999</v>
      </c>
      <c r="O126" s="1084">
        <f t="shared" si="29"/>
        <v>27.73</v>
      </c>
      <c r="P126" s="1083">
        <f t="shared" si="30"/>
        <v>27.39</v>
      </c>
      <c r="Q126" s="1082">
        <f t="shared" si="26"/>
        <v>27.42</v>
      </c>
      <c r="S126" s="1115"/>
      <c r="T126" s="1065" t="s">
        <v>1213</v>
      </c>
      <c r="U126" s="464"/>
      <c r="V126" s="605"/>
      <c r="X126" s="1066" t="s">
        <v>1212</v>
      </c>
      <c r="Y126" s="1106"/>
    </row>
    <row r="127" spans="6:25">
      <c r="F127" s="1108" t="s">
        <v>1211</v>
      </c>
      <c r="G127" s="1112">
        <v>11</v>
      </c>
      <c r="H127" s="1110">
        <f>+U16</f>
        <v>1.0427</v>
      </c>
      <c r="I127" s="1109">
        <f>+D57</f>
        <v>17.52</v>
      </c>
      <c r="J127" s="1088">
        <f t="shared" si="34"/>
        <v>17.390352</v>
      </c>
      <c r="K127" s="1087">
        <f t="shared" si="35"/>
        <v>17.148575999999998</v>
      </c>
      <c r="L127" s="1086">
        <f t="shared" si="32"/>
        <v>18.13</v>
      </c>
      <c r="M127" s="1086">
        <f t="shared" si="33"/>
        <v>17.88</v>
      </c>
      <c r="N127" s="1085">
        <f t="shared" si="36"/>
        <v>17.899999999999999</v>
      </c>
      <c r="O127" s="1084">
        <f t="shared" si="29"/>
        <v>27.73</v>
      </c>
      <c r="P127" s="1083">
        <f t="shared" si="30"/>
        <v>27.39</v>
      </c>
      <c r="Q127" s="1082">
        <f t="shared" si="26"/>
        <v>27.42</v>
      </c>
      <c r="S127" s="604"/>
      <c r="T127" s="1065" t="s">
        <v>1210</v>
      </c>
      <c r="U127" s="1080" t="s">
        <v>1209</v>
      </c>
      <c r="V127" s="1071">
        <v>220</v>
      </c>
      <c r="X127" s="604"/>
      <c r="Y127" s="1106"/>
    </row>
    <row r="128" spans="6:25">
      <c r="F128" s="1108" t="s">
        <v>1208</v>
      </c>
      <c r="G128" s="1112">
        <v>10</v>
      </c>
      <c r="H128" s="1110">
        <v>1</v>
      </c>
      <c r="I128" s="1109">
        <f>+D25</f>
        <v>17.52</v>
      </c>
      <c r="J128" s="1088">
        <f t="shared" si="34"/>
        <v>17.390352</v>
      </c>
      <c r="K128" s="1087">
        <f t="shared" si="35"/>
        <v>17.148575999999998</v>
      </c>
      <c r="L128" s="1086">
        <f t="shared" si="32"/>
        <v>17.39</v>
      </c>
      <c r="M128" s="1086">
        <f t="shared" si="33"/>
        <v>17.149999999999999</v>
      </c>
      <c r="N128" s="1085">
        <f t="shared" si="36"/>
        <v>17.170000000000002</v>
      </c>
      <c r="O128" s="1084">
        <f t="shared" si="29"/>
        <v>26.59</v>
      </c>
      <c r="P128" s="1083">
        <f t="shared" si="30"/>
        <v>26.27</v>
      </c>
      <c r="Q128" s="1082">
        <f t="shared" si="26"/>
        <v>26.3</v>
      </c>
      <c r="S128" s="604"/>
      <c r="T128" s="1065" t="s">
        <v>1207</v>
      </c>
      <c r="U128" s="464"/>
      <c r="V128" s="605"/>
      <c r="X128" s="604"/>
      <c r="Y128" s="1106"/>
    </row>
    <row r="129" spans="6:25">
      <c r="F129" s="1108" t="s">
        <v>1206</v>
      </c>
      <c r="G129" s="1112">
        <v>10</v>
      </c>
      <c r="H129" s="1110">
        <f>+T25</f>
        <v>1.0175000000000001</v>
      </c>
      <c r="I129" s="1109">
        <f>+D13</f>
        <v>17.52</v>
      </c>
      <c r="J129" s="1088">
        <f t="shared" si="34"/>
        <v>17.390352</v>
      </c>
      <c r="K129" s="1087">
        <f t="shared" si="35"/>
        <v>17.148575999999998</v>
      </c>
      <c r="L129" s="1086">
        <f t="shared" si="32"/>
        <v>17.690000000000001</v>
      </c>
      <c r="M129" s="1086">
        <f t="shared" si="33"/>
        <v>17.45</v>
      </c>
      <c r="N129" s="1085">
        <f t="shared" si="36"/>
        <v>17.47</v>
      </c>
      <c r="O129" s="1084">
        <f t="shared" si="29"/>
        <v>27.06</v>
      </c>
      <c r="P129" s="1083">
        <f t="shared" si="30"/>
        <v>26.73</v>
      </c>
      <c r="Q129" s="1082">
        <f t="shared" si="26"/>
        <v>26.76</v>
      </c>
      <c r="S129" s="604"/>
      <c r="T129" s="1065" t="s">
        <v>1205</v>
      </c>
      <c r="U129" s="464"/>
      <c r="V129" s="605"/>
      <c r="X129" s="604"/>
      <c r="Y129" s="1106"/>
    </row>
    <row r="130" spans="6:25">
      <c r="F130" s="1108" t="s">
        <v>1204</v>
      </c>
      <c r="G130" s="1112">
        <v>10</v>
      </c>
      <c r="H130" s="1110"/>
      <c r="I130" s="1109"/>
      <c r="J130" s="1088">
        <f t="shared" si="34"/>
        <v>0</v>
      </c>
      <c r="K130" s="1087">
        <f t="shared" si="35"/>
        <v>0</v>
      </c>
      <c r="L130" s="1086">
        <f t="shared" si="32"/>
        <v>0</v>
      </c>
      <c r="M130" s="1086">
        <f t="shared" si="33"/>
        <v>0</v>
      </c>
      <c r="N130" s="1085"/>
      <c r="O130" s="1084">
        <f t="shared" si="29"/>
        <v>0</v>
      </c>
      <c r="P130" s="1083">
        <f t="shared" si="30"/>
        <v>0</v>
      </c>
      <c r="Q130" s="1082">
        <f t="shared" si="26"/>
        <v>0</v>
      </c>
      <c r="S130" s="604"/>
      <c r="T130" s="1065" t="s">
        <v>1203</v>
      </c>
      <c r="U130" s="464"/>
      <c r="V130" s="605"/>
      <c r="X130" s="604"/>
      <c r="Y130" s="1106"/>
    </row>
    <row r="131" spans="6:25">
      <c r="F131" s="1108" t="s">
        <v>1202</v>
      </c>
      <c r="G131" s="1112">
        <v>10</v>
      </c>
      <c r="H131" s="1110">
        <f>+V52</f>
        <v>1.0277000000000001</v>
      </c>
      <c r="I131" s="1109">
        <f>+D10</f>
        <v>17.52</v>
      </c>
      <c r="J131" s="1088">
        <f t="shared" si="34"/>
        <v>17.390352</v>
      </c>
      <c r="K131" s="1087">
        <f t="shared" si="35"/>
        <v>17.148575999999998</v>
      </c>
      <c r="L131" s="1086">
        <f t="shared" si="32"/>
        <v>17.87</v>
      </c>
      <c r="M131" s="1086">
        <f t="shared" si="33"/>
        <v>17.62</v>
      </c>
      <c r="N131" s="1085">
        <f>+ROUND((L131*3+M131*($G$3-3))/$G$3,2)</f>
        <v>17.64</v>
      </c>
      <c r="O131" s="1084">
        <f t="shared" si="29"/>
        <v>27.33</v>
      </c>
      <c r="P131" s="1083">
        <f t="shared" si="30"/>
        <v>27</v>
      </c>
      <c r="Q131" s="1082">
        <f t="shared" si="26"/>
        <v>27.03</v>
      </c>
      <c r="S131" s="604"/>
      <c r="T131" s="1065" t="s">
        <v>1201</v>
      </c>
      <c r="U131" s="608"/>
      <c r="V131" s="1079"/>
      <c r="X131" s="604"/>
      <c r="Y131" s="1106"/>
    </row>
    <row r="132" spans="6:25">
      <c r="F132" s="1108" t="s">
        <v>1200</v>
      </c>
      <c r="G132" s="1112">
        <v>4.16</v>
      </c>
      <c r="H132" s="1110"/>
      <c r="I132" s="1109"/>
      <c r="J132" s="1088">
        <f t="shared" si="34"/>
        <v>0</v>
      </c>
      <c r="K132" s="1087">
        <f t="shared" si="35"/>
        <v>0</v>
      </c>
      <c r="L132" s="1086">
        <f t="shared" si="32"/>
        <v>0</v>
      </c>
      <c r="M132" s="1086">
        <f t="shared" si="33"/>
        <v>0</v>
      </c>
      <c r="N132" s="1085"/>
      <c r="O132" s="1084">
        <f t="shared" si="29"/>
        <v>0</v>
      </c>
      <c r="P132" s="1083">
        <f t="shared" si="30"/>
        <v>0</v>
      </c>
      <c r="Q132" s="1082">
        <f t="shared" si="26"/>
        <v>0</v>
      </c>
      <c r="S132" s="604"/>
      <c r="T132" s="1065" t="s">
        <v>414</v>
      </c>
      <c r="U132" s="464" t="s">
        <v>951</v>
      </c>
      <c r="V132" s="605">
        <v>220</v>
      </c>
      <c r="X132" s="604"/>
      <c r="Y132" s="1106"/>
    </row>
    <row r="133" spans="6:25">
      <c r="F133" s="1108" t="s">
        <v>1199</v>
      </c>
      <c r="G133" s="1112">
        <v>2.4</v>
      </c>
      <c r="H133" s="1114">
        <f>+V56</f>
        <v>1.0247999999999999</v>
      </c>
      <c r="I133" s="1109">
        <f>+D49</f>
        <v>17.52</v>
      </c>
      <c r="J133" s="1088">
        <f t="shared" si="34"/>
        <v>17.390352</v>
      </c>
      <c r="K133" s="1087">
        <f t="shared" si="35"/>
        <v>17.148575999999998</v>
      </c>
      <c r="L133" s="1086">
        <f t="shared" si="32"/>
        <v>17.82</v>
      </c>
      <c r="M133" s="1086">
        <f t="shared" si="33"/>
        <v>17.57</v>
      </c>
      <c r="N133" s="1085">
        <f>+ROUND((L133*3+M133*($G$3-3))/$G$3,2)</f>
        <v>17.59</v>
      </c>
      <c r="O133" s="1084">
        <f t="shared" si="29"/>
        <v>27.25</v>
      </c>
      <c r="P133" s="1083">
        <f t="shared" si="30"/>
        <v>26.92</v>
      </c>
      <c r="Q133" s="1082">
        <f t="shared" si="26"/>
        <v>26.95</v>
      </c>
      <c r="S133" s="604"/>
      <c r="T133" s="1065" t="s">
        <v>1198</v>
      </c>
      <c r="U133" s="464"/>
      <c r="V133" s="605"/>
      <c r="X133" s="604"/>
      <c r="Y133" s="1106"/>
    </row>
    <row r="134" spans="6:25">
      <c r="F134" s="1108" t="s">
        <v>1197</v>
      </c>
      <c r="G134" s="1112">
        <v>2.4</v>
      </c>
      <c r="H134" s="1114">
        <f>+V56</f>
        <v>1.0247999999999999</v>
      </c>
      <c r="I134" s="1109">
        <f>+D49</f>
        <v>17.52</v>
      </c>
      <c r="J134" s="1088">
        <f t="shared" si="34"/>
        <v>17.390352</v>
      </c>
      <c r="K134" s="1087">
        <f t="shared" si="35"/>
        <v>17.148575999999998</v>
      </c>
      <c r="L134" s="1086">
        <f t="shared" si="32"/>
        <v>17.82</v>
      </c>
      <c r="M134" s="1086">
        <f t="shared" si="33"/>
        <v>17.57</v>
      </c>
      <c r="N134" s="1085">
        <f>+ROUND((L134*3+M134*($G$3-3))/$G$3,2)</f>
        <v>17.59</v>
      </c>
      <c r="O134" s="1084">
        <f t="shared" si="29"/>
        <v>27.25</v>
      </c>
      <c r="P134" s="1083">
        <f t="shared" si="30"/>
        <v>26.92</v>
      </c>
      <c r="Q134" s="1082">
        <f t="shared" si="26"/>
        <v>26.95</v>
      </c>
      <c r="S134" s="604"/>
      <c r="T134" s="1065" t="s">
        <v>1196</v>
      </c>
      <c r="U134" s="464"/>
      <c r="V134" s="605"/>
      <c r="X134" s="604"/>
      <c r="Y134" s="1106"/>
    </row>
    <row r="135" spans="6:25">
      <c r="F135" s="1108" t="s">
        <v>1195</v>
      </c>
      <c r="G135" s="1112">
        <v>2.4</v>
      </c>
      <c r="H135" s="1114">
        <f>+V56</f>
        <v>1.0247999999999999</v>
      </c>
      <c r="I135" s="1109">
        <f>+D56</f>
        <v>17.52</v>
      </c>
      <c r="J135" s="1088">
        <f t="shared" si="34"/>
        <v>17.390352</v>
      </c>
      <c r="K135" s="1087">
        <f t="shared" si="35"/>
        <v>17.148575999999998</v>
      </c>
      <c r="L135" s="1086">
        <f t="shared" si="32"/>
        <v>17.82</v>
      </c>
      <c r="M135" s="1086">
        <f t="shared" si="33"/>
        <v>17.57</v>
      </c>
      <c r="N135" s="1085">
        <f>+ROUND((L135*3+M135*($G$3-3))/$G$3,2)</f>
        <v>17.59</v>
      </c>
      <c r="O135" s="1084">
        <f t="shared" si="29"/>
        <v>27.25</v>
      </c>
      <c r="P135" s="1083">
        <f t="shared" si="30"/>
        <v>26.92</v>
      </c>
      <c r="Q135" s="1082">
        <f t="shared" si="26"/>
        <v>26.95</v>
      </c>
      <c r="S135" s="604"/>
      <c r="T135" s="1065" t="s">
        <v>1194</v>
      </c>
      <c r="U135" s="464"/>
      <c r="V135" s="605"/>
      <c r="X135" s="604"/>
      <c r="Y135" s="1106"/>
    </row>
    <row r="136" spans="6:25">
      <c r="F136" s="1108" t="s">
        <v>1193</v>
      </c>
      <c r="G136" s="1112">
        <v>2.4</v>
      </c>
      <c r="H136" s="1114">
        <f>+V56</f>
        <v>1.0247999999999999</v>
      </c>
      <c r="I136" s="1109">
        <f>+D57</f>
        <v>17.52</v>
      </c>
      <c r="J136" s="1088">
        <f t="shared" si="34"/>
        <v>17.390352</v>
      </c>
      <c r="K136" s="1087">
        <f t="shared" si="35"/>
        <v>17.148575999999998</v>
      </c>
      <c r="L136" s="1086">
        <f t="shared" si="32"/>
        <v>17.82</v>
      </c>
      <c r="M136" s="1086">
        <f t="shared" si="33"/>
        <v>17.57</v>
      </c>
      <c r="N136" s="1085">
        <f>+ROUND((L136*3+M136*($G$3-3))/$G$3,2)</f>
        <v>17.59</v>
      </c>
      <c r="O136" s="1084">
        <f t="shared" si="29"/>
        <v>27.25</v>
      </c>
      <c r="P136" s="1083">
        <f t="shared" si="30"/>
        <v>26.92</v>
      </c>
      <c r="Q136" s="1082">
        <f t="shared" si="26"/>
        <v>26.95</v>
      </c>
      <c r="S136" s="604"/>
      <c r="T136" s="1065" t="s">
        <v>1192</v>
      </c>
      <c r="U136" s="464"/>
      <c r="V136" s="605"/>
      <c r="X136" s="604"/>
      <c r="Y136" s="1106"/>
    </row>
    <row r="137" spans="6:25">
      <c r="F137" s="1108" t="s">
        <v>1191</v>
      </c>
      <c r="G137" s="1112" t="s">
        <v>1190</v>
      </c>
      <c r="H137" s="1110">
        <f>+U16</f>
        <v>1.0427</v>
      </c>
      <c r="I137" s="1109">
        <f>+D56</f>
        <v>17.52</v>
      </c>
      <c r="J137" s="1088">
        <f t="shared" si="34"/>
        <v>17.390352</v>
      </c>
      <c r="K137" s="1087">
        <f t="shared" si="35"/>
        <v>17.148575999999998</v>
      </c>
      <c r="L137" s="1086">
        <f t="shared" si="32"/>
        <v>18.13</v>
      </c>
      <c r="M137" s="1086">
        <f t="shared" si="33"/>
        <v>17.88</v>
      </c>
      <c r="N137" s="1085">
        <f>+ROUND((L137*3+M137*($G$3-3))/$G$3,2)</f>
        <v>17.899999999999999</v>
      </c>
      <c r="O137" s="1084">
        <f t="shared" si="29"/>
        <v>27.73</v>
      </c>
      <c r="P137" s="1083">
        <f t="shared" si="30"/>
        <v>27.39</v>
      </c>
      <c r="Q137" s="1082">
        <f t="shared" si="26"/>
        <v>27.42</v>
      </c>
      <c r="S137" s="604"/>
      <c r="T137" s="1065" t="s">
        <v>1189</v>
      </c>
      <c r="U137" s="464"/>
      <c r="V137" s="605"/>
      <c r="X137" s="604"/>
      <c r="Y137" s="1106"/>
    </row>
    <row r="138" spans="6:25">
      <c r="F138" s="1113"/>
      <c r="G138" s="1111"/>
      <c r="H138" s="1110"/>
      <c r="I138" s="1109"/>
      <c r="J138" s="1088">
        <f t="shared" si="34"/>
        <v>0</v>
      </c>
      <c r="K138" s="1087">
        <f t="shared" si="35"/>
        <v>0</v>
      </c>
      <c r="L138" s="1086">
        <f t="shared" si="32"/>
        <v>0</v>
      </c>
      <c r="M138" s="1086">
        <f t="shared" si="33"/>
        <v>0</v>
      </c>
      <c r="N138" s="1085"/>
      <c r="O138" s="1084">
        <f t="shared" si="29"/>
        <v>0</v>
      </c>
      <c r="P138" s="1083">
        <f t="shared" si="30"/>
        <v>0</v>
      </c>
      <c r="Q138" s="1082">
        <f t="shared" si="26"/>
        <v>0</v>
      </c>
      <c r="S138" s="604"/>
      <c r="T138" s="1065" t="s">
        <v>1188</v>
      </c>
      <c r="U138" s="464"/>
      <c r="V138" s="605"/>
      <c r="X138" s="604"/>
      <c r="Y138" s="1106"/>
    </row>
    <row r="139" spans="6:25">
      <c r="F139" s="1113" t="s">
        <v>1187</v>
      </c>
      <c r="G139" s="1111">
        <v>10</v>
      </c>
      <c r="H139" s="1114">
        <f>+V59</f>
        <v>1.0358000000000001</v>
      </c>
      <c r="I139" s="1109">
        <f>+D29</f>
        <v>17.52</v>
      </c>
      <c r="J139" s="1088">
        <f t="shared" si="34"/>
        <v>17.390352</v>
      </c>
      <c r="K139" s="1087">
        <f t="shared" si="35"/>
        <v>17.148575999999998</v>
      </c>
      <c r="L139" s="1086">
        <f t="shared" si="32"/>
        <v>18.010000000000002</v>
      </c>
      <c r="M139" s="1086">
        <f t="shared" si="33"/>
        <v>17.760000000000002</v>
      </c>
      <c r="N139" s="1085">
        <f>+ROUND((L139*3+M139*($G$3-3))/$G$3,2)</f>
        <v>17.78</v>
      </c>
      <c r="O139" s="1084">
        <f t="shared" si="29"/>
        <v>27.54</v>
      </c>
      <c r="P139" s="1083">
        <f t="shared" si="30"/>
        <v>27.21</v>
      </c>
      <c r="Q139" s="1082">
        <f t="shared" si="26"/>
        <v>27.24</v>
      </c>
      <c r="S139" s="604"/>
      <c r="T139" s="1065" t="s">
        <v>1186</v>
      </c>
      <c r="U139" s="464"/>
      <c r="V139" s="605"/>
      <c r="X139" s="604"/>
      <c r="Y139" s="1106"/>
    </row>
    <row r="140" spans="6:25">
      <c r="F140" s="1108" t="s">
        <v>727</v>
      </c>
      <c r="G140" s="1112">
        <v>10</v>
      </c>
      <c r="H140" s="1114">
        <f>+V59</f>
        <v>1.0358000000000001</v>
      </c>
      <c r="I140" s="1109">
        <f>+D28</f>
        <v>17.52</v>
      </c>
      <c r="J140" s="1088">
        <f t="shared" si="34"/>
        <v>17.390352</v>
      </c>
      <c r="K140" s="1087">
        <f t="shared" si="35"/>
        <v>17.148575999999998</v>
      </c>
      <c r="L140" s="1086">
        <f t="shared" si="32"/>
        <v>18.010000000000002</v>
      </c>
      <c r="M140" s="1086">
        <f t="shared" si="33"/>
        <v>17.760000000000002</v>
      </c>
      <c r="N140" s="1085">
        <f>+ROUND((L140*3+M140*($G$3-3))/$G$3,2)</f>
        <v>17.78</v>
      </c>
      <c r="O140" s="1084">
        <f t="shared" si="29"/>
        <v>27.54</v>
      </c>
      <c r="P140" s="1083">
        <f t="shared" si="30"/>
        <v>27.21</v>
      </c>
      <c r="Q140" s="1082">
        <f t="shared" si="26"/>
        <v>27.24</v>
      </c>
      <c r="S140" s="604"/>
      <c r="T140" s="1065" t="s">
        <v>1185</v>
      </c>
      <c r="U140" s="1080" t="s">
        <v>126</v>
      </c>
      <c r="V140" s="1071">
        <v>50</v>
      </c>
      <c r="X140" s="604"/>
      <c r="Y140" s="1106"/>
    </row>
    <row r="141" spans="6:25">
      <c r="F141" s="1108" t="s">
        <v>1184</v>
      </c>
      <c r="G141" s="1112">
        <v>10</v>
      </c>
      <c r="H141" s="1114">
        <f>+V59</f>
        <v>1.0358000000000001</v>
      </c>
      <c r="I141" s="1109">
        <f>+D30</f>
        <v>17.52</v>
      </c>
      <c r="J141" s="1088">
        <f t="shared" si="34"/>
        <v>17.390352</v>
      </c>
      <c r="K141" s="1087">
        <f t="shared" si="35"/>
        <v>17.148575999999998</v>
      </c>
      <c r="L141" s="1086">
        <f t="shared" si="32"/>
        <v>18.010000000000002</v>
      </c>
      <c r="M141" s="1086">
        <f t="shared" si="33"/>
        <v>17.760000000000002</v>
      </c>
      <c r="N141" s="1085">
        <f>+ROUND((L141*3+M141*($G$3-3))/$G$3,2)</f>
        <v>17.78</v>
      </c>
      <c r="O141" s="1084">
        <f t="shared" si="29"/>
        <v>27.54</v>
      </c>
      <c r="P141" s="1083">
        <f t="shared" si="30"/>
        <v>27.21</v>
      </c>
      <c r="Q141" s="1082">
        <f t="shared" ref="Q141:Q172" si="37">+ROUND((O141*3+P141*($G$3-3))/$G$3,2)</f>
        <v>27.24</v>
      </c>
      <c r="S141" s="604"/>
      <c r="T141" s="1065" t="s">
        <v>1183</v>
      </c>
      <c r="U141" s="608"/>
      <c r="V141" s="1079"/>
      <c r="X141" s="604"/>
      <c r="Y141" s="1106"/>
    </row>
    <row r="142" spans="6:25">
      <c r="F142" s="1108"/>
      <c r="G142" s="1094"/>
      <c r="H142" s="1107"/>
      <c r="I142" s="1092"/>
      <c r="J142" s="1088">
        <f t="shared" si="34"/>
        <v>0</v>
      </c>
      <c r="K142" s="1087">
        <f t="shared" si="35"/>
        <v>0</v>
      </c>
      <c r="L142" s="1086">
        <f t="shared" si="32"/>
        <v>0</v>
      </c>
      <c r="M142" s="1086">
        <f t="shared" si="33"/>
        <v>0</v>
      </c>
      <c r="N142" s="1085"/>
      <c r="O142" s="1084">
        <f t="shared" si="29"/>
        <v>0</v>
      </c>
      <c r="P142" s="1083">
        <f t="shared" si="30"/>
        <v>0</v>
      </c>
      <c r="Q142" s="1082">
        <f t="shared" si="37"/>
        <v>0</v>
      </c>
      <c r="S142" s="604"/>
      <c r="T142" s="1065" t="s">
        <v>1182</v>
      </c>
      <c r="U142" s="464" t="s">
        <v>333</v>
      </c>
      <c r="V142" s="605">
        <v>138</v>
      </c>
      <c r="X142" s="604"/>
      <c r="Y142" s="1106"/>
    </row>
    <row r="143" spans="6:25">
      <c r="F143" s="1108" t="s">
        <v>660</v>
      </c>
      <c r="G143" s="1111">
        <v>13.8</v>
      </c>
      <c r="H143" s="1114">
        <f>+V56</f>
        <v>1.0247999999999999</v>
      </c>
      <c r="I143" s="1109">
        <f>+D31</f>
        <v>17.52</v>
      </c>
      <c r="J143" s="1088">
        <f t="shared" si="34"/>
        <v>17.390352</v>
      </c>
      <c r="K143" s="1087">
        <f t="shared" si="35"/>
        <v>17.148575999999998</v>
      </c>
      <c r="L143" s="1086">
        <f t="shared" si="32"/>
        <v>17.82</v>
      </c>
      <c r="M143" s="1086">
        <f t="shared" si="33"/>
        <v>17.57</v>
      </c>
      <c r="N143" s="1085">
        <f t="shared" ref="N143:N155" si="38">+ROUND((L143*3+M143*($G$3-3))/$G$3,2)</f>
        <v>17.59</v>
      </c>
      <c r="O143" s="1084">
        <f t="shared" si="29"/>
        <v>27.25</v>
      </c>
      <c r="P143" s="1083">
        <f t="shared" si="30"/>
        <v>26.92</v>
      </c>
      <c r="Q143" s="1082">
        <f t="shared" si="37"/>
        <v>26.95</v>
      </c>
      <c r="S143" s="1067"/>
      <c r="T143" s="1065" t="s">
        <v>420</v>
      </c>
      <c r="U143" s="608"/>
      <c r="V143" s="1079"/>
      <c r="W143" s="1078" t="s">
        <v>419</v>
      </c>
      <c r="X143" s="1067"/>
      <c r="Y143" s="1106"/>
    </row>
    <row r="144" spans="6:25">
      <c r="F144" s="1108" t="s">
        <v>663</v>
      </c>
      <c r="G144" s="1111">
        <v>13.8</v>
      </c>
      <c r="H144" s="1114">
        <f>+V56</f>
        <v>1.0247999999999999</v>
      </c>
      <c r="I144" s="1109">
        <f>+D31</f>
        <v>17.52</v>
      </c>
      <c r="J144" s="1088">
        <f t="shared" si="34"/>
        <v>17.390352</v>
      </c>
      <c r="K144" s="1087">
        <f t="shared" si="35"/>
        <v>17.148575999999998</v>
      </c>
      <c r="L144" s="1086">
        <f t="shared" si="32"/>
        <v>17.82</v>
      </c>
      <c r="M144" s="1086">
        <f t="shared" si="33"/>
        <v>17.57</v>
      </c>
      <c r="N144" s="1085">
        <f t="shared" si="38"/>
        <v>17.59</v>
      </c>
      <c r="O144" s="1084">
        <f t="shared" si="29"/>
        <v>27.25</v>
      </c>
      <c r="P144" s="1083">
        <f t="shared" si="30"/>
        <v>26.92</v>
      </c>
      <c r="Q144" s="1082">
        <f t="shared" si="37"/>
        <v>26.95</v>
      </c>
      <c r="S144" s="1071">
        <v>6</v>
      </c>
      <c r="T144" s="1065" t="s">
        <v>1181</v>
      </c>
      <c r="U144" s="1063" t="s">
        <v>477</v>
      </c>
      <c r="V144" s="598">
        <v>220</v>
      </c>
      <c r="W144" s="1063" t="s">
        <v>1180</v>
      </c>
      <c r="X144" s="1070" t="s">
        <v>1180</v>
      </c>
      <c r="Y144" s="1106"/>
    </row>
    <row r="145" spans="6:25">
      <c r="F145" s="1108" t="s">
        <v>1179</v>
      </c>
      <c r="G145" s="1111">
        <v>10</v>
      </c>
      <c r="H145" s="1110">
        <f>+(1+T32*6.83/100)/T26</f>
        <v>0.99675635446543365</v>
      </c>
      <c r="I145" s="1109">
        <f>+D44</f>
        <v>17.52</v>
      </c>
      <c r="J145" s="1088">
        <f t="shared" si="34"/>
        <v>17.390352</v>
      </c>
      <c r="K145" s="1087">
        <f t="shared" si="35"/>
        <v>17.148575999999998</v>
      </c>
      <c r="L145" s="1086">
        <f t="shared" si="32"/>
        <v>17.329999999999998</v>
      </c>
      <c r="M145" s="1086">
        <f t="shared" si="33"/>
        <v>17.09</v>
      </c>
      <c r="N145" s="1085">
        <f t="shared" si="38"/>
        <v>17.11</v>
      </c>
      <c r="O145" s="1084">
        <f t="shared" si="29"/>
        <v>26.5</v>
      </c>
      <c r="P145" s="1083">
        <f t="shared" si="30"/>
        <v>26.18</v>
      </c>
      <c r="Q145" s="1082">
        <f t="shared" si="37"/>
        <v>26.21</v>
      </c>
      <c r="S145" s="604"/>
      <c r="T145" s="1065" t="s">
        <v>477</v>
      </c>
      <c r="U145" s="1063" t="s">
        <v>1178</v>
      </c>
      <c r="V145" s="1077">
        <v>138</v>
      </c>
      <c r="W145" s="1063" t="s">
        <v>431</v>
      </c>
      <c r="X145" s="1066" t="s">
        <v>957</v>
      </c>
      <c r="Y145" s="1106"/>
    </row>
    <row r="146" spans="6:25">
      <c r="F146" s="1108" t="s">
        <v>665</v>
      </c>
      <c r="G146" s="1111">
        <v>10</v>
      </c>
      <c r="H146" s="1114">
        <f>+V52</f>
        <v>1.0277000000000001</v>
      </c>
      <c r="I146" s="1109">
        <f>+D9</f>
        <v>17.52</v>
      </c>
      <c r="J146" s="1088">
        <f t="shared" si="34"/>
        <v>17.390352</v>
      </c>
      <c r="K146" s="1087">
        <f t="shared" si="35"/>
        <v>17.148575999999998</v>
      </c>
      <c r="L146" s="1086">
        <f t="shared" si="32"/>
        <v>17.87</v>
      </c>
      <c r="M146" s="1086">
        <f t="shared" si="33"/>
        <v>17.62</v>
      </c>
      <c r="N146" s="1085">
        <f t="shared" si="38"/>
        <v>17.64</v>
      </c>
      <c r="O146" s="1084">
        <f t="shared" si="29"/>
        <v>27.33</v>
      </c>
      <c r="P146" s="1083">
        <f t="shared" si="30"/>
        <v>27</v>
      </c>
      <c r="Q146" s="1082">
        <f t="shared" si="37"/>
        <v>27.03</v>
      </c>
      <c r="S146" s="604"/>
      <c r="T146" s="1065" t="s">
        <v>1177</v>
      </c>
      <c r="U146" s="1070" t="s">
        <v>422</v>
      </c>
      <c r="V146" s="605">
        <v>220</v>
      </c>
      <c r="W146" s="1063" t="s">
        <v>1157</v>
      </c>
      <c r="X146" s="1066" t="s">
        <v>343</v>
      </c>
      <c r="Y146" s="1106"/>
    </row>
    <row r="147" spans="6:25">
      <c r="F147" s="1108" t="s">
        <v>1176</v>
      </c>
      <c r="G147" s="1112">
        <v>22.9</v>
      </c>
      <c r="H147" s="1114">
        <f>+V65</f>
        <v>1.0147999999999999</v>
      </c>
      <c r="I147" s="1109">
        <f>+D40</f>
        <v>17.52</v>
      </c>
      <c r="J147" s="1088">
        <f t="shared" si="34"/>
        <v>17.390352</v>
      </c>
      <c r="K147" s="1087">
        <f t="shared" si="35"/>
        <v>17.148575999999998</v>
      </c>
      <c r="L147" s="1086">
        <f t="shared" si="32"/>
        <v>17.649999999999999</v>
      </c>
      <c r="M147" s="1086">
        <f t="shared" si="33"/>
        <v>17.399999999999999</v>
      </c>
      <c r="N147" s="1085">
        <f t="shared" si="38"/>
        <v>17.420000000000002</v>
      </c>
      <c r="O147" s="1084">
        <f t="shared" si="29"/>
        <v>26.98</v>
      </c>
      <c r="P147" s="1083">
        <f t="shared" si="30"/>
        <v>26.66</v>
      </c>
      <c r="Q147" s="1082">
        <f t="shared" si="37"/>
        <v>26.69</v>
      </c>
      <c r="S147" s="604"/>
      <c r="T147" s="1065" t="s">
        <v>422</v>
      </c>
      <c r="U147" s="604"/>
      <c r="V147" s="605"/>
      <c r="W147" s="1069" t="s">
        <v>35</v>
      </c>
      <c r="X147" s="1066" t="s">
        <v>35</v>
      </c>
      <c r="Y147" s="1106"/>
    </row>
    <row r="148" spans="6:25">
      <c r="F148" s="1108" t="s">
        <v>597</v>
      </c>
      <c r="G148" s="1112">
        <v>22.9</v>
      </c>
      <c r="H148" s="1110">
        <f>+T24*(1+32.8*T32/100)*T26*(1+10*T32/100)</f>
        <v>1.067769589942493</v>
      </c>
      <c r="I148" s="1109">
        <f>+D22</f>
        <v>17.52</v>
      </c>
      <c r="J148" s="1088">
        <f t="shared" si="34"/>
        <v>17.390352</v>
      </c>
      <c r="K148" s="1087">
        <f t="shared" si="35"/>
        <v>17.148575999999998</v>
      </c>
      <c r="L148" s="1086">
        <f t="shared" si="32"/>
        <v>18.57</v>
      </c>
      <c r="M148" s="1086">
        <f t="shared" si="33"/>
        <v>18.309999999999999</v>
      </c>
      <c r="N148" s="1085">
        <f t="shared" si="38"/>
        <v>18.34</v>
      </c>
      <c r="O148" s="1084">
        <f t="shared" si="29"/>
        <v>28.39</v>
      </c>
      <c r="P148" s="1083">
        <f t="shared" si="30"/>
        <v>28.05</v>
      </c>
      <c r="Q148" s="1082">
        <f t="shared" si="37"/>
        <v>28.08</v>
      </c>
      <c r="S148" s="604"/>
      <c r="T148" s="1065" t="s">
        <v>1175</v>
      </c>
      <c r="U148" s="1067"/>
      <c r="V148" s="605"/>
      <c r="W148" s="604"/>
      <c r="X148" s="1066" t="s">
        <v>1161</v>
      </c>
      <c r="Y148" s="1106"/>
    </row>
    <row r="149" spans="6:25">
      <c r="F149" s="1108" t="s">
        <v>610</v>
      </c>
      <c r="G149" s="1111">
        <v>13.8</v>
      </c>
      <c r="H149" s="1110">
        <f>1/T25</f>
        <v>0.98280098280098271</v>
      </c>
      <c r="I149" s="1109">
        <f>+D24</f>
        <v>17.52</v>
      </c>
      <c r="J149" s="1088">
        <f t="shared" si="34"/>
        <v>17.390352</v>
      </c>
      <c r="K149" s="1087">
        <f t="shared" si="35"/>
        <v>17.148575999999998</v>
      </c>
      <c r="L149" s="1086">
        <f t="shared" si="32"/>
        <v>17.09</v>
      </c>
      <c r="M149" s="1086">
        <f t="shared" si="33"/>
        <v>16.850000000000001</v>
      </c>
      <c r="N149" s="1085">
        <f t="shared" si="38"/>
        <v>16.87</v>
      </c>
      <c r="O149" s="1084">
        <f t="shared" si="29"/>
        <v>26.13</v>
      </c>
      <c r="P149" s="1083">
        <f t="shared" si="30"/>
        <v>25.82</v>
      </c>
      <c r="Q149" s="1082">
        <f t="shared" si="37"/>
        <v>25.85</v>
      </c>
      <c r="S149" s="604"/>
      <c r="T149" s="1065" t="s">
        <v>1174</v>
      </c>
      <c r="U149" s="1070" t="s">
        <v>1167</v>
      </c>
      <c r="V149" s="1071">
        <v>220</v>
      </c>
      <c r="W149" s="604"/>
      <c r="X149" s="604"/>
      <c r="Y149" s="1106"/>
    </row>
    <row r="150" spans="6:25">
      <c r="F150" s="1108" t="s">
        <v>1173</v>
      </c>
      <c r="G150" s="1111">
        <v>13.2</v>
      </c>
      <c r="H150" s="1110">
        <f>1/T25</f>
        <v>0.98280098280098271</v>
      </c>
      <c r="I150" s="1109">
        <f>+D9</f>
        <v>17.52</v>
      </c>
      <c r="J150" s="1088">
        <f t="shared" si="34"/>
        <v>17.390352</v>
      </c>
      <c r="K150" s="1087">
        <f t="shared" si="35"/>
        <v>17.148575999999998</v>
      </c>
      <c r="L150" s="1086">
        <f t="shared" si="32"/>
        <v>17.09</v>
      </c>
      <c r="M150" s="1086">
        <f t="shared" si="33"/>
        <v>16.850000000000001</v>
      </c>
      <c r="N150" s="1085">
        <f t="shared" si="38"/>
        <v>16.87</v>
      </c>
      <c r="O150" s="1084">
        <f t="shared" si="29"/>
        <v>26.13</v>
      </c>
      <c r="P150" s="1083">
        <f t="shared" si="30"/>
        <v>25.82</v>
      </c>
      <c r="Q150" s="1082">
        <f t="shared" si="37"/>
        <v>25.85</v>
      </c>
      <c r="S150" s="604"/>
      <c r="T150" s="1065" t="s">
        <v>1172</v>
      </c>
      <c r="U150" s="1067"/>
      <c r="V150" s="1079"/>
      <c r="W150" s="604"/>
      <c r="X150" s="604"/>
      <c r="Y150" s="1106"/>
    </row>
    <row r="151" spans="6:25">
      <c r="F151" s="1113" t="s">
        <v>741</v>
      </c>
      <c r="G151" s="1111">
        <v>13.8</v>
      </c>
      <c r="H151" s="1110">
        <f>1/(T25*(1+T30*50.14/100))</f>
        <v>0.95740667081975916</v>
      </c>
      <c r="I151" s="1109">
        <f>+D58</f>
        <v>17.52</v>
      </c>
      <c r="J151" s="1088">
        <f t="shared" si="34"/>
        <v>17.390352</v>
      </c>
      <c r="K151" s="1087">
        <f t="shared" si="35"/>
        <v>17.148575999999998</v>
      </c>
      <c r="L151" s="1086">
        <f t="shared" si="32"/>
        <v>16.649999999999999</v>
      </c>
      <c r="M151" s="1086">
        <f t="shared" si="33"/>
        <v>16.420000000000002</v>
      </c>
      <c r="N151" s="1085">
        <f t="shared" si="38"/>
        <v>16.440000000000001</v>
      </c>
      <c r="O151" s="1084">
        <f t="shared" si="29"/>
        <v>25.46</v>
      </c>
      <c r="P151" s="1083">
        <f t="shared" si="30"/>
        <v>25.15</v>
      </c>
      <c r="Q151" s="1082">
        <f t="shared" si="37"/>
        <v>25.18</v>
      </c>
      <c r="S151" s="604"/>
      <c r="T151" s="1065" t="s">
        <v>1171</v>
      </c>
      <c r="U151" s="1070" t="s">
        <v>477</v>
      </c>
      <c r="V151" s="605">
        <v>220</v>
      </c>
      <c r="W151" s="604"/>
      <c r="X151" s="604"/>
      <c r="Y151" s="1106"/>
    </row>
    <row r="152" spans="6:25">
      <c r="F152" s="1108" t="s">
        <v>749</v>
      </c>
      <c r="G152" s="1112">
        <v>10</v>
      </c>
      <c r="H152" s="1110">
        <f>+T16/(1+4.2*T32/100)/T26</f>
        <v>1.0108642015869584</v>
      </c>
      <c r="I152" s="1109">
        <f>+D56</f>
        <v>17.52</v>
      </c>
      <c r="J152" s="1088">
        <f t="shared" si="34"/>
        <v>17.390352</v>
      </c>
      <c r="K152" s="1087">
        <f t="shared" si="35"/>
        <v>17.148575999999998</v>
      </c>
      <c r="L152" s="1086">
        <f t="shared" si="32"/>
        <v>17.579999999999998</v>
      </c>
      <c r="M152" s="1086">
        <f t="shared" si="33"/>
        <v>17.329999999999998</v>
      </c>
      <c r="N152" s="1085">
        <f t="shared" si="38"/>
        <v>17.350000000000001</v>
      </c>
      <c r="O152" s="1084">
        <f t="shared" si="29"/>
        <v>26.88</v>
      </c>
      <c r="P152" s="1083">
        <f t="shared" si="30"/>
        <v>26.55</v>
      </c>
      <c r="Q152" s="1082">
        <f t="shared" si="37"/>
        <v>26.58</v>
      </c>
      <c r="S152" s="1067"/>
      <c r="T152" s="1065" t="s">
        <v>1170</v>
      </c>
      <c r="U152" s="1067"/>
      <c r="V152" s="1079"/>
      <c r="W152" s="1067"/>
      <c r="X152" s="1067"/>
      <c r="Y152" s="1106"/>
    </row>
    <row r="153" spans="6:25">
      <c r="F153" s="1108" t="s">
        <v>1169</v>
      </c>
      <c r="G153" s="1112">
        <v>13.8</v>
      </c>
      <c r="H153" s="1110">
        <f>1/(T25*(1+(T32/100)*0.65))*(1*(1+(T32/100)*0.82))</f>
        <v>0.98299214274149926</v>
      </c>
      <c r="I153" s="1109">
        <f>+D75</f>
        <v>17.52</v>
      </c>
      <c r="J153" s="1088">
        <f t="shared" si="34"/>
        <v>17.390352</v>
      </c>
      <c r="K153" s="1087">
        <f t="shared" si="35"/>
        <v>17.148575999999998</v>
      </c>
      <c r="L153" s="1086">
        <f t="shared" si="32"/>
        <v>17.09</v>
      </c>
      <c r="M153" s="1086">
        <f t="shared" si="33"/>
        <v>16.86</v>
      </c>
      <c r="N153" s="1085">
        <f t="shared" si="38"/>
        <v>16.88</v>
      </c>
      <c r="O153" s="1084">
        <f t="shared" si="29"/>
        <v>26.14</v>
      </c>
      <c r="P153" s="1083">
        <f t="shared" si="30"/>
        <v>25.82</v>
      </c>
      <c r="Q153" s="1082">
        <f t="shared" si="37"/>
        <v>25.85</v>
      </c>
      <c r="S153" s="1071">
        <v>7</v>
      </c>
      <c r="T153" s="1065" t="s">
        <v>1168</v>
      </c>
      <c r="U153" s="450" t="s">
        <v>1167</v>
      </c>
      <c r="V153" s="1077">
        <v>220</v>
      </c>
      <c r="W153" s="450" t="s">
        <v>24</v>
      </c>
      <c r="X153" s="1070" t="s">
        <v>24</v>
      </c>
      <c r="Y153" s="1106"/>
    </row>
    <row r="154" spans="6:25">
      <c r="F154" s="1108" t="s">
        <v>1166</v>
      </c>
      <c r="G154" s="1111">
        <v>13.8</v>
      </c>
      <c r="H154" s="1110">
        <f>1/((1+T31*159.3/100)*T25)</f>
        <v>0.89758203150062521</v>
      </c>
      <c r="I154" s="1109">
        <f>+D69</f>
        <v>17.52</v>
      </c>
      <c r="J154" s="1088">
        <f t="shared" si="34"/>
        <v>17.390352</v>
      </c>
      <c r="K154" s="1087">
        <f t="shared" si="35"/>
        <v>17.148575999999998</v>
      </c>
      <c r="L154" s="1086">
        <f t="shared" si="32"/>
        <v>15.61</v>
      </c>
      <c r="M154" s="1086">
        <f t="shared" si="33"/>
        <v>15.39</v>
      </c>
      <c r="N154" s="1085">
        <f t="shared" si="38"/>
        <v>15.41</v>
      </c>
      <c r="O154" s="1084">
        <f t="shared" si="29"/>
        <v>23.87</v>
      </c>
      <c r="P154" s="1083">
        <f t="shared" si="30"/>
        <v>23.58</v>
      </c>
      <c r="Q154" s="1082">
        <f t="shared" si="37"/>
        <v>23.61</v>
      </c>
      <c r="S154" s="604"/>
      <c r="T154" s="1065" t="s">
        <v>1165</v>
      </c>
      <c r="U154" s="1070" t="s">
        <v>430</v>
      </c>
      <c r="V154" s="1071">
        <v>220</v>
      </c>
      <c r="W154" s="1080" t="s">
        <v>302</v>
      </c>
      <c r="X154" s="604" t="s">
        <v>302</v>
      </c>
      <c r="Y154" s="1106"/>
    </row>
    <row r="155" spans="6:25">
      <c r="F155" s="1108" t="s">
        <v>1164</v>
      </c>
      <c r="G155" s="1094">
        <v>10.5</v>
      </c>
      <c r="H155" s="1107">
        <f>+T25</f>
        <v>1.0175000000000001</v>
      </c>
      <c r="I155" s="1092">
        <f>+D67</f>
        <v>17.52</v>
      </c>
      <c r="J155" s="1088">
        <f t="shared" ref="J155" si="39">+I155*C$2</f>
        <v>17.390352</v>
      </c>
      <c r="K155" s="1087">
        <f t="shared" si="35"/>
        <v>17.148575999999998</v>
      </c>
      <c r="L155" s="1086">
        <f t="shared" si="32"/>
        <v>17.690000000000001</v>
      </c>
      <c r="M155" s="1086">
        <f t="shared" si="33"/>
        <v>17.45</v>
      </c>
      <c r="N155" s="1085">
        <f t="shared" si="38"/>
        <v>17.47</v>
      </c>
      <c r="O155" s="1084">
        <f t="shared" si="29"/>
        <v>27.06</v>
      </c>
      <c r="P155" s="1083">
        <f t="shared" si="30"/>
        <v>26.73</v>
      </c>
      <c r="Q155" s="1082">
        <f t="shared" si="37"/>
        <v>26.76</v>
      </c>
      <c r="S155" s="604"/>
      <c r="T155" s="1069" t="s">
        <v>1163</v>
      </c>
      <c r="U155" s="604"/>
      <c r="V155" s="605"/>
      <c r="W155" s="464"/>
      <c r="X155" s="604" t="s">
        <v>1162</v>
      </c>
      <c r="Y155" s="1106"/>
    </row>
    <row r="156" spans="6:25">
      <c r="Q156" s="1082">
        <f t="shared" si="37"/>
        <v>0</v>
      </c>
      <c r="S156" s="1067"/>
      <c r="T156" s="1067" t="s">
        <v>563</v>
      </c>
      <c r="U156" s="1067"/>
      <c r="V156" s="1079"/>
      <c r="W156" s="608"/>
      <c r="X156" s="1067" t="s">
        <v>1161</v>
      </c>
      <c r="Y156" s="1106"/>
    </row>
    <row r="157" spans="6:25">
      <c r="F157" s="1108" t="s">
        <v>1160</v>
      </c>
      <c r="G157" s="1094">
        <v>138</v>
      </c>
      <c r="H157" s="1107">
        <f>1/(1+88.6*T31/100)</f>
        <v>0.94984297195987566</v>
      </c>
      <c r="I157" s="1092">
        <f>+D69</f>
        <v>17.52</v>
      </c>
      <c r="J157" s="1088">
        <f t="shared" ref="J157:J169" si="40">+I157*C$2</f>
        <v>17.390352</v>
      </c>
      <c r="K157" s="1087">
        <f t="shared" ref="K157:K169" si="41">+I157*C$3</f>
        <v>17.148575999999998</v>
      </c>
      <c r="L157" s="1086">
        <f t="shared" ref="L157:L169" si="42">+ROUND(J157*H157,2)</f>
        <v>16.52</v>
      </c>
      <c r="M157" s="1086">
        <f t="shared" ref="M157:M169" si="43">+ROUND(K157*H157,2)</f>
        <v>16.29</v>
      </c>
      <c r="N157" s="1085">
        <f>+ROUND((L157*3+M157*($G$3-3))/$G$3,2)</f>
        <v>16.309999999999999</v>
      </c>
      <c r="O157" s="1084">
        <f t="shared" ref="O157:O169" si="44">+ROUND((J157+$H$1)*H157,2)</f>
        <v>25.26</v>
      </c>
      <c r="P157" s="1083">
        <f t="shared" ref="P157:P169" si="45">+ROUND((K157+$H$2)*H157,2)</f>
        <v>24.95</v>
      </c>
      <c r="Q157" s="1082">
        <f t="shared" si="37"/>
        <v>24.98</v>
      </c>
      <c r="S157" s="1071">
        <v>8</v>
      </c>
      <c r="T157" s="1065" t="s">
        <v>1157</v>
      </c>
      <c r="U157" s="450" t="s">
        <v>1159</v>
      </c>
      <c r="V157" s="1071">
        <v>220</v>
      </c>
      <c r="W157" s="450" t="s">
        <v>1157</v>
      </c>
      <c r="X157" s="1069" t="s">
        <v>1158</v>
      </c>
      <c r="Y157" s="1106"/>
    </row>
    <row r="158" spans="6:25">
      <c r="F158" s="1108"/>
      <c r="G158" s="1094"/>
      <c r="H158" s="1107"/>
      <c r="I158" s="1092"/>
      <c r="J158" s="1088">
        <f t="shared" si="40"/>
        <v>0</v>
      </c>
      <c r="K158" s="1087">
        <f t="shared" si="41"/>
        <v>0</v>
      </c>
      <c r="L158" s="1086">
        <f t="shared" si="42"/>
        <v>0</v>
      </c>
      <c r="M158" s="1086">
        <f t="shared" si="43"/>
        <v>0</v>
      </c>
      <c r="N158" s="1085"/>
      <c r="O158" s="1084">
        <f t="shared" si="44"/>
        <v>0</v>
      </c>
      <c r="P158" s="1083">
        <f t="shared" si="45"/>
        <v>0</v>
      </c>
      <c r="Q158" s="1082">
        <f t="shared" si="37"/>
        <v>0</v>
      </c>
      <c r="S158" s="604"/>
      <c r="T158" s="1065" t="s">
        <v>1159</v>
      </c>
      <c r="V158" s="605"/>
      <c r="W158" s="1070" t="s">
        <v>1158</v>
      </c>
      <c r="X158" s="1066" t="s">
        <v>1157</v>
      </c>
      <c r="Y158" s="1106"/>
    </row>
    <row r="159" spans="6:25">
      <c r="F159" s="1108"/>
      <c r="G159" s="1094"/>
      <c r="H159" s="1107"/>
      <c r="I159" s="1092"/>
      <c r="J159" s="1088">
        <f t="shared" si="40"/>
        <v>0</v>
      </c>
      <c r="K159" s="1087">
        <f t="shared" si="41"/>
        <v>0</v>
      </c>
      <c r="L159" s="1086">
        <f t="shared" si="42"/>
        <v>0</v>
      </c>
      <c r="M159" s="1086">
        <f t="shared" si="43"/>
        <v>0</v>
      </c>
      <c r="N159" s="1085"/>
      <c r="O159" s="1084">
        <f t="shared" si="44"/>
        <v>0</v>
      </c>
      <c r="P159" s="1083">
        <f t="shared" si="45"/>
        <v>0</v>
      </c>
      <c r="Q159" s="1082">
        <f t="shared" si="37"/>
        <v>0</v>
      </c>
      <c r="S159" s="604"/>
      <c r="T159" s="1065" t="s">
        <v>1156</v>
      </c>
      <c r="U159" s="1080" t="s">
        <v>424</v>
      </c>
      <c r="V159" s="1071">
        <v>220</v>
      </c>
      <c r="W159" s="604"/>
      <c r="X159" s="1066" t="s">
        <v>1139</v>
      </c>
      <c r="Y159" s="1106"/>
    </row>
    <row r="160" spans="6:25">
      <c r="F160" s="1108" t="s">
        <v>1155</v>
      </c>
      <c r="G160" s="1094">
        <v>22.9</v>
      </c>
      <c r="H160" s="1093">
        <f>+V56</f>
        <v>1.0247999999999999</v>
      </c>
      <c r="I160" s="1092">
        <f>+D47</f>
        <v>17.52</v>
      </c>
      <c r="J160" s="1088">
        <f t="shared" si="40"/>
        <v>17.390352</v>
      </c>
      <c r="K160" s="1087">
        <f t="shared" si="41"/>
        <v>17.148575999999998</v>
      </c>
      <c r="L160" s="1086">
        <f t="shared" si="42"/>
        <v>17.82</v>
      </c>
      <c r="M160" s="1086">
        <f t="shared" si="43"/>
        <v>17.57</v>
      </c>
      <c r="N160" s="1085">
        <f>+ROUND((L160*3+M160*($G$3-3))/$G$3,2)</f>
        <v>17.59</v>
      </c>
      <c r="O160" s="1084">
        <f t="shared" si="44"/>
        <v>27.25</v>
      </c>
      <c r="P160" s="1083">
        <f t="shared" si="45"/>
        <v>26.92</v>
      </c>
      <c r="Q160" s="1082">
        <f t="shared" si="37"/>
        <v>26.95</v>
      </c>
      <c r="S160" s="604"/>
      <c r="T160" s="1065" t="s">
        <v>1154</v>
      </c>
      <c r="U160" s="608"/>
      <c r="V160" s="1079"/>
      <c r="W160" s="604"/>
      <c r="X160" s="1066" t="s">
        <v>777</v>
      </c>
      <c r="Y160" s="1106"/>
    </row>
    <row r="161" spans="6:25">
      <c r="F161" s="1108"/>
      <c r="G161" s="1094"/>
      <c r="H161" s="1107"/>
      <c r="I161" s="1092"/>
      <c r="J161" s="1088">
        <f t="shared" si="40"/>
        <v>0</v>
      </c>
      <c r="K161" s="1087">
        <f t="shared" si="41"/>
        <v>0</v>
      </c>
      <c r="L161" s="1086">
        <f t="shared" si="42"/>
        <v>0</v>
      </c>
      <c r="M161" s="1086">
        <f t="shared" si="43"/>
        <v>0</v>
      </c>
      <c r="N161" s="1085"/>
      <c r="O161" s="1084">
        <f t="shared" si="44"/>
        <v>0</v>
      </c>
      <c r="P161" s="1083">
        <f t="shared" si="45"/>
        <v>0</v>
      </c>
      <c r="Q161" s="1082">
        <f t="shared" si="37"/>
        <v>0</v>
      </c>
      <c r="S161" s="604"/>
      <c r="T161" s="1065" t="s">
        <v>1153</v>
      </c>
      <c r="U161" s="1080" t="s">
        <v>1152</v>
      </c>
      <c r="V161" s="1071">
        <v>220</v>
      </c>
      <c r="W161" s="604"/>
      <c r="X161" s="604"/>
      <c r="Y161" s="1106"/>
    </row>
    <row r="162" spans="6:25">
      <c r="F162" s="1108"/>
      <c r="G162" s="1094"/>
      <c r="H162" s="1107"/>
      <c r="I162" s="1092"/>
      <c r="J162" s="1088">
        <f t="shared" si="40"/>
        <v>0</v>
      </c>
      <c r="K162" s="1087">
        <f t="shared" si="41"/>
        <v>0</v>
      </c>
      <c r="L162" s="1086">
        <f t="shared" si="42"/>
        <v>0</v>
      </c>
      <c r="M162" s="1086">
        <f t="shared" si="43"/>
        <v>0</v>
      </c>
      <c r="N162" s="1085"/>
      <c r="O162" s="1084">
        <f t="shared" si="44"/>
        <v>0</v>
      </c>
      <c r="P162" s="1083">
        <f t="shared" si="45"/>
        <v>0</v>
      </c>
      <c r="Q162" s="1082">
        <f t="shared" si="37"/>
        <v>0</v>
      </c>
      <c r="S162" s="604"/>
      <c r="T162" s="1065" t="s">
        <v>1151</v>
      </c>
      <c r="U162" s="464"/>
      <c r="V162" s="605"/>
      <c r="W162" s="604"/>
      <c r="X162" s="604"/>
      <c r="Y162" s="1106"/>
    </row>
    <row r="163" spans="6:25">
      <c r="F163" s="1108" t="s">
        <v>1150</v>
      </c>
      <c r="G163" s="1094">
        <v>10</v>
      </c>
      <c r="H163" s="1107">
        <f>+V62</f>
        <v>1.0266999999999999</v>
      </c>
      <c r="I163" s="1092">
        <f>+D71</f>
        <v>17.52</v>
      </c>
      <c r="J163" s="1088">
        <f t="shared" si="40"/>
        <v>17.390352</v>
      </c>
      <c r="K163" s="1087">
        <f t="shared" si="41"/>
        <v>17.148575999999998</v>
      </c>
      <c r="L163" s="1086">
        <f t="shared" si="42"/>
        <v>17.850000000000001</v>
      </c>
      <c r="M163" s="1086">
        <f t="shared" si="43"/>
        <v>17.61</v>
      </c>
      <c r="N163" s="1085">
        <f>+ROUND((L163*3+M163*($G$3-3))/$G$3,2)</f>
        <v>17.63</v>
      </c>
      <c r="O163" s="1084">
        <f t="shared" si="44"/>
        <v>27.3</v>
      </c>
      <c r="P163" s="1083">
        <f t="shared" si="45"/>
        <v>26.97</v>
      </c>
      <c r="Q163" s="1082">
        <f t="shared" si="37"/>
        <v>27</v>
      </c>
      <c r="S163" s="604"/>
      <c r="T163" s="1065" t="s">
        <v>1149</v>
      </c>
      <c r="U163" s="464"/>
      <c r="V163" s="605"/>
      <c r="W163" s="604"/>
      <c r="X163" s="604"/>
      <c r="Y163" s="1106"/>
    </row>
    <row r="164" spans="6:25">
      <c r="F164" s="1108" t="s">
        <v>1147</v>
      </c>
      <c r="G164" s="1094">
        <v>22.9</v>
      </c>
      <c r="H164" s="1107">
        <f>+V62</f>
        <v>1.0266999999999999</v>
      </c>
      <c r="I164" s="1092">
        <f>+D69</f>
        <v>17.52</v>
      </c>
      <c r="J164" s="1088">
        <f t="shared" si="40"/>
        <v>17.390352</v>
      </c>
      <c r="K164" s="1087">
        <f t="shared" si="41"/>
        <v>17.148575999999998</v>
      </c>
      <c r="L164" s="1086">
        <f t="shared" si="42"/>
        <v>17.850000000000001</v>
      </c>
      <c r="M164" s="1086">
        <f t="shared" si="43"/>
        <v>17.61</v>
      </c>
      <c r="N164" s="1085">
        <f>+ROUND((L164*3+M164*($G$3-3))/$G$3,2)</f>
        <v>17.63</v>
      </c>
      <c r="O164" s="1084">
        <f t="shared" si="44"/>
        <v>27.3</v>
      </c>
      <c r="P164" s="1083">
        <f t="shared" si="45"/>
        <v>26.97</v>
      </c>
      <c r="Q164" s="1082">
        <f t="shared" si="37"/>
        <v>27</v>
      </c>
      <c r="S164" s="604"/>
      <c r="T164" s="1065" t="s">
        <v>1148</v>
      </c>
      <c r="U164" s="464"/>
      <c r="V164" s="605"/>
      <c r="W164" s="604"/>
      <c r="X164" s="604"/>
      <c r="Y164" s="1106"/>
    </row>
    <row r="165" spans="6:25">
      <c r="F165" s="1108" t="s">
        <v>1147</v>
      </c>
      <c r="G165" s="1094">
        <v>60</v>
      </c>
      <c r="H165" s="1107">
        <f>+U62</f>
        <v>1.0239</v>
      </c>
      <c r="I165" s="1092">
        <f>+D69</f>
        <v>17.52</v>
      </c>
      <c r="J165" s="1088">
        <f t="shared" si="40"/>
        <v>17.390352</v>
      </c>
      <c r="K165" s="1087">
        <f t="shared" si="41"/>
        <v>17.148575999999998</v>
      </c>
      <c r="L165" s="1086">
        <f t="shared" si="42"/>
        <v>17.809999999999999</v>
      </c>
      <c r="M165" s="1086">
        <f t="shared" si="43"/>
        <v>17.559999999999999</v>
      </c>
      <c r="N165" s="1085">
        <f>+ROUND((L165*3+M165*($G$3-3))/$G$3,2)</f>
        <v>17.579999999999998</v>
      </c>
      <c r="O165" s="1084">
        <f t="shared" si="44"/>
        <v>27.23</v>
      </c>
      <c r="P165" s="1083">
        <f t="shared" si="45"/>
        <v>26.9</v>
      </c>
      <c r="Q165" s="1082">
        <f t="shared" si="37"/>
        <v>26.93</v>
      </c>
      <c r="S165" s="604"/>
      <c r="T165" s="1065" t="s">
        <v>1146</v>
      </c>
      <c r="U165" s="464"/>
      <c r="V165" s="605"/>
      <c r="W165" s="604"/>
      <c r="X165" s="604"/>
      <c r="Y165" s="1106"/>
    </row>
    <row r="166" spans="6:25">
      <c r="F166" s="1108" t="s">
        <v>1144</v>
      </c>
      <c r="G166" s="1094">
        <v>22.9</v>
      </c>
      <c r="H166" s="1107">
        <f>+V62</f>
        <v>1.0266999999999999</v>
      </c>
      <c r="I166" s="1092">
        <f>+D68</f>
        <v>17.52</v>
      </c>
      <c r="J166" s="1088">
        <f t="shared" si="40"/>
        <v>17.390352</v>
      </c>
      <c r="K166" s="1087">
        <f t="shared" si="41"/>
        <v>17.148575999999998</v>
      </c>
      <c r="L166" s="1086">
        <f t="shared" si="42"/>
        <v>17.850000000000001</v>
      </c>
      <c r="M166" s="1086">
        <f t="shared" si="43"/>
        <v>17.61</v>
      </c>
      <c r="N166" s="1085">
        <f>+ROUND((L166*3+M166*($G$3-3))/$G$3,2)</f>
        <v>17.63</v>
      </c>
      <c r="O166" s="1084">
        <f t="shared" si="44"/>
        <v>27.3</v>
      </c>
      <c r="P166" s="1083">
        <f t="shared" si="45"/>
        <v>26.97</v>
      </c>
      <c r="Q166" s="1082">
        <f t="shared" si="37"/>
        <v>27</v>
      </c>
      <c r="S166" s="604"/>
      <c r="T166" s="1065" t="s">
        <v>1145</v>
      </c>
      <c r="U166" s="464"/>
      <c r="V166" s="605"/>
      <c r="W166" s="604"/>
      <c r="X166" s="604"/>
      <c r="Y166" s="1106"/>
    </row>
    <row r="167" spans="6:25">
      <c r="F167" s="1108" t="s">
        <v>1144</v>
      </c>
      <c r="G167" s="1094">
        <v>10</v>
      </c>
      <c r="H167" s="1107">
        <f>+V62</f>
        <v>1.0266999999999999</v>
      </c>
      <c r="I167" s="1092">
        <f>+D68</f>
        <v>17.52</v>
      </c>
      <c r="J167" s="1088">
        <f t="shared" si="40"/>
        <v>17.390352</v>
      </c>
      <c r="K167" s="1087">
        <f t="shared" si="41"/>
        <v>17.148575999999998</v>
      </c>
      <c r="L167" s="1086">
        <f t="shared" si="42"/>
        <v>17.850000000000001</v>
      </c>
      <c r="M167" s="1086">
        <f t="shared" si="43"/>
        <v>17.61</v>
      </c>
      <c r="N167" s="1085">
        <f>+ROUND((L167*3+M167*($G$3-3))/$G$3,2)</f>
        <v>17.63</v>
      </c>
      <c r="O167" s="1084">
        <f t="shared" si="44"/>
        <v>27.3</v>
      </c>
      <c r="P167" s="1083">
        <f t="shared" si="45"/>
        <v>26.97</v>
      </c>
      <c r="Q167" s="1082">
        <f t="shared" si="37"/>
        <v>27</v>
      </c>
      <c r="S167" s="604"/>
      <c r="T167" s="1065" t="s">
        <v>1143</v>
      </c>
      <c r="U167" s="464"/>
      <c r="V167" s="605"/>
      <c r="W167" s="1067"/>
      <c r="X167" s="604"/>
      <c r="Y167" s="1106"/>
    </row>
    <row r="168" spans="6:25">
      <c r="F168" s="1108"/>
      <c r="G168" s="1094"/>
      <c r="H168" s="1107"/>
      <c r="I168" s="1092"/>
      <c r="J168" s="1088">
        <f t="shared" si="40"/>
        <v>0</v>
      </c>
      <c r="K168" s="1087">
        <f t="shared" si="41"/>
        <v>0</v>
      </c>
      <c r="L168" s="1086">
        <f t="shared" si="42"/>
        <v>0</v>
      </c>
      <c r="M168" s="1086">
        <f t="shared" si="43"/>
        <v>0</v>
      </c>
      <c r="N168" s="1085"/>
      <c r="O168" s="1084">
        <f t="shared" si="44"/>
        <v>0</v>
      </c>
      <c r="P168" s="1083">
        <f t="shared" si="45"/>
        <v>0</v>
      </c>
      <c r="Q168" s="1082">
        <f t="shared" si="37"/>
        <v>0</v>
      </c>
      <c r="S168" s="1067"/>
      <c r="T168" s="1065" t="s">
        <v>1142</v>
      </c>
      <c r="U168" s="608"/>
      <c r="V168" s="1079"/>
      <c r="W168" s="1063" t="s">
        <v>1139</v>
      </c>
      <c r="X168" s="1067"/>
      <c r="Y168" s="1106"/>
    </row>
    <row r="169" spans="6:25">
      <c r="F169" s="1104" t="s">
        <v>1141</v>
      </c>
      <c r="G169" s="1054">
        <v>16.5</v>
      </c>
      <c r="H169" s="1105">
        <f>1/(T25)/(1+0.1*T30/100)</f>
        <v>0.98274899537912719</v>
      </c>
      <c r="I169" s="1102">
        <f>+D27</f>
        <v>17.52</v>
      </c>
      <c r="J169" s="1101">
        <f t="shared" si="40"/>
        <v>17.390352</v>
      </c>
      <c r="K169" s="1100">
        <f t="shared" si="41"/>
        <v>17.148575999999998</v>
      </c>
      <c r="L169" s="1099">
        <f t="shared" si="42"/>
        <v>17.09</v>
      </c>
      <c r="M169" s="1098">
        <f t="shared" si="43"/>
        <v>16.850000000000001</v>
      </c>
      <c r="N169" s="1097">
        <f>+ROUND((L169*3+M169*($G$3-3))/$G$3,2)</f>
        <v>16.87</v>
      </c>
      <c r="O169" s="1096">
        <f t="shared" si="44"/>
        <v>26.13</v>
      </c>
      <c r="P169" s="1095">
        <f t="shared" si="45"/>
        <v>25.82</v>
      </c>
      <c r="Q169" s="1082">
        <f t="shared" si="37"/>
        <v>25.85</v>
      </c>
      <c r="S169" s="1071">
        <v>9</v>
      </c>
      <c r="T169" s="1065" t="s">
        <v>1140</v>
      </c>
      <c r="U169" s="450" t="s">
        <v>1138</v>
      </c>
      <c r="V169" s="1071">
        <v>138</v>
      </c>
      <c r="W169" s="450" t="s">
        <v>75</v>
      </c>
      <c r="X169" s="1070" t="s">
        <v>1139</v>
      </c>
    </row>
    <row r="170" spans="6:25">
      <c r="Q170" s="1082">
        <f t="shared" si="37"/>
        <v>0</v>
      </c>
      <c r="S170" s="604"/>
      <c r="T170" s="1065" t="s">
        <v>1138</v>
      </c>
      <c r="V170" s="605"/>
      <c r="W170" s="1080" t="s">
        <v>1137</v>
      </c>
      <c r="X170" s="604" t="s">
        <v>75</v>
      </c>
    </row>
    <row r="171" spans="6:25">
      <c r="F171" s="1104" t="s">
        <v>1136</v>
      </c>
      <c r="G171" s="1054">
        <v>10</v>
      </c>
      <c r="H171" s="1103">
        <f>+V56</f>
        <v>1.0247999999999999</v>
      </c>
      <c r="I171" s="1102">
        <f>+D47</f>
        <v>17.52</v>
      </c>
      <c r="J171" s="1101">
        <f>+I171*C$2</f>
        <v>17.390352</v>
      </c>
      <c r="K171" s="1100">
        <f>+I171*C$3</f>
        <v>17.148575999999998</v>
      </c>
      <c r="L171" s="1099">
        <f>+ROUND(J171*H171,2)</f>
        <v>17.82</v>
      </c>
      <c r="M171" s="1098">
        <f>+ROUND(K171*H171,2)</f>
        <v>17.57</v>
      </c>
      <c r="N171" s="1097">
        <f>+ROUND((L171*3+M171*($G$3-3))/$G$3,2)</f>
        <v>17.59</v>
      </c>
      <c r="O171" s="1096">
        <f>+ROUND((J171+$H$1)*H171,2)</f>
        <v>27.25</v>
      </c>
      <c r="P171" s="1095">
        <f>+ROUND((K171+$H$2)*H171,2)</f>
        <v>26.92</v>
      </c>
      <c r="Q171" s="1082">
        <f t="shared" si="37"/>
        <v>26.95</v>
      </c>
      <c r="S171" s="604"/>
      <c r="T171" s="1065" t="s">
        <v>1135</v>
      </c>
      <c r="U171" s="1080" t="s">
        <v>1134</v>
      </c>
      <c r="V171" s="1071">
        <v>138</v>
      </c>
      <c r="W171" s="464"/>
      <c r="X171" s="604" t="s">
        <v>1133</v>
      </c>
    </row>
    <row r="172" spans="6:25">
      <c r="F172" s="660" t="s">
        <v>1131</v>
      </c>
      <c r="G172" s="1094">
        <v>10</v>
      </c>
      <c r="H172" s="1093">
        <f>+V56</f>
        <v>1.0247999999999999</v>
      </c>
      <c r="I172" s="1092">
        <f>+D48</f>
        <v>17.52</v>
      </c>
      <c r="J172" s="1088">
        <f>+I172*C$2</f>
        <v>17.390352</v>
      </c>
      <c r="K172" s="1087">
        <f>+I172*C$3</f>
        <v>17.148575999999998</v>
      </c>
      <c r="L172" s="1086">
        <f>+ROUND(J172*H172,2)</f>
        <v>17.82</v>
      </c>
      <c r="M172" s="1086">
        <f>+ROUND(K172*H172,2)</f>
        <v>17.57</v>
      </c>
      <c r="N172" s="1085">
        <f>+ROUND((L172*3+M172*($G$3-3))/$G$3,2)</f>
        <v>17.59</v>
      </c>
      <c r="O172" s="1084">
        <f>+ROUND((J172+$H$1)*H172,2)</f>
        <v>27.25</v>
      </c>
      <c r="P172" s="1083">
        <f>+ROUND((K172+$H$2)*H172,2)</f>
        <v>26.92</v>
      </c>
      <c r="Q172" s="1082">
        <f t="shared" si="37"/>
        <v>26.95</v>
      </c>
      <c r="S172" s="604"/>
      <c r="T172" s="1065" t="s">
        <v>1132</v>
      </c>
      <c r="U172" s="608"/>
      <c r="V172" s="1079"/>
      <c r="W172" s="464"/>
      <c r="X172" s="604" t="s">
        <v>777</v>
      </c>
    </row>
    <row r="173" spans="6:25">
      <c r="F173" s="660" t="s">
        <v>1131</v>
      </c>
      <c r="G173" s="1094">
        <v>22.9</v>
      </c>
      <c r="H173" s="1093">
        <f>+V56</f>
        <v>1.0247999999999999</v>
      </c>
      <c r="I173" s="1092">
        <f>+D48</f>
        <v>17.52</v>
      </c>
      <c r="J173" s="1088">
        <f>+I173*C$2</f>
        <v>17.390352</v>
      </c>
      <c r="K173" s="1087">
        <f>+I173*C$3</f>
        <v>17.148575999999998</v>
      </c>
      <c r="L173" s="1086">
        <f>+ROUND(J173*H173,2)</f>
        <v>17.82</v>
      </c>
      <c r="M173" s="1086">
        <f>+ROUND(K173*H173,2)</f>
        <v>17.57</v>
      </c>
      <c r="N173" s="1085">
        <f>+ROUND((L173*3+M173*($G$3-3))/$G$3,2)</f>
        <v>17.59</v>
      </c>
      <c r="O173" s="1084">
        <f>+ROUND((J173+$H$1)*H173,2)</f>
        <v>27.25</v>
      </c>
      <c r="P173" s="1083">
        <f>+ROUND((K173+$H$2)*H173,2)</f>
        <v>26.92</v>
      </c>
      <c r="Q173" s="1082">
        <f t="shared" ref="Q173:Q177" si="46">+ROUND((O173*3+P173*($G$3-3))/$G$3,2)</f>
        <v>26.95</v>
      </c>
      <c r="S173" s="604"/>
      <c r="T173" s="1065" t="s">
        <v>1130</v>
      </c>
      <c r="U173" s="450" t="s">
        <v>1129</v>
      </c>
      <c r="V173" s="605">
        <v>138</v>
      </c>
      <c r="W173" s="464"/>
      <c r="X173" s="604" t="s">
        <v>1128</v>
      </c>
    </row>
    <row r="174" spans="6:25">
      <c r="F174" s="660"/>
      <c r="G174" s="660"/>
      <c r="H174" s="1081"/>
      <c r="I174" s="1091"/>
      <c r="J174" s="1091"/>
      <c r="K174" s="1091"/>
      <c r="N174" s="986"/>
      <c r="Q174" s="1082">
        <f t="shared" si="46"/>
        <v>0</v>
      </c>
      <c r="S174" s="604"/>
      <c r="T174" s="1065" t="s">
        <v>1127</v>
      </c>
      <c r="U174" s="1080" t="s">
        <v>1126</v>
      </c>
      <c r="V174" s="1071">
        <v>138</v>
      </c>
      <c r="W174" s="464"/>
      <c r="X174" s="604" t="s">
        <v>413</v>
      </c>
    </row>
    <row r="175" spans="6:25">
      <c r="F175" s="660" t="s">
        <v>1125</v>
      </c>
      <c r="G175" s="660">
        <v>2.2999999999999998</v>
      </c>
      <c r="H175" s="1090">
        <f>+V54</f>
        <v>1.0230999999999999</v>
      </c>
      <c r="I175" s="1091">
        <f>+D37</f>
        <v>17.52</v>
      </c>
      <c r="J175" s="1088">
        <f>+I175*C$2</f>
        <v>17.390352</v>
      </c>
      <c r="K175" s="1087">
        <f>+I175*C$3</f>
        <v>17.148575999999998</v>
      </c>
      <c r="L175" s="1086">
        <f>+ROUND(J175*H175,2)</f>
        <v>17.79</v>
      </c>
      <c r="M175" s="1086">
        <f>+ROUND(K175*H175,2)</f>
        <v>17.54</v>
      </c>
      <c r="N175" s="1085">
        <f>+ROUND((L175*3+M175*($G$3-3))/$G$3,2)</f>
        <v>17.559999999999999</v>
      </c>
      <c r="O175" s="1084">
        <f>+ROUND((J175+$H$1)*H175,2)</f>
        <v>27.2</v>
      </c>
      <c r="P175" s="1083">
        <f>+ROUND((K175+$H$2)*H175,2)</f>
        <v>26.88</v>
      </c>
      <c r="Q175" s="1082">
        <f t="shared" si="46"/>
        <v>26.91</v>
      </c>
      <c r="S175" s="604"/>
      <c r="T175" s="1065" t="s">
        <v>1124</v>
      </c>
      <c r="U175" s="464"/>
      <c r="V175" s="605"/>
      <c r="W175" s="464"/>
      <c r="X175" s="604"/>
    </row>
    <row r="176" spans="6:25">
      <c r="F176" s="660"/>
      <c r="G176" s="660"/>
      <c r="H176" s="1081"/>
      <c r="I176" s="1081"/>
      <c r="J176" s="1081"/>
      <c r="K176" s="1081"/>
      <c r="N176" s="986"/>
      <c r="O176" s="450"/>
      <c r="P176" s="450"/>
      <c r="Q176" s="1082">
        <f t="shared" si="46"/>
        <v>0</v>
      </c>
      <c r="S176" s="604"/>
      <c r="T176" s="1065" t="s">
        <v>1123</v>
      </c>
      <c r="U176" s="464"/>
      <c r="V176" s="605"/>
      <c r="W176" s="464"/>
      <c r="X176" s="604"/>
    </row>
    <row r="177" spans="6:24">
      <c r="F177" s="660" t="s">
        <v>755</v>
      </c>
      <c r="G177" s="660">
        <v>10</v>
      </c>
      <c r="H177" s="1090">
        <f>+U57</f>
        <v>1.0147999999999999</v>
      </c>
      <c r="I177" s="1089">
        <f>+D79</f>
        <v>17.52</v>
      </c>
      <c r="J177" s="1088">
        <f>+I177*C$2</f>
        <v>17.390352</v>
      </c>
      <c r="K177" s="1087">
        <f>+I177*C$3</f>
        <v>17.148575999999998</v>
      </c>
      <c r="L177" s="1086">
        <f>+ROUND(J177/H177,2)</f>
        <v>17.14</v>
      </c>
      <c r="M177" s="1086">
        <f>+ROUND(K177/H177,2)</f>
        <v>16.899999999999999</v>
      </c>
      <c r="N177" s="1085">
        <f>+ROUND((L177*3+M177*($G$3-3))/$G$3,2)</f>
        <v>16.920000000000002</v>
      </c>
      <c r="O177" s="1084">
        <f>+ROUND((J177+$H$1)*H177,2)</f>
        <v>26.98</v>
      </c>
      <c r="P177" s="1083">
        <f>+ROUND((K177+$H$2)*H177,2)</f>
        <v>26.66</v>
      </c>
      <c r="Q177" s="1082">
        <f t="shared" si="46"/>
        <v>26.69</v>
      </c>
      <c r="S177" s="604"/>
      <c r="T177" s="1065" t="s">
        <v>1122</v>
      </c>
      <c r="U177" s="464"/>
      <c r="V177" s="605"/>
      <c r="W177" s="464"/>
      <c r="X177" s="604"/>
    </row>
    <row r="178" spans="6:24">
      <c r="F178" s="660"/>
      <c r="G178" s="660"/>
      <c r="H178" s="1081"/>
      <c r="I178" s="1081"/>
      <c r="J178" s="1081"/>
      <c r="K178" s="1081"/>
      <c r="N178" s="986"/>
      <c r="O178" s="450"/>
      <c r="P178" s="450"/>
      <c r="Q178" s="479"/>
      <c r="S178" s="604"/>
      <c r="T178" s="1065" t="s">
        <v>1121</v>
      </c>
      <c r="U178" s="464"/>
      <c r="V178" s="605"/>
      <c r="W178" s="464"/>
      <c r="X178" s="604"/>
    </row>
    <row r="179" spans="6:24">
      <c r="F179" s="660" t="s">
        <v>205</v>
      </c>
      <c r="G179" s="660">
        <v>13.8</v>
      </c>
      <c r="H179" s="1081">
        <f>+V62</f>
        <v>1.0266999999999999</v>
      </c>
      <c r="I179" s="1081">
        <f>+D70</f>
        <v>17.52</v>
      </c>
      <c r="J179" s="1088">
        <f>+I179*C$2</f>
        <v>17.390352</v>
      </c>
      <c r="K179" s="1087">
        <f>+I179*C$3</f>
        <v>17.148575999999998</v>
      </c>
      <c r="L179" s="1086">
        <f>+ROUND(J179/H179,2)</f>
        <v>16.940000000000001</v>
      </c>
      <c r="M179" s="1086">
        <f>+ROUND(K179/H179,2)</f>
        <v>16.7</v>
      </c>
      <c r="N179" s="1085">
        <f>+ROUND((L179*3+M179*($G$3-3))/$G$3,2)</f>
        <v>16.72</v>
      </c>
      <c r="O179" s="1084">
        <f>+ROUND((J179+$H$1)/H179,2)</f>
        <v>25.9</v>
      </c>
      <c r="P179" s="1083">
        <f>+ROUND((K179+$H$2)/H179,2)</f>
        <v>25.59</v>
      </c>
      <c r="Q179" s="1082">
        <f>+ROUND((O179*3+P179*($G$3-3))/$G$3,2)</f>
        <v>25.62</v>
      </c>
      <c r="S179" s="1067"/>
      <c r="T179" s="1065" t="s">
        <v>1120</v>
      </c>
      <c r="U179" s="608"/>
      <c r="V179" s="1079"/>
      <c r="W179" s="608"/>
      <c r="X179" s="1067"/>
    </row>
    <row r="180" spans="6:24">
      <c r="F180" s="660" t="s">
        <v>1119</v>
      </c>
      <c r="G180" s="660"/>
      <c r="H180" s="1081">
        <f>+V54</f>
        <v>1.0230999999999999</v>
      </c>
      <c r="I180" s="952">
        <f>+D37</f>
        <v>17.52</v>
      </c>
      <c r="J180" s="952">
        <f>+D37*$C$2</f>
        <v>17.390352</v>
      </c>
      <c r="K180" s="1087">
        <f>+I180*C$3</f>
        <v>17.148575999999998</v>
      </c>
      <c r="L180" s="1086">
        <f>+ROUND(J180*H180,2)</f>
        <v>17.79</v>
      </c>
      <c r="M180" s="1086">
        <f>+ROUND(K180*H180,2)</f>
        <v>17.54</v>
      </c>
      <c r="N180" s="1085">
        <f>+ROUND((L180*3+M180*($G$3-3))/$G$3,2)</f>
        <v>17.559999999999999</v>
      </c>
      <c r="O180" s="1084">
        <f>+ROUND((J180+$H$1)*H180,2)</f>
        <v>27.2</v>
      </c>
      <c r="P180" s="1083">
        <f>+ROUND((K180+$H$2)*H180,2)</f>
        <v>26.88</v>
      </c>
      <c r="Q180" s="1082">
        <f>+ROUND((O180*3+P180*($G$3-3))/$G$3,2)</f>
        <v>26.91</v>
      </c>
      <c r="S180" s="1071">
        <v>10</v>
      </c>
      <c r="T180" s="1065" t="s">
        <v>1118</v>
      </c>
      <c r="U180" s="1080" t="s">
        <v>1117</v>
      </c>
      <c r="V180" s="1071">
        <v>138</v>
      </c>
      <c r="W180" s="1070" t="s">
        <v>186</v>
      </c>
      <c r="X180" s="1070" t="s">
        <v>186</v>
      </c>
    </row>
    <row r="181" spans="6:24">
      <c r="F181" s="660" t="s">
        <v>938</v>
      </c>
      <c r="G181" s="660"/>
      <c r="H181" s="1081">
        <f>+V52</f>
        <v>1.0277000000000001</v>
      </c>
      <c r="I181" s="1081">
        <f>+D10</f>
        <v>17.52</v>
      </c>
      <c r="J181" s="1081">
        <f>+D10*$C$2</f>
        <v>17.390352</v>
      </c>
      <c r="K181" s="1087">
        <f>+I181*C$3</f>
        <v>17.148575999999998</v>
      </c>
      <c r="L181" s="1086">
        <f>+ROUND(J181*H181,2)</f>
        <v>17.87</v>
      </c>
      <c r="M181" s="1086">
        <f>+ROUND(K181*H181,2)</f>
        <v>17.62</v>
      </c>
      <c r="N181" s="1085">
        <f>+ROUND((L181*3+M181*($G$3-3))/$G$3,2)</f>
        <v>17.64</v>
      </c>
      <c r="O181" s="1084">
        <f>+ROUND((J181+$H$1)*H181,2)</f>
        <v>27.33</v>
      </c>
      <c r="P181" s="1083">
        <f>+ROUND((K181+$H$2)*H181,2)</f>
        <v>27</v>
      </c>
      <c r="Q181" s="1082">
        <f>+ROUND((O181*3+P181*($G$3-3))/$G$3,2)</f>
        <v>27.03</v>
      </c>
      <c r="S181" s="604"/>
      <c r="T181" s="1065" t="s">
        <v>1116</v>
      </c>
      <c r="U181" s="464"/>
      <c r="V181" s="605"/>
      <c r="W181" s="604"/>
      <c r="X181" s="604" t="s">
        <v>1115</v>
      </c>
    </row>
    <row r="182" spans="6:24">
      <c r="F182" s="660"/>
      <c r="G182" s="660"/>
      <c r="H182" s="1081"/>
      <c r="I182" s="1081"/>
      <c r="J182" s="1081"/>
      <c r="K182" s="1081"/>
      <c r="N182" s="986"/>
      <c r="O182" s="450"/>
      <c r="P182" s="467"/>
      <c r="Q182" s="479"/>
      <c r="S182" s="604"/>
      <c r="T182" s="1065" t="s">
        <v>1114</v>
      </c>
      <c r="U182" s="464"/>
      <c r="V182" s="605"/>
      <c r="W182" s="604"/>
      <c r="X182" s="604" t="s">
        <v>777</v>
      </c>
    </row>
    <row r="183" spans="6:24">
      <c r="F183" s="660"/>
      <c r="G183" s="660"/>
      <c r="H183" s="1081"/>
      <c r="I183" s="1081"/>
      <c r="J183" s="1081"/>
      <c r="K183" s="1081"/>
      <c r="N183" s="986"/>
      <c r="O183" s="450"/>
      <c r="P183" s="450"/>
      <c r="Q183" s="479"/>
      <c r="S183" s="604"/>
      <c r="T183" s="1065" t="s">
        <v>1113</v>
      </c>
      <c r="U183" s="464"/>
      <c r="V183" s="605"/>
      <c r="W183" s="604"/>
      <c r="X183" s="604"/>
    </row>
    <row r="184" spans="6:24">
      <c r="F184" s="660"/>
      <c r="G184" s="660"/>
      <c r="H184" s="660"/>
      <c r="I184" s="660"/>
      <c r="N184" s="986"/>
      <c r="O184" s="450"/>
      <c r="P184" s="450"/>
      <c r="Q184" s="479"/>
      <c r="S184" s="604"/>
      <c r="T184" s="1065" t="s">
        <v>1112</v>
      </c>
      <c r="U184" s="464"/>
      <c r="V184" s="605"/>
      <c r="W184" s="604"/>
      <c r="X184" s="604"/>
    </row>
    <row r="185" spans="6:24">
      <c r="F185" s="660"/>
      <c r="G185" s="660"/>
      <c r="H185" s="660"/>
      <c r="I185" s="660"/>
      <c r="N185" s="986"/>
      <c r="O185" s="450"/>
      <c r="P185" s="450"/>
      <c r="Q185" s="479"/>
      <c r="S185" s="604"/>
      <c r="T185" s="1065" t="s">
        <v>1111</v>
      </c>
      <c r="U185" s="1080" t="s">
        <v>1110</v>
      </c>
      <c r="V185" s="1071">
        <v>138</v>
      </c>
      <c r="W185" s="604"/>
      <c r="X185" s="604"/>
    </row>
    <row r="186" spans="6:24">
      <c r="F186" s="660"/>
      <c r="G186" s="660"/>
      <c r="H186" s="660"/>
      <c r="I186" s="660"/>
      <c r="N186" s="986"/>
      <c r="O186" s="450"/>
      <c r="P186" s="450"/>
      <c r="Q186" s="479"/>
      <c r="S186" s="604"/>
      <c r="T186" s="1065" t="s">
        <v>1109</v>
      </c>
      <c r="U186" s="608"/>
      <c r="V186" s="1079"/>
      <c r="W186" s="604"/>
      <c r="X186" s="604"/>
    </row>
    <row r="187" spans="6:24">
      <c r="F187" s="660"/>
      <c r="G187" s="660"/>
      <c r="H187" s="660"/>
      <c r="I187" s="660"/>
      <c r="N187" s="986"/>
      <c r="O187" s="450"/>
      <c r="P187" s="450"/>
      <c r="Q187" s="479"/>
      <c r="S187" s="604"/>
      <c r="T187" s="1065" t="s">
        <v>1108</v>
      </c>
      <c r="U187" s="464" t="s">
        <v>1108</v>
      </c>
      <c r="V187" s="605">
        <v>138</v>
      </c>
      <c r="W187" s="604"/>
      <c r="X187" s="604"/>
    </row>
    <row r="188" spans="6:24">
      <c r="F188" s="660"/>
      <c r="G188" s="660"/>
      <c r="H188" s="660"/>
      <c r="I188" s="660"/>
      <c r="N188" s="986"/>
      <c r="O188" s="450"/>
      <c r="P188" s="450"/>
      <c r="Q188" s="479"/>
      <c r="S188" s="604"/>
      <c r="T188" s="1065" t="s">
        <v>1107</v>
      </c>
      <c r="U188" s="464"/>
      <c r="V188" s="605"/>
      <c r="W188" s="604"/>
      <c r="X188" s="604"/>
    </row>
    <row r="189" spans="6:24">
      <c r="F189" s="660"/>
      <c r="G189" s="660"/>
      <c r="H189" s="660"/>
      <c r="I189" s="660"/>
      <c r="N189" s="986"/>
      <c r="O189" s="450"/>
      <c r="P189" s="450"/>
      <c r="Q189" s="479"/>
      <c r="S189" s="604"/>
      <c r="T189" s="1065" t="s">
        <v>1106</v>
      </c>
      <c r="U189" s="1080" t="s">
        <v>942</v>
      </c>
      <c r="V189" s="1071">
        <v>138</v>
      </c>
      <c r="W189" s="604"/>
      <c r="X189" s="604"/>
    </row>
    <row r="190" spans="6:24">
      <c r="F190" s="660"/>
      <c r="G190" s="660"/>
      <c r="H190" s="660"/>
      <c r="I190" s="660"/>
      <c r="N190" s="986"/>
      <c r="O190" s="450"/>
      <c r="P190" s="450"/>
      <c r="Q190" s="479"/>
      <c r="S190" s="604"/>
      <c r="T190" s="1065" t="s">
        <v>1105</v>
      </c>
      <c r="U190" s="608"/>
      <c r="V190" s="1079"/>
      <c r="W190" s="604"/>
      <c r="X190" s="604"/>
    </row>
    <row r="191" spans="6:24">
      <c r="F191" s="660"/>
      <c r="G191" s="660"/>
      <c r="H191" s="660"/>
      <c r="I191" s="660"/>
      <c r="N191" s="986"/>
      <c r="O191" s="450"/>
      <c r="P191" s="450"/>
      <c r="Q191" s="479"/>
      <c r="S191" s="604"/>
      <c r="T191" s="1065" t="s">
        <v>1104</v>
      </c>
      <c r="U191" s="464" t="s">
        <v>1103</v>
      </c>
      <c r="V191" s="605">
        <v>138</v>
      </c>
      <c r="W191" s="604"/>
      <c r="X191" s="604"/>
    </row>
    <row r="192" spans="6:24">
      <c r="F192" s="660"/>
      <c r="G192" s="660"/>
      <c r="H192" s="660"/>
      <c r="I192" s="660"/>
      <c r="N192" s="986"/>
      <c r="O192" s="450"/>
      <c r="P192" s="450"/>
      <c r="Q192" s="479"/>
      <c r="S192" s="1067"/>
      <c r="T192" s="1065" t="s">
        <v>1102</v>
      </c>
      <c r="U192" s="1078" t="s">
        <v>425</v>
      </c>
      <c r="V192" s="1077">
        <v>138</v>
      </c>
      <c r="W192" s="1067"/>
      <c r="X192" s="1067"/>
    </row>
    <row r="193" spans="6:24">
      <c r="F193" s="660"/>
      <c r="G193" s="660"/>
      <c r="H193" s="660"/>
      <c r="I193" s="660"/>
      <c r="N193" s="986"/>
      <c r="O193" s="450"/>
      <c r="P193" s="450"/>
      <c r="Q193" s="479"/>
      <c r="S193" s="1076">
        <v>11</v>
      </c>
      <c r="T193" s="1065" t="s">
        <v>1101</v>
      </c>
      <c r="U193" s="1069" t="s">
        <v>428</v>
      </c>
      <c r="V193" s="510">
        <v>138</v>
      </c>
      <c r="W193" s="1070" t="s">
        <v>160</v>
      </c>
      <c r="X193" s="1070" t="s">
        <v>160</v>
      </c>
    </row>
    <row r="194" spans="6:24">
      <c r="F194" s="660"/>
      <c r="G194" s="660"/>
      <c r="H194" s="660"/>
      <c r="I194" s="660"/>
      <c r="N194" s="986"/>
      <c r="O194" s="450"/>
      <c r="P194" s="450"/>
      <c r="Q194" s="479"/>
      <c r="S194" s="464"/>
      <c r="T194" s="1065" t="s">
        <v>428</v>
      </c>
      <c r="U194" s="604"/>
      <c r="V194" s="605"/>
      <c r="W194" s="604"/>
      <c r="X194" s="604" t="s">
        <v>777</v>
      </c>
    </row>
    <row r="195" spans="6:24">
      <c r="F195" s="660"/>
      <c r="G195" s="660"/>
      <c r="H195" s="660"/>
      <c r="I195" s="660"/>
      <c r="N195" s="986"/>
      <c r="O195" s="450"/>
      <c r="P195" s="450"/>
      <c r="Q195" s="479"/>
      <c r="S195" s="464"/>
      <c r="T195" s="1065" t="s">
        <v>1100</v>
      </c>
      <c r="U195" s="604"/>
      <c r="V195" s="605"/>
      <c r="W195" s="604"/>
      <c r="X195" s="604"/>
    </row>
    <row r="196" spans="6:24">
      <c r="F196" s="660"/>
      <c r="G196" s="660"/>
      <c r="H196" s="660"/>
      <c r="I196" s="660"/>
      <c r="N196" s="986"/>
      <c r="O196" s="450"/>
      <c r="P196" s="450"/>
      <c r="Q196" s="479"/>
      <c r="S196" s="464"/>
      <c r="T196" s="1065" t="s">
        <v>425</v>
      </c>
      <c r="U196" s="1063" t="s">
        <v>425</v>
      </c>
      <c r="V196" s="1077">
        <v>138</v>
      </c>
      <c r="W196" s="604"/>
      <c r="X196" s="604"/>
    </row>
    <row r="197" spans="6:24">
      <c r="F197" s="660"/>
      <c r="G197" s="660"/>
      <c r="H197" s="660"/>
      <c r="I197" s="660"/>
      <c r="N197" s="986"/>
      <c r="O197" s="450"/>
      <c r="P197" s="450"/>
      <c r="Q197" s="479"/>
      <c r="S197" s="464"/>
      <c r="T197" s="1065" t="s">
        <v>427</v>
      </c>
      <c r="U197" s="604" t="s">
        <v>427</v>
      </c>
      <c r="V197" s="605">
        <v>138</v>
      </c>
      <c r="W197" s="604"/>
      <c r="X197" s="604"/>
    </row>
    <row r="198" spans="6:24">
      <c r="S198" s="464"/>
      <c r="T198" s="1065" t="s">
        <v>429</v>
      </c>
      <c r="U198" s="1070" t="s">
        <v>429</v>
      </c>
      <c r="V198" s="1071">
        <v>138</v>
      </c>
      <c r="W198" s="604"/>
      <c r="X198" s="604"/>
    </row>
    <row r="199" spans="6:24">
      <c r="S199" s="464"/>
      <c r="T199" s="1065" t="s">
        <v>1099</v>
      </c>
      <c r="U199" s="1067"/>
      <c r="V199" s="1079"/>
      <c r="W199" s="604"/>
      <c r="X199" s="604"/>
    </row>
    <row r="200" spans="6:24">
      <c r="S200" s="464"/>
      <c r="T200" s="1065" t="s">
        <v>1098</v>
      </c>
      <c r="U200" s="604" t="s">
        <v>426</v>
      </c>
      <c r="V200" s="605">
        <v>138</v>
      </c>
      <c r="W200" s="604"/>
      <c r="X200" s="604"/>
    </row>
    <row r="201" spans="6:24">
      <c r="S201" s="464"/>
      <c r="T201" s="1065" t="s">
        <v>426</v>
      </c>
      <c r="U201" s="604"/>
      <c r="V201" s="605"/>
      <c r="W201" s="604"/>
      <c r="X201" s="604"/>
    </row>
    <row r="202" spans="6:24">
      <c r="S202" s="464"/>
      <c r="T202" s="1065" t="s">
        <v>1097</v>
      </c>
      <c r="U202" s="604"/>
      <c r="V202" s="605"/>
      <c r="W202" s="604"/>
      <c r="X202" s="604"/>
    </row>
    <row r="203" spans="6:24">
      <c r="S203" s="464"/>
      <c r="T203" s="1065" t="s">
        <v>1096</v>
      </c>
      <c r="U203" s="604"/>
      <c r="V203" s="605"/>
      <c r="W203" s="604"/>
      <c r="X203" s="604"/>
    </row>
    <row r="204" spans="6:24">
      <c r="S204" s="608"/>
      <c r="T204" s="1065" t="s">
        <v>1095</v>
      </c>
      <c r="U204" s="1067"/>
      <c r="V204" s="1079"/>
      <c r="W204" s="1063" t="s">
        <v>75</v>
      </c>
      <c r="X204" s="1067"/>
    </row>
    <row r="205" spans="6:24">
      <c r="S205" s="1071">
        <v>12</v>
      </c>
      <c r="T205" s="1065" t="s">
        <v>1094</v>
      </c>
      <c r="U205" s="1080" t="s">
        <v>1093</v>
      </c>
      <c r="V205" s="1071">
        <v>220</v>
      </c>
      <c r="W205" s="1070" t="s">
        <v>75</v>
      </c>
      <c r="X205" s="1070" t="s">
        <v>1092</v>
      </c>
    </row>
    <row r="206" spans="6:24">
      <c r="S206" s="604"/>
      <c r="T206" s="1065" t="s">
        <v>1091</v>
      </c>
      <c r="U206" s="608"/>
      <c r="V206" s="1079"/>
      <c r="W206" s="604"/>
      <c r="X206" s="604" t="s">
        <v>75</v>
      </c>
    </row>
    <row r="207" spans="6:24">
      <c r="S207" s="1067"/>
      <c r="T207" s="1065" t="s">
        <v>1090</v>
      </c>
      <c r="U207" s="1078" t="s">
        <v>1090</v>
      </c>
      <c r="V207" s="1077">
        <v>138</v>
      </c>
      <c r="W207" s="1067"/>
      <c r="X207" s="1067" t="s">
        <v>777</v>
      </c>
    </row>
    <row r="208" spans="6:24">
      <c r="S208" s="1076">
        <v>13</v>
      </c>
      <c r="T208" s="1069" t="s">
        <v>1089</v>
      </c>
      <c r="U208" s="1075" t="s">
        <v>1088</v>
      </c>
      <c r="V208" s="1064">
        <v>66</v>
      </c>
      <c r="W208" s="1070" t="s">
        <v>75</v>
      </c>
      <c r="X208" s="1074" t="s">
        <v>75</v>
      </c>
    </row>
    <row r="209" spans="19:24">
      <c r="S209" s="464"/>
      <c r="T209" s="1066" t="s">
        <v>1087</v>
      </c>
      <c r="U209" s="1070" t="s">
        <v>1086</v>
      </c>
      <c r="V209" s="465">
        <v>66</v>
      </c>
      <c r="W209" s="604"/>
      <c r="X209" s="593" t="s">
        <v>1085</v>
      </c>
    </row>
    <row r="210" spans="19:24">
      <c r="S210" s="464"/>
      <c r="T210" s="1066" t="s">
        <v>1084</v>
      </c>
      <c r="U210" s="604"/>
      <c r="V210" s="465"/>
      <c r="W210" s="604"/>
      <c r="X210" s="593" t="s">
        <v>777</v>
      </c>
    </row>
    <row r="211" spans="19:24">
      <c r="S211" s="608"/>
      <c r="T211" s="1073" t="s">
        <v>1083</v>
      </c>
      <c r="U211" s="1067"/>
      <c r="V211" s="606"/>
      <c r="W211" s="1067"/>
      <c r="X211" s="1072"/>
    </row>
    <row r="212" spans="19:24">
      <c r="S212" s="1071">
        <v>14</v>
      </c>
      <c r="T212" s="1066" t="s">
        <v>417</v>
      </c>
      <c r="U212" s="1065" t="s">
        <v>417</v>
      </c>
      <c r="V212" s="455">
        <v>220</v>
      </c>
      <c r="W212" s="1070" t="s">
        <v>130</v>
      </c>
      <c r="X212" s="1069" t="s">
        <v>130</v>
      </c>
    </row>
    <row r="213" spans="19:24">
      <c r="S213" s="604"/>
      <c r="T213" s="1065" t="s">
        <v>1082</v>
      </c>
      <c r="U213" s="1069" t="s">
        <v>418</v>
      </c>
      <c r="V213" s="1068">
        <v>60</v>
      </c>
      <c r="W213" s="604"/>
      <c r="X213" s="1066" t="s">
        <v>776</v>
      </c>
    </row>
    <row r="214" spans="19:24">
      <c r="S214" s="1067"/>
      <c r="T214" s="1066" t="s">
        <v>418</v>
      </c>
      <c r="U214" s="604"/>
      <c r="V214" s="609"/>
      <c r="W214" s="604"/>
      <c r="X214" s="604"/>
    </row>
    <row r="215" spans="19:24">
      <c r="S215" s="1064">
        <v>15</v>
      </c>
      <c r="T215" s="1065" t="s">
        <v>1081</v>
      </c>
      <c r="U215" s="1063"/>
      <c r="V215" s="1064"/>
      <c r="W215" s="1063" t="s">
        <v>1080</v>
      </c>
      <c r="X215" s="1063" t="s">
        <v>1079</v>
      </c>
    </row>
    <row r="216" spans="19:24">
      <c r="V216" s="598"/>
    </row>
    <row r="217" spans="19:24">
      <c r="V217" s="598"/>
    </row>
    <row r="370" spans="18:18">
      <c r="R370" s="986" t="s">
        <v>440</v>
      </c>
    </row>
  </sheetData>
  <mergeCells count="1">
    <mergeCell ref="T36:U36"/>
  </mergeCells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zoomScale="75" zoomScaleNormal="75" workbookViewId="0">
      <selection activeCell="F8" sqref="F8"/>
    </sheetView>
  </sheetViews>
  <sheetFormatPr defaultColWidth="9.140625" defaultRowHeight="12.75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style="1447" customWidth="1"/>
    <col min="9" max="9" width="17.42578125" customWidth="1"/>
    <col min="10" max="10" width="9.5703125" style="84" customWidth="1"/>
    <col min="11" max="11" width="11" style="84" customWidth="1"/>
    <col min="12" max="12" width="9.5703125" style="84" customWidth="1"/>
    <col min="13" max="13" width="10.7109375" style="84" customWidth="1"/>
    <col min="14" max="14" width="13.5703125" style="84" customWidth="1"/>
    <col min="15" max="15" width="9.85546875" style="84" customWidth="1"/>
    <col min="16" max="16" width="12.42578125" style="84" customWidth="1"/>
    <col min="17" max="17" width="9.140625" style="84"/>
    <col min="18" max="18" width="10.28515625" style="84" customWidth="1"/>
    <col min="19" max="22" width="9.140625" style="84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>
      <c r="B1" t="str">
        <f>+RELACION!C68</f>
        <v xml:space="preserve"> 30 de octubre de 2012 19:30 h</v>
      </c>
      <c r="K1" s="90"/>
    </row>
    <row r="2" spans="1:22">
      <c r="B2" s="91" t="s">
        <v>393</v>
      </c>
      <c r="C2" s="18"/>
      <c r="D2" s="18"/>
    </row>
    <row r="3" spans="1:22">
      <c r="B3" s="92" t="s">
        <v>394</v>
      </c>
      <c r="C3" s="93" t="s">
        <v>395</v>
      </c>
      <c r="D3" s="94" t="s">
        <v>397</v>
      </c>
      <c r="E3" s="95" t="s">
        <v>398</v>
      </c>
      <c r="F3" s="96" t="s">
        <v>399</v>
      </c>
      <c r="G3" s="97" t="s">
        <v>400</v>
      </c>
      <c r="V3"/>
    </row>
    <row r="4" spans="1:22">
      <c r="A4" t="s">
        <v>110</v>
      </c>
      <c r="B4" s="98" t="s">
        <v>110</v>
      </c>
      <c r="C4" s="99" t="s">
        <v>112</v>
      </c>
      <c r="D4" s="1685">
        <v>26.88</v>
      </c>
      <c r="E4" s="1690">
        <v>17.55</v>
      </c>
      <c r="F4" s="1882">
        <v>0</v>
      </c>
      <c r="G4" s="100" t="s">
        <v>221</v>
      </c>
      <c r="H4" s="1508"/>
      <c r="I4" s="240"/>
      <c r="V4"/>
    </row>
    <row r="5" spans="1:22">
      <c r="A5" t="s">
        <v>110</v>
      </c>
      <c r="B5" s="101" t="s">
        <v>110</v>
      </c>
      <c r="C5" s="102" t="s">
        <v>213</v>
      </c>
      <c r="D5" s="1685">
        <v>26.88</v>
      </c>
      <c r="E5" s="1689">
        <v>17.55</v>
      </c>
      <c r="F5" s="1883">
        <v>0</v>
      </c>
      <c r="G5" s="103" t="s">
        <v>221</v>
      </c>
      <c r="H5" s="1508"/>
      <c r="I5" s="240"/>
      <c r="V5"/>
    </row>
    <row r="6" spans="1:22">
      <c r="A6" t="s">
        <v>110</v>
      </c>
      <c r="B6" s="101" t="s">
        <v>110</v>
      </c>
      <c r="C6" s="102" t="s">
        <v>211</v>
      </c>
      <c r="D6" s="1685">
        <v>27.03</v>
      </c>
      <c r="E6" s="1689">
        <v>17.649999999999999</v>
      </c>
      <c r="F6" s="1883">
        <v>0</v>
      </c>
      <c r="G6" s="103" t="s">
        <v>221</v>
      </c>
      <c r="H6" s="1508"/>
      <c r="I6" s="240"/>
      <c r="V6"/>
    </row>
    <row r="7" spans="1:22">
      <c r="A7" t="s">
        <v>110</v>
      </c>
      <c r="B7" s="101" t="s">
        <v>110</v>
      </c>
      <c r="C7" s="102" t="s">
        <v>212</v>
      </c>
      <c r="D7" s="1685">
        <v>27.03</v>
      </c>
      <c r="E7" s="1689">
        <v>17.649999999999999</v>
      </c>
      <c r="F7" s="1883">
        <v>0</v>
      </c>
      <c r="G7" s="103" t="s">
        <v>221</v>
      </c>
      <c r="H7" s="1508"/>
      <c r="I7" s="240"/>
      <c r="V7"/>
    </row>
    <row r="8" spans="1:22">
      <c r="A8" t="s">
        <v>110</v>
      </c>
      <c r="B8" s="101" t="s">
        <v>110</v>
      </c>
      <c r="C8" s="102" t="s">
        <v>170</v>
      </c>
      <c r="D8" s="1685">
        <v>26.88</v>
      </c>
      <c r="E8" s="1689">
        <v>17.55</v>
      </c>
      <c r="F8" s="1884">
        <v>0</v>
      </c>
      <c r="G8" s="103" t="s">
        <v>221</v>
      </c>
      <c r="H8" s="1508"/>
      <c r="I8" s="240"/>
      <c r="V8"/>
    </row>
    <row r="9" spans="1:22">
      <c r="A9" t="s">
        <v>110</v>
      </c>
      <c r="B9" s="101" t="s">
        <v>110</v>
      </c>
      <c r="C9" s="102" t="s">
        <v>210</v>
      </c>
      <c r="D9" s="1685">
        <v>27.03</v>
      </c>
      <c r="E9" s="1689">
        <v>17.649999999999999</v>
      </c>
      <c r="F9" s="1884">
        <v>0</v>
      </c>
      <c r="G9" s="103" t="s">
        <v>221</v>
      </c>
      <c r="H9" s="1508"/>
      <c r="I9" s="240"/>
      <c r="V9"/>
    </row>
    <row r="10" spans="1:22">
      <c r="A10" t="s">
        <v>110</v>
      </c>
      <c r="B10" s="101" t="s">
        <v>110</v>
      </c>
      <c r="C10" s="102" t="s">
        <v>111</v>
      </c>
      <c r="D10" s="1685">
        <v>27.03</v>
      </c>
      <c r="E10" s="1689">
        <v>17.649999999999999</v>
      </c>
      <c r="F10" s="1885">
        <v>0</v>
      </c>
      <c r="G10" s="104" t="s">
        <v>221</v>
      </c>
      <c r="H10" s="1508"/>
      <c r="I10" s="240"/>
      <c r="V10"/>
    </row>
    <row r="11" spans="1:22">
      <c r="A11" t="s">
        <v>110</v>
      </c>
      <c r="B11" s="101" t="s">
        <v>110</v>
      </c>
      <c r="C11" s="1501" t="s">
        <v>1517</v>
      </c>
      <c r="D11" s="1574">
        <v>26.92</v>
      </c>
      <c r="E11" s="1573">
        <v>17.64</v>
      </c>
      <c r="F11" s="1885">
        <v>0</v>
      </c>
      <c r="G11" s="104" t="s">
        <v>221</v>
      </c>
      <c r="H11" s="1508"/>
      <c r="I11" s="240"/>
      <c r="V11"/>
    </row>
    <row r="12" spans="1:22">
      <c r="A12" t="s">
        <v>252</v>
      </c>
      <c r="B12" s="98" t="s">
        <v>252</v>
      </c>
      <c r="C12" s="99" t="s">
        <v>258</v>
      </c>
      <c r="D12" s="1875">
        <v>26.3</v>
      </c>
      <c r="E12" s="1693">
        <v>17.170000000000002</v>
      </c>
      <c r="F12" s="1886">
        <v>0</v>
      </c>
      <c r="G12" s="103" t="s">
        <v>221</v>
      </c>
      <c r="H12" s="1508"/>
      <c r="I12" s="240"/>
      <c r="V12"/>
    </row>
    <row r="13" spans="1:22">
      <c r="A13" t="s">
        <v>252</v>
      </c>
      <c r="B13" s="105" t="s">
        <v>252</v>
      </c>
      <c r="C13" s="102" t="s">
        <v>257</v>
      </c>
      <c r="D13" s="1685">
        <v>26.93</v>
      </c>
      <c r="E13" s="1688">
        <v>17.579999999999998</v>
      </c>
      <c r="F13" s="1887">
        <v>0</v>
      </c>
      <c r="G13" s="103" t="s">
        <v>221</v>
      </c>
      <c r="H13" s="1508"/>
      <c r="I13" s="240"/>
      <c r="V13"/>
    </row>
    <row r="14" spans="1:22">
      <c r="A14" t="s">
        <v>252</v>
      </c>
      <c r="B14" s="107" t="s">
        <v>252</v>
      </c>
      <c r="C14" s="108" t="s">
        <v>253</v>
      </c>
      <c r="D14" s="1876">
        <v>26.3</v>
      </c>
      <c r="E14" s="1694">
        <v>17.170000000000002</v>
      </c>
      <c r="F14" s="1888">
        <v>0</v>
      </c>
      <c r="G14" s="103" t="s">
        <v>221</v>
      </c>
      <c r="H14" s="1508"/>
      <c r="I14" s="240"/>
      <c r="V14"/>
    </row>
    <row r="15" spans="1:22">
      <c r="A15" t="s">
        <v>60</v>
      </c>
      <c r="B15" s="101" t="s">
        <v>60</v>
      </c>
      <c r="C15" s="102" t="s">
        <v>215</v>
      </c>
      <c r="D15" s="1685">
        <v>26.3</v>
      </c>
      <c r="E15" s="1686">
        <v>17.170000000000002</v>
      </c>
      <c r="F15" s="1889">
        <v>0</v>
      </c>
      <c r="G15" s="102" t="s">
        <v>221</v>
      </c>
      <c r="H15" s="1508"/>
      <c r="I15" s="240"/>
      <c r="V15"/>
    </row>
    <row r="16" spans="1:22">
      <c r="A16" t="s">
        <v>60</v>
      </c>
      <c r="B16" s="101" t="s">
        <v>60</v>
      </c>
      <c r="C16" s="102" t="s">
        <v>216</v>
      </c>
      <c r="D16" s="1685">
        <v>26.41</v>
      </c>
      <c r="E16" s="1686">
        <v>17.239999999999998</v>
      </c>
      <c r="F16" s="1889">
        <v>0</v>
      </c>
      <c r="G16" s="102" t="s">
        <v>221</v>
      </c>
      <c r="H16" s="1508"/>
      <c r="I16" s="240"/>
      <c r="V16"/>
    </row>
    <row r="17" spans="1:22">
      <c r="A17" t="s">
        <v>60</v>
      </c>
      <c r="B17" s="101" t="s">
        <v>60</v>
      </c>
      <c r="C17" s="102" t="s">
        <v>459</v>
      </c>
      <c r="D17" s="1685">
        <v>26.9</v>
      </c>
      <c r="E17" s="1686">
        <v>17.559999999999999</v>
      </c>
      <c r="F17" s="1890">
        <v>0</v>
      </c>
      <c r="G17" s="102" t="s">
        <v>221</v>
      </c>
      <c r="H17" s="1508"/>
      <c r="I17" s="240"/>
      <c r="V17"/>
    </row>
    <row r="18" spans="1:22">
      <c r="A18" t="s">
        <v>60</v>
      </c>
      <c r="B18" s="101" t="s">
        <v>60</v>
      </c>
      <c r="C18" s="102" t="s">
        <v>61</v>
      </c>
      <c r="D18" s="1685">
        <v>26.3</v>
      </c>
      <c r="E18" s="1686">
        <v>17.170000000000002</v>
      </c>
      <c r="F18" s="1889">
        <v>0</v>
      </c>
      <c r="G18" s="102" t="s">
        <v>221</v>
      </c>
      <c r="H18" s="1508"/>
      <c r="I18" s="240"/>
      <c r="V18"/>
    </row>
    <row r="19" spans="1:22">
      <c r="A19" t="s">
        <v>60</v>
      </c>
      <c r="B19" s="101" t="s">
        <v>60</v>
      </c>
      <c r="C19" s="102" t="s">
        <v>218</v>
      </c>
      <c r="D19" s="1685">
        <v>26.42</v>
      </c>
      <c r="E19" s="1686">
        <v>17.25</v>
      </c>
      <c r="F19" s="1889">
        <v>0</v>
      </c>
      <c r="G19" s="102" t="s">
        <v>221</v>
      </c>
      <c r="H19" s="1508"/>
      <c r="I19" s="240"/>
      <c r="V19"/>
    </row>
    <row r="20" spans="1:22">
      <c r="A20" t="s">
        <v>60</v>
      </c>
      <c r="B20" s="101" t="s">
        <v>60</v>
      </c>
      <c r="C20" s="102" t="s">
        <v>68</v>
      </c>
      <c r="D20" s="1685">
        <v>26.3</v>
      </c>
      <c r="E20" s="1686">
        <v>17.170000000000002</v>
      </c>
      <c r="F20" s="1890">
        <v>0</v>
      </c>
      <c r="G20" s="102" t="s">
        <v>221</v>
      </c>
      <c r="H20" s="1508"/>
      <c r="I20" s="240"/>
      <c r="V20"/>
    </row>
    <row r="21" spans="1:22">
      <c r="A21" t="s">
        <v>60</v>
      </c>
      <c r="B21" s="101" t="s">
        <v>60</v>
      </c>
      <c r="C21" s="102" t="s">
        <v>69</v>
      </c>
      <c r="D21" s="1685">
        <v>26.78</v>
      </c>
      <c r="E21" s="1686">
        <v>17.48</v>
      </c>
      <c r="F21" s="1890">
        <v>0</v>
      </c>
      <c r="G21" s="102" t="s">
        <v>221</v>
      </c>
      <c r="H21" s="1508"/>
      <c r="I21" s="240"/>
      <c r="V21"/>
    </row>
    <row r="22" spans="1:22">
      <c r="A22" t="s">
        <v>60</v>
      </c>
      <c r="B22" s="101" t="s">
        <v>60</v>
      </c>
      <c r="C22" s="102" t="s">
        <v>108</v>
      </c>
      <c r="D22" s="1685">
        <v>26.78</v>
      </c>
      <c r="E22" s="1686">
        <v>17.48</v>
      </c>
      <c r="F22" s="1889">
        <v>0</v>
      </c>
      <c r="G22" s="102" t="s">
        <v>221</v>
      </c>
      <c r="H22" s="1508"/>
      <c r="I22" s="240"/>
      <c r="V22"/>
    </row>
    <row r="23" spans="1:22">
      <c r="A23" t="s">
        <v>60</v>
      </c>
      <c r="B23" s="101" t="s">
        <v>60</v>
      </c>
      <c r="C23" s="102" t="s">
        <v>217</v>
      </c>
      <c r="D23" s="1685">
        <v>26.9</v>
      </c>
      <c r="E23" s="1686">
        <v>17.559999999999999</v>
      </c>
      <c r="F23" s="1889">
        <v>0</v>
      </c>
      <c r="G23" s="102" t="s">
        <v>221</v>
      </c>
      <c r="H23" s="1508"/>
      <c r="I23" s="240"/>
      <c r="V23"/>
    </row>
    <row r="24" spans="1:22">
      <c r="A24" t="s">
        <v>60</v>
      </c>
      <c r="B24" s="101" t="s">
        <v>60</v>
      </c>
      <c r="C24" s="102" t="s">
        <v>106</v>
      </c>
      <c r="D24" s="1685">
        <v>26.68</v>
      </c>
      <c r="E24" s="1684">
        <v>17.420000000000002</v>
      </c>
      <c r="F24" s="1890">
        <v>0</v>
      </c>
      <c r="G24" s="102" t="s">
        <v>221</v>
      </c>
      <c r="H24" s="1508"/>
      <c r="I24" s="240"/>
      <c r="V24"/>
    </row>
    <row r="25" spans="1:22">
      <c r="A25" t="s">
        <v>60</v>
      </c>
      <c r="B25" s="105" t="s">
        <v>60</v>
      </c>
      <c r="C25" s="102" t="s">
        <v>104</v>
      </c>
      <c r="D25" s="1685">
        <v>26.41</v>
      </c>
      <c r="E25" s="1686">
        <v>17.239999999999998</v>
      </c>
      <c r="F25" s="1889">
        <v>0</v>
      </c>
      <c r="G25" s="102" t="s">
        <v>221</v>
      </c>
      <c r="H25" s="1508"/>
      <c r="I25" s="240"/>
      <c r="V25"/>
    </row>
    <row r="26" spans="1:22">
      <c r="A26" t="s">
        <v>60</v>
      </c>
      <c r="B26" s="101" t="s">
        <v>60</v>
      </c>
      <c r="C26" s="102" t="s">
        <v>105</v>
      </c>
      <c r="D26" s="1685">
        <v>26.9</v>
      </c>
      <c r="E26" s="1692">
        <v>17.559999999999999</v>
      </c>
      <c r="F26" s="1891">
        <v>0</v>
      </c>
      <c r="G26" s="102" t="s">
        <v>221</v>
      </c>
      <c r="H26" s="1508"/>
      <c r="I26" s="240"/>
      <c r="V26"/>
    </row>
    <row r="27" spans="1:22">
      <c r="A27" t="s">
        <v>60</v>
      </c>
      <c r="B27" s="105" t="s">
        <v>60</v>
      </c>
      <c r="C27" s="110" t="s">
        <v>220</v>
      </c>
      <c r="D27" s="1685">
        <v>26.9</v>
      </c>
      <c r="E27" s="1692">
        <v>17.559999999999999</v>
      </c>
      <c r="F27" s="1892">
        <v>0</v>
      </c>
      <c r="G27" s="102" t="s">
        <v>221</v>
      </c>
      <c r="H27" s="1508"/>
      <c r="I27" s="240"/>
      <c r="V27"/>
    </row>
    <row r="28" spans="1:22">
      <c r="A28" t="s">
        <v>60</v>
      </c>
      <c r="B28" s="105" t="s">
        <v>60</v>
      </c>
      <c r="C28" s="110" t="s">
        <v>219</v>
      </c>
      <c r="D28" s="1685">
        <v>26.9</v>
      </c>
      <c r="E28" s="1692">
        <v>17.559999999999999</v>
      </c>
      <c r="F28" s="1891">
        <v>0</v>
      </c>
      <c r="G28" s="113" t="s">
        <v>221</v>
      </c>
      <c r="H28" s="1508"/>
      <c r="I28" s="240"/>
      <c r="V28"/>
    </row>
    <row r="29" spans="1:22">
      <c r="A29" t="s">
        <v>60</v>
      </c>
      <c r="B29" s="111" t="s">
        <v>60</v>
      </c>
      <c r="C29" s="1443" t="s">
        <v>1509</v>
      </c>
      <c r="D29" s="1874">
        <v>26.78</v>
      </c>
      <c r="E29" s="1691">
        <v>17.48</v>
      </c>
      <c r="F29" s="1893">
        <v>0</v>
      </c>
      <c r="G29" s="113" t="s">
        <v>221</v>
      </c>
      <c r="H29" s="1508"/>
      <c r="I29" s="240"/>
      <c r="V29"/>
    </row>
    <row r="30" spans="1:22">
      <c r="A30" t="s">
        <v>113</v>
      </c>
      <c r="B30" s="102" t="s">
        <v>113</v>
      </c>
      <c r="C30" s="102" t="s">
        <v>119</v>
      </c>
      <c r="D30" s="1685">
        <v>26.96</v>
      </c>
      <c r="E30" s="1695">
        <v>17.600000000000001</v>
      </c>
      <c r="F30" s="1894">
        <v>0</v>
      </c>
      <c r="G30" s="100" t="s">
        <v>221</v>
      </c>
      <c r="H30" s="1508"/>
      <c r="I30" s="240"/>
      <c r="V30"/>
    </row>
    <row r="31" spans="1:22">
      <c r="A31" t="s">
        <v>113</v>
      </c>
      <c r="B31" s="102" t="s">
        <v>113</v>
      </c>
      <c r="C31" s="102" t="s">
        <v>122</v>
      </c>
      <c r="D31" s="1685">
        <v>26.3</v>
      </c>
      <c r="E31" s="1695">
        <v>17.170000000000002</v>
      </c>
      <c r="F31" s="1895">
        <v>0</v>
      </c>
      <c r="G31" s="114" t="s">
        <v>411</v>
      </c>
      <c r="H31" s="1508"/>
      <c r="I31" s="240"/>
      <c r="V31"/>
    </row>
    <row r="32" spans="1:22">
      <c r="A32" t="s">
        <v>113</v>
      </c>
      <c r="B32" s="102" t="s">
        <v>113</v>
      </c>
      <c r="C32" s="102" t="s">
        <v>129</v>
      </c>
      <c r="D32" s="1685">
        <v>26.79</v>
      </c>
      <c r="E32" s="1697">
        <v>17.489999999999998</v>
      </c>
      <c r="F32" s="1895">
        <v>0</v>
      </c>
      <c r="G32" s="114" t="s">
        <v>411</v>
      </c>
      <c r="H32" s="1508"/>
      <c r="I32" s="240"/>
      <c r="V32"/>
    </row>
    <row r="33" spans="1:22">
      <c r="A33" t="s">
        <v>113</v>
      </c>
      <c r="B33" s="102" t="s">
        <v>113</v>
      </c>
      <c r="C33" s="102" t="s">
        <v>128</v>
      </c>
      <c r="D33" s="1685">
        <v>26.79</v>
      </c>
      <c r="E33" s="1697">
        <v>17.489999999999998</v>
      </c>
      <c r="F33" s="1895">
        <v>0</v>
      </c>
      <c r="G33" s="114" t="s">
        <v>411</v>
      </c>
      <c r="H33" s="1508"/>
      <c r="I33" s="240"/>
      <c r="V33"/>
    </row>
    <row r="34" spans="1:22">
      <c r="A34" t="s">
        <v>113</v>
      </c>
      <c r="B34" s="102" t="s">
        <v>113</v>
      </c>
      <c r="C34" s="102" t="s">
        <v>127</v>
      </c>
      <c r="D34" s="1685">
        <v>26.96</v>
      </c>
      <c r="E34" s="1697">
        <v>17.600000000000001</v>
      </c>
      <c r="F34" s="1895">
        <v>0</v>
      </c>
      <c r="G34" s="114" t="s">
        <v>411</v>
      </c>
      <c r="H34" s="1508"/>
      <c r="I34" s="240"/>
      <c r="V34"/>
    </row>
    <row r="35" spans="1:22">
      <c r="A35" t="s">
        <v>113</v>
      </c>
      <c r="B35" s="102" t="s">
        <v>113</v>
      </c>
      <c r="C35" s="102" t="s">
        <v>125</v>
      </c>
      <c r="D35" s="1685">
        <v>26.3</v>
      </c>
      <c r="E35" s="1695">
        <v>17.170000000000002</v>
      </c>
      <c r="F35" s="1895">
        <v>0</v>
      </c>
      <c r="G35" s="114" t="s">
        <v>411</v>
      </c>
      <c r="H35" s="1508"/>
      <c r="I35" s="240"/>
      <c r="V35"/>
    </row>
    <row r="36" spans="1:22">
      <c r="A36" t="s">
        <v>113</v>
      </c>
      <c r="B36" s="101" t="s">
        <v>113</v>
      </c>
      <c r="C36" s="102" t="s">
        <v>120</v>
      </c>
      <c r="D36" s="1685">
        <v>26.79</v>
      </c>
      <c r="E36" s="1695">
        <v>17.489999999999998</v>
      </c>
      <c r="F36" s="1894">
        <v>0</v>
      </c>
      <c r="G36" s="100" t="s">
        <v>221</v>
      </c>
      <c r="H36" s="1508"/>
      <c r="I36" s="240"/>
      <c r="V36"/>
    </row>
    <row r="37" spans="1:22">
      <c r="A37" t="s">
        <v>113</v>
      </c>
      <c r="B37" s="101" t="s">
        <v>113</v>
      </c>
      <c r="C37" s="102" t="s">
        <v>121</v>
      </c>
      <c r="D37" s="1685">
        <v>26.96</v>
      </c>
      <c r="E37" s="1695">
        <v>17.600000000000001</v>
      </c>
      <c r="F37" s="1894">
        <v>0</v>
      </c>
      <c r="G37" s="100" t="s">
        <v>221</v>
      </c>
      <c r="H37" s="1508"/>
      <c r="I37" s="240"/>
      <c r="V37"/>
    </row>
    <row r="38" spans="1:22">
      <c r="A38" t="s">
        <v>113</v>
      </c>
      <c r="B38" s="102" t="s">
        <v>113</v>
      </c>
      <c r="C38" s="102" t="s">
        <v>460</v>
      </c>
      <c r="D38" s="1685">
        <v>26.96</v>
      </c>
      <c r="E38" s="1695">
        <v>17.600000000000001</v>
      </c>
      <c r="F38" s="1896">
        <v>0</v>
      </c>
      <c r="G38" s="100" t="s">
        <v>221</v>
      </c>
      <c r="H38" s="1508"/>
      <c r="I38" s="240"/>
      <c r="V38"/>
    </row>
    <row r="39" spans="1:22">
      <c r="A39" t="s">
        <v>113</v>
      </c>
      <c r="B39" s="110" t="s">
        <v>113</v>
      </c>
      <c r="C39" s="102" t="s">
        <v>442</v>
      </c>
      <c r="D39" s="1685">
        <v>26.96</v>
      </c>
      <c r="E39" s="1695">
        <v>17.600000000000001</v>
      </c>
      <c r="F39" s="1896">
        <v>0</v>
      </c>
      <c r="G39" s="100" t="s">
        <v>221</v>
      </c>
      <c r="H39" s="1508"/>
      <c r="I39" s="240"/>
      <c r="V39"/>
    </row>
    <row r="40" spans="1:22">
      <c r="A40" t="s">
        <v>113</v>
      </c>
      <c r="B40" s="102" t="s">
        <v>113</v>
      </c>
      <c r="C40" s="102" t="s">
        <v>114</v>
      </c>
      <c r="D40" s="1685">
        <v>26.79</v>
      </c>
      <c r="E40" s="1695">
        <v>17.489999999999998</v>
      </c>
      <c r="F40" s="1894">
        <v>0</v>
      </c>
      <c r="G40" s="100" t="s">
        <v>221</v>
      </c>
      <c r="H40" s="1508"/>
      <c r="I40" s="240"/>
      <c r="V40"/>
    </row>
    <row r="41" spans="1:22">
      <c r="A41" t="s">
        <v>113</v>
      </c>
      <c r="B41" s="102" t="s">
        <v>113</v>
      </c>
      <c r="C41" s="102" t="s">
        <v>115</v>
      </c>
      <c r="D41" s="1685">
        <v>26.96</v>
      </c>
      <c r="E41" s="1695">
        <v>17.600000000000001</v>
      </c>
      <c r="F41" s="1894">
        <v>0</v>
      </c>
      <c r="G41" s="100" t="s">
        <v>221</v>
      </c>
      <c r="H41" s="1508"/>
      <c r="I41" s="240"/>
      <c r="V41"/>
    </row>
    <row r="42" spans="1:22">
      <c r="A42" t="s">
        <v>113</v>
      </c>
      <c r="B42" s="102" t="s">
        <v>113</v>
      </c>
      <c r="C42" s="110" t="s">
        <v>249</v>
      </c>
      <c r="D42" s="1685">
        <v>25.82</v>
      </c>
      <c r="E42" s="1697">
        <v>16.86</v>
      </c>
      <c r="F42" s="1897">
        <v>0</v>
      </c>
      <c r="G42" s="114" t="s">
        <v>221</v>
      </c>
      <c r="H42" s="1508"/>
      <c r="I42" s="240"/>
      <c r="V42"/>
    </row>
    <row r="43" spans="1:22">
      <c r="A43" t="s">
        <v>113</v>
      </c>
      <c r="B43" s="105" t="s">
        <v>113</v>
      </c>
      <c r="C43" s="110" t="s">
        <v>250</v>
      </c>
      <c r="D43" s="1685">
        <v>25.82</v>
      </c>
      <c r="E43" s="1697">
        <v>16.86</v>
      </c>
      <c r="F43" s="1897">
        <v>0</v>
      </c>
      <c r="G43" s="114" t="s">
        <v>221</v>
      </c>
      <c r="H43" s="1508"/>
      <c r="I43" s="240"/>
      <c r="V43"/>
    </row>
    <row r="44" spans="1:22">
      <c r="A44" t="s">
        <v>113</v>
      </c>
      <c r="B44" s="105" t="s">
        <v>113</v>
      </c>
      <c r="C44" s="110" t="s">
        <v>251</v>
      </c>
      <c r="D44" s="1685">
        <v>25.82</v>
      </c>
      <c r="E44" s="1697">
        <v>16.86</v>
      </c>
      <c r="F44" s="1897">
        <v>51.70514899040937</v>
      </c>
      <c r="G44" s="114" t="s">
        <v>221</v>
      </c>
      <c r="H44" s="1508"/>
      <c r="I44" s="240"/>
      <c r="V44"/>
    </row>
    <row r="45" spans="1:22">
      <c r="A45" t="s">
        <v>113</v>
      </c>
      <c r="B45" s="105" t="s">
        <v>113</v>
      </c>
      <c r="C45" s="102" t="s">
        <v>443</v>
      </c>
      <c r="D45" s="1685">
        <v>26.3</v>
      </c>
      <c r="E45" s="1695">
        <v>17.170000000000002</v>
      </c>
      <c r="F45" s="1895">
        <v>0</v>
      </c>
      <c r="G45" s="114" t="s">
        <v>411</v>
      </c>
      <c r="H45" s="1508"/>
      <c r="I45" s="240"/>
      <c r="V45"/>
    </row>
    <row r="46" spans="1:22">
      <c r="A46" t="s">
        <v>113</v>
      </c>
      <c r="B46" s="102" t="s">
        <v>113</v>
      </c>
      <c r="C46" s="102" t="s">
        <v>458</v>
      </c>
      <c r="D46" s="1685">
        <v>26.3</v>
      </c>
      <c r="E46" s="1695">
        <v>17.170000000000002</v>
      </c>
      <c r="F46" s="1895">
        <v>0</v>
      </c>
      <c r="G46" s="114" t="s">
        <v>411</v>
      </c>
      <c r="H46" s="1508"/>
      <c r="I46" s="240"/>
      <c r="V46"/>
    </row>
    <row r="47" spans="1:22">
      <c r="A47" t="s">
        <v>113</v>
      </c>
      <c r="B47" s="102" t="s">
        <v>113</v>
      </c>
      <c r="C47" s="102" t="s">
        <v>118</v>
      </c>
      <c r="D47" s="1685">
        <v>26.96</v>
      </c>
      <c r="E47" s="1695">
        <v>17.600000000000001</v>
      </c>
      <c r="F47" s="1894">
        <v>0</v>
      </c>
      <c r="G47" s="100" t="s">
        <v>221</v>
      </c>
      <c r="H47" s="1508"/>
      <c r="I47" s="240"/>
      <c r="V47"/>
    </row>
    <row r="48" spans="1:22">
      <c r="A48" t="s">
        <v>113</v>
      </c>
      <c r="B48" s="113" t="s">
        <v>113</v>
      </c>
      <c r="C48" s="113" t="s">
        <v>123</v>
      </c>
      <c r="D48" s="1874">
        <v>25.66</v>
      </c>
      <c r="E48" s="1696">
        <v>16.75</v>
      </c>
      <c r="F48" s="1898">
        <v>0</v>
      </c>
      <c r="G48" s="115" t="s">
        <v>411</v>
      </c>
      <c r="H48" s="1508"/>
      <c r="I48" s="240"/>
      <c r="V48"/>
    </row>
    <row r="49" spans="1:22">
      <c r="A49" t="s">
        <v>130</v>
      </c>
      <c r="B49" s="101" t="s">
        <v>130</v>
      </c>
      <c r="C49" s="102" t="s">
        <v>259</v>
      </c>
      <c r="D49" s="1685">
        <v>26.3</v>
      </c>
      <c r="E49" s="1688">
        <v>17.170000000000002</v>
      </c>
      <c r="F49" s="1899">
        <v>57.938401352516848</v>
      </c>
      <c r="G49" s="102" t="s">
        <v>221</v>
      </c>
      <c r="H49" s="1508"/>
      <c r="I49" s="240"/>
      <c r="V49"/>
    </row>
    <row r="50" spans="1:22">
      <c r="A50" t="s">
        <v>130</v>
      </c>
      <c r="B50" s="105" t="s">
        <v>130</v>
      </c>
      <c r="C50" s="102" t="s">
        <v>444</v>
      </c>
      <c r="D50" s="1685">
        <v>26.3</v>
      </c>
      <c r="E50" s="1688">
        <v>17.170000000000002</v>
      </c>
      <c r="F50" s="1900">
        <v>6031.9342548974819</v>
      </c>
      <c r="G50" s="102" t="s">
        <v>221</v>
      </c>
      <c r="H50" s="1508"/>
      <c r="I50" s="240"/>
      <c r="V50"/>
    </row>
    <row r="51" spans="1:22">
      <c r="A51" t="s">
        <v>419</v>
      </c>
      <c r="B51" s="116" t="s">
        <v>419</v>
      </c>
      <c r="C51" s="103" t="s">
        <v>461</v>
      </c>
      <c r="D51" s="1328">
        <v>30.51</v>
      </c>
      <c r="E51" s="1327">
        <v>17.670000000000002</v>
      </c>
      <c r="F51" s="1901">
        <v>0</v>
      </c>
      <c r="G51" s="1502" t="s">
        <v>205</v>
      </c>
      <c r="H51" s="1508"/>
      <c r="I51" s="240"/>
      <c r="V51"/>
    </row>
    <row r="52" spans="1:22">
      <c r="A52" t="s">
        <v>419</v>
      </c>
      <c r="B52" s="117" t="s">
        <v>419</v>
      </c>
      <c r="C52" s="1577" t="s">
        <v>1540</v>
      </c>
      <c r="D52" s="1579">
        <v>26.18</v>
      </c>
      <c r="E52" s="1578">
        <v>17.170000000000002</v>
      </c>
      <c r="F52" s="1902">
        <v>0</v>
      </c>
      <c r="G52" s="1476" t="s">
        <v>205</v>
      </c>
      <c r="H52" s="1508"/>
      <c r="I52" s="240"/>
      <c r="V52"/>
    </row>
    <row r="53" spans="1:22">
      <c r="A53" t="s">
        <v>419</v>
      </c>
      <c r="B53" s="117" t="s">
        <v>419</v>
      </c>
      <c r="C53" s="118" t="s">
        <v>462</v>
      </c>
      <c r="D53" s="1329">
        <v>30.51</v>
      </c>
      <c r="E53" s="1311">
        <v>17.670000000000002</v>
      </c>
      <c r="F53" s="1902">
        <v>0</v>
      </c>
      <c r="G53" s="1477" t="s">
        <v>205</v>
      </c>
      <c r="H53" s="1508"/>
      <c r="I53" s="240"/>
      <c r="V53"/>
    </row>
    <row r="54" spans="1:22">
      <c r="A54" t="s">
        <v>419</v>
      </c>
      <c r="B54" s="120" t="s">
        <v>419</v>
      </c>
      <c r="C54" s="121" t="s">
        <v>443</v>
      </c>
      <c r="D54" s="1575">
        <v>26.18</v>
      </c>
      <c r="E54" s="1576">
        <v>17.170000000000002</v>
      </c>
      <c r="F54" s="1903">
        <v>0</v>
      </c>
      <c r="G54" s="1477" t="s">
        <v>205</v>
      </c>
      <c r="H54" s="1508"/>
      <c r="I54" s="240"/>
      <c r="V54"/>
    </row>
    <row r="55" spans="1:22">
      <c r="A55" t="s">
        <v>200</v>
      </c>
      <c r="B55" s="101" t="s">
        <v>200</v>
      </c>
      <c r="C55" s="102" t="s">
        <v>463</v>
      </c>
      <c r="D55" s="1685">
        <v>27.1</v>
      </c>
      <c r="E55" s="1688">
        <v>17.690000000000001</v>
      </c>
      <c r="F55" s="1904">
        <v>44.654999999999994</v>
      </c>
      <c r="G55" s="102" t="s">
        <v>221</v>
      </c>
      <c r="H55" s="1880" t="s">
        <v>1834</v>
      </c>
      <c r="I55" s="240"/>
      <c r="V55"/>
    </row>
    <row r="56" spans="1:22">
      <c r="A56" t="s">
        <v>200</v>
      </c>
      <c r="B56" s="105" t="s">
        <v>200</v>
      </c>
      <c r="C56" s="102" t="s">
        <v>464</v>
      </c>
      <c r="D56" s="1685">
        <v>26.89</v>
      </c>
      <c r="E56" s="1688">
        <v>17.55</v>
      </c>
      <c r="F56" s="1887">
        <v>318.04919999999993</v>
      </c>
      <c r="G56" s="102" t="s">
        <v>423</v>
      </c>
      <c r="H56" s="1508"/>
      <c r="I56" s="240"/>
      <c r="V56"/>
    </row>
    <row r="57" spans="1:22">
      <c r="A57" t="s">
        <v>200</v>
      </c>
      <c r="B57" s="113" t="s">
        <v>200</v>
      </c>
      <c r="C57" s="113" t="s">
        <v>457</v>
      </c>
      <c r="D57" s="1739">
        <v>26.3</v>
      </c>
      <c r="E57" s="1326">
        <v>17.239999999999998</v>
      </c>
      <c r="F57" s="1905">
        <v>0</v>
      </c>
      <c r="G57" s="113" t="s">
        <v>39</v>
      </c>
      <c r="H57" s="1508"/>
      <c r="I57" s="240"/>
      <c r="V57"/>
    </row>
    <row r="58" spans="1:22">
      <c r="A58" t="s">
        <v>85</v>
      </c>
      <c r="B58" s="105" t="s">
        <v>85</v>
      </c>
      <c r="C58" s="102" t="s">
        <v>88</v>
      </c>
      <c r="D58" s="1685">
        <v>27.130000000000003</v>
      </c>
      <c r="E58" s="1684">
        <v>17.71</v>
      </c>
      <c r="F58" s="1899">
        <v>0</v>
      </c>
      <c r="G58" s="102" t="s">
        <v>39</v>
      </c>
      <c r="H58" s="1508"/>
      <c r="I58" s="240"/>
      <c r="V58"/>
    </row>
    <row r="59" spans="1:22">
      <c r="A59" t="s">
        <v>85</v>
      </c>
      <c r="B59" s="101" t="s">
        <v>85</v>
      </c>
      <c r="C59" s="102" t="s">
        <v>89</v>
      </c>
      <c r="D59" s="1685">
        <v>27.240000000000002</v>
      </c>
      <c r="E59" s="1684">
        <v>17.78</v>
      </c>
      <c r="F59" s="1899">
        <v>0</v>
      </c>
      <c r="G59" s="102" t="s">
        <v>39</v>
      </c>
      <c r="H59" s="1508"/>
      <c r="I59" s="240"/>
      <c r="V59"/>
    </row>
    <row r="60" spans="1:22">
      <c r="A60" t="s">
        <v>85</v>
      </c>
      <c r="B60" s="105" t="s">
        <v>85</v>
      </c>
      <c r="C60" s="102" t="s">
        <v>86</v>
      </c>
      <c r="D60" s="1685">
        <v>27.130000000000003</v>
      </c>
      <c r="E60" s="1684">
        <v>17.71</v>
      </c>
      <c r="F60" s="1899">
        <v>0</v>
      </c>
      <c r="G60" s="102" t="s">
        <v>39</v>
      </c>
      <c r="H60" s="1508"/>
      <c r="I60" s="240"/>
      <c r="V60"/>
    </row>
    <row r="61" spans="1:22">
      <c r="A61" t="s">
        <v>85</v>
      </c>
      <c r="B61" s="101" t="s">
        <v>85</v>
      </c>
      <c r="C61" s="102" t="s">
        <v>87</v>
      </c>
      <c r="D61" s="1685">
        <v>27.240000000000002</v>
      </c>
      <c r="E61" s="1684">
        <v>17.78</v>
      </c>
      <c r="F61" s="1899">
        <v>0</v>
      </c>
      <c r="G61" s="102" t="s">
        <v>39</v>
      </c>
      <c r="H61" s="1508"/>
      <c r="I61" s="240"/>
      <c r="V61"/>
    </row>
    <row r="62" spans="1:22">
      <c r="A62" t="s">
        <v>85</v>
      </c>
      <c r="B62" s="101" t="s">
        <v>85</v>
      </c>
      <c r="C62" s="102" t="s">
        <v>445</v>
      </c>
      <c r="D62" s="1685">
        <v>27.130000000000003</v>
      </c>
      <c r="E62" s="1684">
        <v>17.71</v>
      </c>
      <c r="F62" s="1899">
        <v>0</v>
      </c>
      <c r="G62" s="102" t="s">
        <v>39</v>
      </c>
      <c r="H62" s="1508"/>
      <c r="I62" s="240"/>
      <c r="V62"/>
    </row>
    <row r="63" spans="1:22">
      <c r="A63" t="s">
        <v>85</v>
      </c>
      <c r="B63" s="101" t="s">
        <v>85</v>
      </c>
      <c r="C63" s="110" t="s">
        <v>120</v>
      </c>
      <c r="D63" s="1499">
        <v>26.67</v>
      </c>
      <c r="E63" s="1500">
        <v>17.489999999999998</v>
      </c>
      <c r="F63" s="1906">
        <v>0</v>
      </c>
      <c r="G63" s="105" t="s">
        <v>221</v>
      </c>
      <c r="H63" s="1508"/>
      <c r="I63" s="240"/>
      <c r="V63"/>
    </row>
    <row r="64" spans="1:22">
      <c r="A64" t="s">
        <v>85</v>
      </c>
      <c r="B64" s="23" t="s">
        <v>85</v>
      </c>
      <c r="C64" s="110" t="s">
        <v>242</v>
      </c>
      <c r="D64" s="1881">
        <v>26.96</v>
      </c>
      <c r="E64" s="1684">
        <v>17.59</v>
      </c>
      <c r="F64" s="1899">
        <v>684.64</v>
      </c>
      <c r="G64" s="105" t="s">
        <v>221</v>
      </c>
      <c r="H64" s="1880" t="s">
        <v>1834</v>
      </c>
      <c r="I64" s="240"/>
      <c r="V64"/>
    </row>
    <row r="65" spans="1:246">
      <c r="A65" t="s">
        <v>186</v>
      </c>
      <c r="B65" s="123" t="s">
        <v>186</v>
      </c>
      <c r="C65" s="124" t="s">
        <v>446</v>
      </c>
      <c r="D65" s="125">
        <v>31.6</v>
      </c>
      <c r="E65" s="126">
        <v>17.3</v>
      </c>
      <c r="F65" s="1907">
        <v>0</v>
      </c>
      <c r="G65" s="127" t="s">
        <v>185</v>
      </c>
      <c r="H65" s="1508"/>
      <c r="I65" s="240"/>
      <c r="V65"/>
    </row>
    <row r="66" spans="1:246">
      <c r="A66" t="s">
        <v>186</v>
      </c>
      <c r="B66" s="117" t="s">
        <v>186</v>
      </c>
      <c r="C66" s="110" t="s">
        <v>192</v>
      </c>
      <c r="D66" s="128">
        <v>31.6</v>
      </c>
      <c r="E66" s="129">
        <v>17.3</v>
      </c>
      <c r="F66" s="1908">
        <v>0</v>
      </c>
      <c r="G66" s="131" t="s">
        <v>185</v>
      </c>
      <c r="H66" s="1508"/>
      <c r="I66" s="240"/>
      <c r="V66"/>
    </row>
    <row r="67" spans="1:246">
      <c r="A67" t="s">
        <v>186</v>
      </c>
      <c r="B67" s="120" t="s">
        <v>186</v>
      </c>
      <c r="C67" s="112" t="s">
        <v>447</v>
      </c>
      <c r="D67" s="132">
        <v>31.12</v>
      </c>
      <c r="E67" s="133">
        <v>16.77</v>
      </c>
      <c r="F67" s="1909">
        <v>0</v>
      </c>
      <c r="G67" s="134" t="s">
        <v>185</v>
      </c>
      <c r="H67" s="1508"/>
      <c r="I67" s="240"/>
      <c r="V67"/>
    </row>
    <row r="68" spans="1:246">
      <c r="A68" t="s">
        <v>160</v>
      </c>
      <c r="B68" s="101" t="s">
        <v>160</v>
      </c>
      <c r="C68" s="102" t="s">
        <v>448</v>
      </c>
      <c r="D68" s="1685">
        <v>27.01</v>
      </c>
      <c r="E68" s="1686">
        <v>17.62</v>
      </c>
      <c r="F68" s="1910">
        <v>0</v>
      </c>
      <c r="G68" s="135" t="s">
        <v>423</v>
      </c>
      <c r="H68" s="1508"/>
      <c r="I68" s="240"/>
      <c r="M68" s="1503"/>
      <c r="N68" s="1504"/>
      <c r="O68" s="1504"/>
      <c r="P68" s="1505"/>
      <c r="V68"/>
    </row>
    <row r="69" spans="1:246">
      <c r="A69" t="s">
        <v>160</v>
      </c>
      <c r="B69" s="105" t="s">
        <v>160</v>
      </c>
      <c r="C69" s="102" t="s">
        <v>449</v>
      </c>
      <c r="D69" s="1685">
        <v>27</v>
      </c>
      <c r="E69" s="1686">
        <v>17.63</v>
      </c>
      <c r="F69" s="1910">
        <v>0</v>
      </c>
      <c r="G69" s="135" t="s">
        <v>423</v>
      </c>
      <c r="H69" s="1508"/>
      <c r="I69" s="240"/>
      <c r="M69" s="1503"/>
      <c r="N69" s="1504"/>
      <c r="O69" s="1504"/>
      <c r="P69" s="1505"/>
      <c r="V69"/>
    </row>
    <row r="70" spans="1:246">
      <c r="A70" t="s">
        <v>160</v>
      </c>
      <c r="B70" s="101" t="s">
        <v>160</v>
      </c>
      <c r="C70" s="102" t="s">
        <v>168</v>
      </c>
      <c r="D70" s="1685">
        <v>27</v>
      </c>
      <c r="E70" s="1686">
        <v>17.63</v>
      </c>
      <c r="F70" s="1910">
        <v>0</v>
      </c>
      <c r="G70" s="135" t="s">
        <v>423</v>
      </c>
      <c r="H70" s="1508"/>
      <c r="I70" s="240"/>
      <c r="M70" s="1503"/>
      <c r="N70" s="1504"/>
      <c r="O70" s="1504"/>
      <c r="P70" s="1505"/>
      <c r="V70"/>
    </row>
    <row r="71" spans="1:246">
      <c r="A71" t="s">
        <v>160</v>
      </c>
      <c r="B71" s="105" t="s">
        <v>160</v>
      </c>
      <c r="C71" s="102" t="s">
        <v>165</v>
      </c>
      <c r="D71" s="1685">
        <v>27</v>
      </c>
      <c r="E71" s="1686">
        <v>17.63</v>
      </c>
      <c r="F71" s="1910">
        <v>0</v>
      </c>
      <c r="G71" s="135" t="s">
        <v>423</v>
      </c>
      <c r="H71" s="1508"/>
      <c r="I71" s="240"/>
      <c r="M71" s="1503"/>
      <c r="N71" s="1504"/>
      <c r="O71" s="1504"/>
      <c r="P71" s="1505"/>
      <c r="V71"/>
    </row>
    <row r="72" spans="1:246">
      <c r="A72" t="s">
        <v>160</v>
      </c>
      <c r="B72" s="105" t="s">
        <v>160</v>
      </c>
      <c r="C72" s="102" t="s">
        <v>166</v>
      </c>
      <c r="D72" s="1685">
        <v>26.93</v>
      </c>
      <c r="E72" s="1686">
        <v>17.579999999999998</v>
      </c>
      <c r="F72" s="1910">
        <v>0</v>
      </c>
      <c r="G72" s="135" t="s">
        <v>423</v>
      </c>
      <c r="H72" s="1508"/>
      <c r="I72" s="240"/>
      <c r="M72" s="1503"/>
      <c r="N72" s="1504"/>
      <c r="O72" s="1504"/>
      <c r="P72" s="1505"/>
      <c r="V72"/>
    </row>
    <row r="73" spans="1:246">
      <c r="A73" t="s">
        <v>160</v>
      </c>
      <c r="B73" s="105" t="s">
        <v>160</v>
      </c>
      <c r="C73" s="102" t="s">
        <v>465</v>
      </c>
      <c r="D73" s="1685">
        <v>27</v>
      </c>
      <c r="E73" s="1686">
        <v>17.63</v>
      </c>
      <c r="F73" s="1910">
        <v>0</v>
      </c>
      <c r="G73" s="135" t="s">
        <v>423</v>
      </c>
      <c r="H73" s="1508"/>
      <c r="I73" s="240"/>
      <c r="M73" s="1503"/>
      <c r="N73" s="1504"/>
      <c r="O73" s="1504"/>
      <c r="P73" s="1505"/>
      <c r="V73"/>
    </row>
    <row r="74" spans="1:246">
      <c r="A74" t="s">
        <v>160</v>
      </c>
      <c r="B74" s="101" t="s">
        <v>160</v>
      </c>
      <c r="C74" s="102" t="s">
        <v>163</v>
      </c>
      <c r="D74" s="1685">
        <v>27</v>
      </c>
      <c r="E74" s="1686">
        <v>17.63</v>
      </c>
      <c r="F74" s="1910">
        <v>0</v>
      </c>
      <c r="G74" s="135" t="s">
        <v>423</v>
      </c>
      <c r="H74" s="1508"/>
      <c r="I74" s="240"/>
      <c r="M74" s="1503"/>
      <c r="N74" s="1504"/>
      <c r="O74" s="1504"/>
      <c r="P74" s="1505"/>
      <c r="V74"/>
    </row>
    <row r="75" spans="1:246">
      <c r="A75" t="s">
        <v>160</v>
      </c>
      <c r="B75" s="101" t="s">
        <v>160</v>
      </c>
      <c r="C75" s="102" t="s">
        <v>161</v>
      </c>
      <c r="D75" s="1685">
        <v>26.93</v>
      </c>
      <c r="E75" s="1686">
        <v>17.579999999999998</v>
      </c>
      <c r="F75" s="1910">
        <v>0</v>
      </c>
      <c r="G75" s="135" t="s">
        <v>423</v>
      </c>
      <c r="H75" s="1508"/>
      <c r="I75" s="240"/>
      <c r="M75" s="1503"/>
      <c r="N75" s="1504"/>
      <c r="O75" s="1504"/>
      <c r="P75" s="1505"/>
      <c r="V75"/>
    </row>
    <row r="76" spans="1:246">
      <c r="A76" t="s">
        <v>160</v>
      </c>
      <c r="B76" s="111" t="s">
        <v>160</v>
      </c>
      <c r="C76" s="112" t="s">
        <v>169</v>
      </c>
      <c r="D76" s="1874">
        <v>25.61</v>
      </c>
      <c r="E76" s="1687">
        <v>16.72</v>
      </c>
      <c r="F76" s="1910">
        <v>0</v>
      </c>
      <c r="G76" s="135" t="s">
        <v>423</v>
      </c>
      <c r="H76" s="1508"/>
      <c r="I76" s="240"/>
      <c r="M76" s="1503"/>
      <c r="N76" s="1504"/>
      <c r="O76" s="1504"/>
      <c r="P76" s="1505"/>
      <c r="V76"/>
    </row>
    <row r="77" spans="1:246">
      <c r="A77" s="136" t="s">
        <v>75</v>
      </c>
      <c r="B77" s="137" t="s">
        <v>75</v>
      </c>
      <c r="C77" s="102" t="s">
        <v>466</v>
      </c>
      <c r="D77" s="138">
        <v>27.17</v>
      </c>
      <c r="E77" s="139">
        <v>17.96</v>
      </c>
      <c r="F77" s="1911">
        <v>0</v>
      </c>
      <c r="G77" s="140" t="s">
        <v>221</v>
      </c>
      <c r="H77" s="1508"/>
      <c r="I77" s="240"/>
      <c r="J77" s="141"/>
      <c r="K77" s="141"/>
      <c r="L77" s="141"/>
      <c r="M77" s="1506"/>
      <c r="N77" s="1506"/>
      <c r="O77" s="1506"/>
      <c r="P77" s="1506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</row>
    <row r="78" spans="1:246">
      <c r="A78" s="136" t="s">
        <v>75</v>
      </c>
      <c r="B78" s="137" t="s">
        <v>75</v>
      </c>
      <c r="C78" s="102" t="s">
        <v>467</v>
      </c>
      <c r="D78" s="138">
        <v>27.17</v>
      </c>
      <c r="E78" s="139">
        <v>17.96</v>
      </c>
      <c r="F78" s="1912">
        <v>0</v>
      </c>
      <c r="G78" s="140" t="s">
        <v>221</v>
      </c>
      <c r="H78" s="1508"/>
      <c r="I78" s="240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</row>
    <row r="79" spans="1:246">
      <c r="A79" s="136" t="s">
        <v>75</v>
      </c>
      <c r="B79" s="137" t="s">
        <v>75</v>
      </c>
      <c r="C79" s="102" t="s">
        <v>450</v>
      </c>
      <c r="D79" s="138">
        <v>26.89</v>
      </c>
      <c r="E79" s="139">
        <v>17.77</v>
      </c>
      <c r="F79" s="1912">
        <v>0</v>
      </c>
      <c r="G79" s="140" t="s">
        <v>221</v>
      </c>
      <c r="H79" s="1508"/>
      <c r="I79" s="240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</row>
    <row r="80" spans="1:246">
      <c r="A80" s="136" t="s">
        <v>75</v>
      </c>
      <c r="B80" s="137" t="s">
        <v>75</v>
      </c>
      <c r="C80" s="102" t="s">
        <v>451</v>
      </c>
      <c r="D80" s="138">
        <v>26.89</v>
      </c>
      <c r="E80" s="139">
        <v>17.77</v>
      </c>
      <c r="F80" s="1912">
        <v>0</v>
      </c>
      <c r="G80" s="140" t="s">
        <v>221</v>
      </c>
      <c r="H80" s="1508"/>
      <c r="I80" s="240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</row>
    <row r="81" spans="1:246">
      <c r="A81" s="136" t="s">
        <v>75</v>
      </c>
      <c r="B81" s="137" t="s">
        <v>75</v>
      </c>
      <c r="C81" s="102" t="s">
        <v>452</v>
      </c>
      <c r="D81" s="138">
        <v>26.89</v>
      </c>
      <c r="E81" s="139">
        <v>17.77</v>
      </c>
      <c r="F81" s="1912">
        <v>0</v>
      </c>
      <c r="G81" s="140" t="s">
        <v>221</v>
      </c>
      <c r="H81" s="1508"/>
      <c r="I81" s="240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</row>
    <row r="82" spans="1:246">
      <c r="A82" s="136" t="s">
        <v>75</v>
      </c>
      <c r="B82" s="137" t="s">
        <v>75</v>
      </c>
      <c r="C82" s="102" t="s">
        <v>453</v>
      </c>
      <c r="D82" s="138">
        <v>27.61</v>
      </c>
      <c r="E82" s="139">
        <v>18.25</v>
      </c>
      <c r="F82" s="1912">
        <v>0</v>
      </c>
      <c r="G82" s="140" t="s">
        <v>221</v>
      </c>
      <c r="H82" s="1508"/>
      <c r="I82" s="240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</row>
    <row r="83" spans="1:246">
      <c r="A83" s="136" t="s">
        <v>75</v>
      </c>
      <c r="B83" s="137" t="s">
        <v>75</v>
      </c>
      <c r="C83" s="102" t="s">
        <v>454</v>
      </c>
      <c r="D83" s="138">
        <v>26.89</v>
      </c>
      <c r="E83" s="139">
        <v>17.77</v>
      </c>
      <c r="F83" s="1912">
        <v>0</v>
      </c>
      <c r="G83" s="140" t="s">
        <v>221</v>
      </c>
      <c r="H83" s="1508"/>
      <c r="I83" s="240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  <c r="CE83" s="141"/>
      <c r="CF83" s="141"/>
      <c r="CG83" s="141"/>
      <c r="CH83" s="141"/>
      <c r="CI83" s="141"/>
      <c r="CJ83" s="141"/>
      <c r="CK83" s="141"/>
      <c r="CL83" s="141"/>
      <c r="CM83" s="141"/>
      <c r="CN83" s="141"/>
      <c r="CO83" s="141"/>
      <c r="CP83" s="141"/>
      <c r="CQ83" s="141"/>
      <c r="CR83" s="141"/>
      <c r="CS83" s="141"/>
      <c r="CT83" s="141"/>
      <c r="CU83" s="141"/>
      <c r="CV83" s="141"/>
      <c r="CW83" s="141"/>
      <c r="CX83" s="141"/>
      <c r="CY83" s="141"/>
      <c r="CZ83" s="141"/>
      <c r="DA83" s="141"/>
      <c r="DB83" s="141"/>
      <c r="DC83" s="141"/>
      <c r="DD83" s="141"/>
      <c r="DE83" s="141"/>
      <c r="DF83" s="141"/>
      <c r="DG83" s="141"/>
      <c r="DH83" s="141"/>
      <c r="DI83" s="141"/>
      <c r="DJ83" s="141"/>
      <c r="DK83" s="141"/>
      <c r="DL83" s="141"/>
      <c r="DM83" s="141"/>
      <c r="DN83" s="141"/>
      <c r="DO83" s="141"/>
      <c r="DP83" s="141"/>
      <c r="DQ83" s="141"/>
      <c r="DR83" s="141"/>
      <c r="DS83" s="141"/>
      <c r="DT83" s="141"/>
      <c r="DU83" s="141"/>
      <c r="DV83" s="141"/>
      <c r="DW83" s="141"/>
      <c r="DX83" s="141"/>
      <c r="DY83" s="141"/>
      <c r="DZ83" s="141"/>
      <c r="EA83" s="141"/>
      <c r="EB83" s="141"/>
      <c r="EC83" s="141"/>
      <c r="ED83" s="141"/>
      <c r="EE83" s="141"/>
      <c r="EF83" s="141"/>
      <c r="EG83" s="141"/>
      <c r="EH83" s="141"/>
      <c r="EI83" s="141"/>
      <c r="EJ83" s="141"/>
      <c r="EK83" s="141"/>
      <c r="EL83" s="141"/>
      <c r="EM83" s="141"/>
      <c r="EN83" s="141"/>
      <c r="EO83" s="141"/>
      <c r="EP83" s="141"/>
      <c r="EQ83" s="141"/>
      <c r="ER83" s="141"/>
      <c r="ES83" s="141"/>
      <c r="ET83" s="141"/>
      <c r="EU83" s="141"/>
      <c r="EV83" s="141"/>
      <c r="EW83" s="141"/>
      <c r="EX83" s="141"/>
      <c r="EY83" s="141"/>
      <c r="EZ83" s="141"/>
      <c r="FA83" s="141"/>
      <c r="FB83" s="141"/>
      <c r="FC83" s="141"/>
      <c r="FD83" s="141"/>
      <c r="FE83" s="141"/>
      <c r="FF83" s="141"/>
      <c r="FG83" s="141"/>
      <c r="FH83" s="141"/>
      <c r="FI83" s="141"/>
      <c r="FJ83" s="141"/>
      <c r="FK83" s="141"/>
      <c r="FL83" s="141"/>
      <c r="FM83" s="141"/>
      <c r="FN83" s="141"/>
      <c r="FO83" s="141"/>
      <c r="FP83" s="141"/>
      <c r="FQ83" s="141"/>
      <c r="FR83" s="141"/>
      <c r="FS83" s="141"/>
      <c r="FT83" s="141"/>
      <c r="FU83" s="141"/>
      <c r="FV83" s="141"/>
      <c r="FW83" s="141"/>
      <c r="FX83" s="141"/>
      <c r="FY83" s="141"/>
      <c r="FZ83" s="141"/>
      <c r="GA83" s="141"/>
      <c r="GB83" s="141"/>
      <c r="GC83" s="141"/>
      <c r="GD83" s="141"/>
      <c r="GE83" s="141"/>
      <c r="GF83" s="141"/>
      <c r="GG83" s="141"/>
      <c r="GH83" s="141"/>
      <c r="GI83" s="141"/>
      <c r="GJ83" s="141"/>
      <c r="GK83" s="141"/>
      <c r="GL83" s="141"/>
      <c r="GM83" s="141"/>
      <c r="GN83" s="141"/>
      <c r="GO83" s="141"/>
      <c r="GP83" s="141"/>
      <c r="GQ83" s="141"/>
      <c r="GR83" s="141"/>
      <c r="GS83" s="141"/>
      <c r="GT83" s="141"/>
      <c r="GU83" s="141"/>
      <c r="GV83" s="141"/>
      <c r="GW83" s="141"/>
      <c r="GX83" s="141"/>
      <c r="GY83" s="141"/>
      <c r="GZ83" s="141"/>
      <c r="HA83" s="141"/>
      <c r="HB83" s="141"/>
      <c r="HC83" s="141"/>
      <c r="HD83" s="141"/>
      <c r="HE83" s="141"/>
      <c r="HF83" s="141"/>
      <c r="HG83" s="141"/>
      <c r="HH83" s="141"/>
      <c r="HI83" s="141"/>
      <c r="HJ83" s="141"/>
      <c r="HK83" s="141"/>
      <c r="HL83" s="141"/>
      <c r="HM83" s="141"/>
      <c r="HN83" s="141"/>
      <c r="HO83" s="141"/>
      <c r="HP83" s="141"/>
      <c r="HQ83" s="141"/>
      <c r="HR83" s="141"/>
      <c r="HS83" s="141"/>
      <c r="HT83" s="141"/>
      <c r="HU83" s="141"/>
      <c r="HV83" s="141"/>
      <c r="HW83" s="141"/>
      <c r="HX83" s="141"/>
      <c r="HY83" s="141"/>
      <c r="HZ83" s="141"/>
      <c r="IA83" s="141"/>
      <c r="IB83" s="141"/>
      <c r="IC83" s="141"/>
      <c r="ID83" s="141"/>
      <c r="IE83" s="141"/>
      <c r="IF83" s="141"/>
      <c r="IG83" s="141"/>
      <c r="IH83" s="141"/>
      <c r="II83" s="141"/>
      <c r="IJ83" s="141"/>
      <c r="IK83" s="141"/>
      <c r="IL83" s="141"/>
    </row>
    <row r="84" spans="1:246">
      <c r="A84" s="136" t="s">
        <v>75</v>
      </c>
      <c r="B84" s="137" t="s">
        <v>75</v>
      </c>
      <c r="C84" s="102" t="s">
        <v>455</v>
      </c>
      <c r="D84" s="138">
        <v>26.89</v>
      </c>
      <c r="E84" s="139">
        <v>17.77</v>
      </c>
      <c r="F84" s="1912">
        <v>0</v>
      </c>
      <c r="G84" s="140" t="s">
        <v>221</v>
      </c>
      <c r="H84" s="1508"/>
      <c r="I84" s="240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1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  <c r="CE84" s="141"/>
      <c r="CF84" s="141"/>
      <c r="CG84" s="141"/>
      <c r="CH84" s="141"/>
      <c r="CI84" s="141"/>
      <c r="CJ84" s="141"/>
      <c r="CK84" s="141"/>
      <c r="CL84" s="141"/>
      <c r="CM84" s="141"/>
      <c r="CN84" s="141"/>
      <c r="CO84" s="141"/>
      <c r="CP84" s="141"/>
      <c r="CQ84" s="141"/>
      <c r="CR84" s="141"/>
      <c r="CS84" s="141"/>
      <c r="CT84" s="141"/>
      <c r="CU84" s="141"/>
      <c r="CV84" s="141"/>
      <c r="CW84" s="141"/>
      <c r="CX84" s="141"/>
      <c r="CY84" s="141"/>
      <c r="CZ84" s="141"/>
      <c r="DA84" s="141"/>
      <c r="DB84" s="141"/>
      <c r="DC84" s="141"/>
      <c r="DD84" s="141"/>
      <c r="DE84" s="141"/>
      <c r="DF84" s="141"/>
      <c r="DG84" s="141"/>
      <c r="DH84" s="141"/>
      <c r="DI84" s="141"/>
      <c r="DJ84" s="141"/>
      <c r="DK84" s="141"/>
      <c r="DL84" s="141"/>
      <c r="DM84" s="141"/>
      <c r="DN84" s="141"/>
      <c r="DO84" s="141"/>
      <c r="DP84" s="141"/>
      <c r="DQ84" s="141"/>
      <c r="DR84" s="141"/>
      <c r="DS84" s="141"/>
      <c r="DT84" s="141"/>
      <c r="DU84" s="141"/>
      <c r="DV84" s="141"/>
      <c r="DW84" s="141"/>
      <c r="DX84" s="141"/>
      <c r="DY84" s="141"/>
      <c r="DZ84" s="141"/>
      <c r="EA84" s="141"/>
      <c r="EB84" s="141"/>
      <c r="EC84" s="141"/>
      <c r="ED84" s="141"/>
      <c r="EE84" s="141"/>
      <c r="EF84" s="141"/>
      <c r="EG84" s="141"/>
      <c r="EH84" s="141"/>
      <c r="EI84" s="141"/>
      <c r="EJ84" s="141"/>
      <c r="EK84" s="141"/>
      <c r="EL84" s="141"/>
      <c r="EM84" s="141"/>
      <c r="EN84" s="141"/>
      <c r="EO84" s="141"/>
      <c r="EP84" s="141"/>
      <c r="EQ84" s="141"/>
      <c r="ER84" s="141"/>
      <c r="ES84" s="141"/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41"/>
      <c r="FH84" s="141"/>
      <c r="FI84" s="141"/>
      <c r="FJ84" s="141"/>
      <c r="FK84" s="141"/>
      <c r="FL84" s="141"/>
      <c r="FM84" s="141"/>
      <c r="FN84" s="141"/>
      <c r="FO84" s="141"/>
      <c r="FP84" s="141"/>
      <c r="FQ84" s="141"/>
      <c r="FR84" s="141"/>
      <c r="FS84" s="141"/>
      <c r="FT84" s="141"/>
      <c r="FU84" s="141"/>
      <c r="FV84" s="141"/>
      <c r="FW84" s="141"/>
      <c r="FX84" s="141"/>
      <c r="FY84" s="141"/>
      <c r="FZ84" s="141"/>
      <c r="GA84" s="141"/>
      <c r="GB84" s="141"/>
      <c r="GC84" s="141"/>
      <c r="GD84" s="141"/>
      <c r="GE84" s="141"/>
      <c r="GF84" s="141"/>
      <c r="GG84" s="141"/>
      <c r="GH84" s="141"/>
      <c r="GI84" s="141"/>
      <c r="GJ84" s="141"/>
      <c r="GK84" s="141"/>
      <c r="GL84" s="141"/>
      <c r="GM84" s="141"/>
      <c r="GN84" s="141"/>
      <c r="GO84" s="141"/>
      <c r="GP84" s="141"/>
      <c r="GQ84" s="141"/>
      <c r="GR84" s="141"/>
      <c r="GS84" s="141"/>
      <c r="GT84" s="141"/>
      <c r="GU84" s="141"/>
      <c r="GV84" s="141"/>
      <c r="GW84" s="141"/>
      <c r="GX84" s="141"/>
      <c r="GY84" s="141"/>
      <c r="GZ84" s="141"/>
      <c r="HA84" s="141"/>
      <c r="HB84" s="141"/>
      <c r="HC84" s="141"/>
      <c r="HD84" s="141"/>
      <c r="HE84" s="141"/>
      <c r="HF84" s="141"/>
      <c r="HG84" s="141"/>
      <c r="HH84" s="141"/>
      <c r="HI84" s="141"/>
      <c r="HJ84" s="141"/>
      <c r="HK84" s="141"/>
      <c r="HL84" s="141"/>
      <c r="HM84" s="141"/>
      <c r="HN84" s="141"/>
      <c r="HO84" s="141"/>
      <c r="HP84" s="141"/>
      <c r="HQ84" s="141"/>
      <c r="HR84" s="141"/>
      <c r="HS84" s="141"/>
      <c r="HT84" s="141"/>
      <c r="HU84" s="141"/>
      <c r="HV84" s="141"/>
      <c r="HW84" s="141"/>
      <c r="HX84" s="141"/>
      <c r="HY84" s="141"/>
      <c r="HZ84" s="141"/>
      <c r="IA84" s="141"/>
      <c r="IB84" s="141"/>
      <c r="IC84" s="141"/>
      <c r="ID84" s="141"/>
      <c r="IE84" s="141"/>
      <c r="IF84" s="141"/>
      <c r="IG84" s="141"/>
      <c r="IH84" s="141"/>
      <c r="II84" s="141"/>
      <c r="IJ84" s="141"/>
      <c r="IK84" s="141"/>
      <c r="IL84" s="141"/>
    </row>
    <row r="85" spans="1:246">
      <c r="A85" s="136" t="s">
        <v>75</v>
      </c>
      <c r="B85" s="142" t="s">
        <v>75</v>
      </c>
      <c r="C85" s="113" t="s">
        <v>309</v>
      </c>
      <c r="D85" s="143">
        <v>26.89</v>
      </c>
      <c r="E85" s="144">
        <v>17.77</v>
      </c>
      <c r="F85" s="1913">
        <v>0</v>
      </c>
      <c r="G85" s="140" t="s">
        <v>221</v>
      </c>
      <c r="H85" s="1508"/>
      <c r="I85" s="240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1"/>
      <c r="GR85" s="141"/>
      <c r="GS85" s="141"/>
      <c r="GT85" s="141"/>
      <c r="GU85" s="141"/>
      <c r="GV85" s="141"/>
      <c r="GW85" s="141"/>
      <c r="GX85" s="141"/>
      <c r="GY85" s="141"/>
      <c r="GZ85" s="141"/>
      <c r="HA85" s="141"/>
      <c r="HB85" s="141"/>
      <c r="HC85" s="141"/>
      <c r="HD85" s="141"/>
      <c r="HE85" s="141"/>
      <c r="HF85" s="141"/>
      <c r="HG85" s="141"/>
      <c r="HH85" s="141"/>
      <c r="HI85" s="141"/>
      <c r="HJ85" s="141"/>
      <c r="HK85" s="141"/>
      <c r="HL85" s="141"/>
      <c r="HM85" s="141"/>
      <c r="HN85" s="141"/>
      <c r="HO85" s="141"/>
      <c r="HP85" s="141"/>
      <c r="HQ85" s="141"/>
      <c r="HR85" s="141"/>
      <c r="HS85" s="141"/>
      <c r="HT85" s="141"/>
      <c r="HU85" s="141"/>
      <c r="HV85" s="141"/>
      <c r="HW85" s="141"/>
      <c r="HX85" s="141"/>
      <c r="HY85" s="141"/>
      <c r="HZ85" s="141"/>
      <c r="IA85" s="141"/>
      <c r="IB85" s="141"/>
      <c r="IC85" s="141"/>
      <c r="ID85" s="141"/>
      <c r="IE85" s="141"/>
      <c r="IF85" s="141"/>
      <c r="IG85" s="141"/>
      <c r="IH85" s="141"/>
      <c r="II85" s="141"/>
      <c r="IJ85" s="141"/>
      <c r="IK85" s="141"/>
      <c r="IL85" s="141"/>
    </row>
    <row r="86" spans="1:246">
      <c r="A86" s="136" t="s">
        <v>302</v>
      </c>
      <c r="B86" s="142" t="s">
        <v>302</v>
      </c>
      <c r="C86" s="121" t="s">
        <v>91</v>
      </c>
      <c r="D86" s="1324">
        <v>29.77</v>
      </c>
      <c r="E86" s="1325">
        <v>17.239999999999998</v>
      </c>
      <c r="F86" s="1914">
        <v>0</v>
      </c>
      <c r="G86" s="145" t="s">
        <v>306</v>
      </c>
      <c r="H86" s="1508"/>
      <c r="I86" s="240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1"/>
      <c r="BT86" s="141"/>
      <c r="BU86" s="141"/>
      <c r="BV86" s="141"/>
      <c r="BW86" s="141"/>
      <c r="BX86" s="141"/>
      <c r="BY86" s="141"/>
      <c r="BZ86" s="141"/>
      <c r="CA86" s="141"/>
      <c r="CB86" s="141"/>
      <c r="CC86" s="141"/>
      <c r="CD86" s="141"/>
      <c r="CE86" s="141"/>
      <c r="CF86" s="141"/>
      <c r="CG86" s="141"/>
      <c r="CH86" s="141"/>
      <c r="CI86" s="141"/>
      <c r="CJ86" s="141"/>
      <c r="CK86" s="141"/>
      <c r="CL86" s="141"/>
      <c r="CM86" s="141"/>
      <c r="CN86" s="141"/>
      <c r="CO86" s="141"/>
      <c r="CP86" s="141"/>
      <c r="CQ86" s="141"/>
      <c r="CR86" s="141"/>
      <c r="CS86" s="141"/>
      <c r="CT86" s="141"/>
      <c r="CU86" s="141"/>
      <c r="CV86" s="141"/>
      <c r="CW86" s="141"/>
      <c r="CX86" s="141"/>
      <c r="CY86" s="141"/>
      <c r="CZ86" s="141"/>
      <c r="DA86" s="141"/>
      <c r="DB86" s="141"/>
      <c r="DC86" s="141"/>
      <c r="DD86" s="141"/>
      <c r="DE86" s="141"/>
      <c r="DF86" s="141"/>
      <c r="DG86" s="141"/>
      <c r="DH86" s="141"/>
      <c r="DI86" s="141"/>
      <c r="DJ86" s="141"/>
      <c r="DK86" s="141"/>
      <c r="DL86" s="141"/>
      <c r="DM86" s="141"/>
      <c r="DN86" s="141"/>
      <c r="DO86" s="141"/>
      <c r="DP86" s="141"/>
      <c r="DQ86" s="141"/>
      <c r="DR86" s="141"/>
      <c r="DS86" s="141"/>
      <c r="DT86" s="141"/>
      <c r="DU86" s="141"/>
      <c r="DV86" s="141"/>
      <c r="DW86" s="141"/>
      <c r="DX86" s="141"/>
      <c r="DY86" s="141"/>
      <c r="DZ86" s="141"/>
      <c r="EA86" s="141"/>
      <c r="EB86" s="141"/>
      <c r="EC86" s="141"/>
      <c r="ED86" s="141"/>
      <c r="EE86" s="141"/>
      <c r="EF86" s="141"/>
      <c r="EG86" s="141"/>
      <c r="EH86" s="141"/>
      <c r="EI86" s="141"/>
      <c r="EJ86" s="141"/>
      <c r="EK86" s="141"/>
      <c r="EL86" s="141"/>
      <c r="EM86" s="141"/>
      <c r="EN86" s="141"/>
      <c r="EO86" s="141"/>
      <c r="EP86" s="141"/>
      <c r="EQ86" s="141"/>
      <c r="ER86" s="141"/>
      <c r="ES86" s="141"/>
      <c r="ET86" s="141"/>
      <c r="EU86" s="141"/>
      <c r="EV86" s="141"/>
      <c r="EW86" s="141"/>
      <c r="EX86" s="141"/>
      <c r="EY86" s="141"/>
      <c r="EZ86" s="141"/>
      <c r="FA86" s="141"/>
      <c r="FB86" s="141"/>
      <c r="FC86" s="141"/>
      <c r="FD86" s="141"/>
      <c r="FE86" s="141"/>
      <c r="FF86" s="141"/>
      <c r="FG86" s="141"/>
      <c r="FH86" s="141"/>
      <c r="FI86" s="141"/>
      <c r="FJ86" s="141"/>
      <c r="FK86" s="141"/>
      <c r="FL86" s="141"/>
      <c r="FM86" s="141"/>
      <c r="FN86" s="141"/>
      <c r="FO86" s="141"/>
      <c r="FP86" s="141"/>
      <c r="FQ86" s="141"/>
      <c r="FR86" s="141"/>
      <c r="FS86" s="141"/>
      <c r="FT86" s="141"/>
      <c r="FU86" s="141"/>
      <c r="FV86" s="141"/>
      <c r="FW86" s="141"/>
      <c r="FX86" s="141"/>
      <c r="FY86" s="141"/>
      <c r="FZ86" s="141"/>
      <c r="GA86" s="141"/>
      <c r="GB86" s="141"/>
      <c r="GC86" s="141"/>
      <c r="GD86" s="141"/>
      <c r="GE86" s="141"/>
      <c r="GF86" s="141"/>
      <c r="GG86" s="141"/>
      <c r="GH86" s="141"/>
      <c r="GI86" s="141"/>
      <c r="GJ86" s="141"/>
      <c r="GK86" s="141"/>
      <c r="GL86" s="141"/>
      <c r="GM86" s="141"/>
      <c r="GN86" s="141"/>
      <c r="GO86" s="141"/>
      <c r="GP86" s="141"/>
      <c r="GQ86" s="141"/>
      <c r="GR86" s="141"/>
      <c r="GS86" s="141"/>
      <c r="GT86" s="141"/>
      <c r="GU86" s="141"/>
      <c r="GV86" s="141"/>
      <c r="GW86" s="141"/>
      <c r="GX86" s="141"/>
      <c r="GY86" s="141"/>
      <c r="GZ86" s="141"/>
      <c r="HA86" s="141"/>
      <c r="HB86" s="141"/>
      <c r="HC86" s="141"/>
      <c r="HD86" s="141"/>
      <c r="HE86" s="141"/>
      <c r="HF86" s="141"/>
      <c r="HG86" s="141"/>
      <c r="HH86" s="141"/>
      <c r="HI86" s="141"/>
      <c r="HJ86" s="141"/>
      <c r="HK86" s="141"/>
      <c r="HL86" s="141"/>
      <c r="HM86" s="141"/>
      <c r="HN86" s="141"/>
      <c r="HO86" s="141"/>
      <c r="HP86" s="141"/>
      <c r="HQ86" s="141"/>
      <c r="HR86" s="141"/>
      <c r="HS86" s="141"/>
      <c r="HT86" s="141"/>
      <c r="HU86" s="141"/>
      <c r="HV86" s="141"/>
      <c r="HW86" s="141"/>
      <c r="HX86" s="141"/>
      <c r="HY86" s="141"/>
      <c r="HZ86" s="141"/>
      <c r="IA86" s="141"/>
      <c r="IB86" s="141"/>
      <c r="IC86" s="141"/>
      <c r="ID86" s="141"/>
      <c r="IE86" s="141"/>
      <c r="IF86" s="141"/>
      <c r="IG86" s="141"/>
      <c r="IH86" s="141"/>
      <c r="II86" s="141"/>
      <c r="IJ86" s="141"/>
      <c r="IK86" s="141"/>
      <c r="IL86" s="141"/>
    </row>
    <row r="87" spans="1:246">
      <c r="A87" s="136" t="s">
        <v>208</v>
      </c>
      <c r="B87" s="137" t="s">
        <v>208</v>
      </c>
      <c r="C87" s="146" t="s">
        <v>209</v>
      </c>
      <c r="D87" s="1572">
        <v>26.18</v>
      </c>
      <c r="E87" s="1571">
        <v>17.170000000000002</v>
      </c>
      <c r="F87" s="1915">
        <v>0</v>
      </c>
      <c r="G87" s="140" t="s">
        <v>205</v>
      </c>
      <c r="H87" s="1508"/>
      <c r="I87" s="240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/>
      <c r="BE87" s="141"/>
      <c r="BF87" s="141"/>
      <c r="BG87" s="141"/>
      <c r="BH87" s="141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/>
      <c r="BS87" s="141"/>
      <c r="BT87" s="141"/>
      <c r="BU87" s="141"/>
      <c r="BV87" s="141"/>
      <c r="BW87" s="141"/>
      <c r="BX87" s="141"/>
      <c r="BY87" s="141"/>
      <c r="BZ87" s="141"/>
      <c r="CA87" s="141"/>
      <c r="CB87" s="141"/>
      <c r="CC87" s="141"/>
      <c r="CD87" s="141"/>
      <c r="CE87" s="141"/>
      <c r="CF87" s="141"/>
      <c r="CG87" s="141"/>
      <c r="CH87" s="141"/>
      <c r="CI87" s="141"/>
      <c r="CJ87" s="141"/>
      <c r="CK87" s="141"/>
      <c r="CL87" s="141"/>
      <c r="CM87" s="141"/>
      <c r="CN87" s="141"/>
      <c r="CO87" s="141"/>
      <c r="CP87" s="141"/>
      <c r="CQ87" s="141"/>
      <c r="CR87" s="141"/>
      <c r="CS87" s="141"/>
      <c r="CT87" s="141"/>
      <c r="CU87" s="141"/>
      <c r="CV87" s="141"/>
      <c r="CW87" s="141"/>
      <c r="CX87" s="141"/>
      <c r="CY87" s="141"/>
      <c r="CZ87" s="141"/>
      <c r="DA87" s="141"/>
      <c r="DB87" s="141"/>
      <c r="DC87" s="141"/>
      <c r="DD87" s="141"/>
      <c r="DE87" s="141"/>
      <c r="DF87" s="141"/>
      <c r="DG87" s="141"/>
      <c r="DH87" s="141"/>
      <c r="DI87" s="141"/>
      <c r="DJ87" s="141"/>
      <c r="DK87" s="141"/>
      <c r="DL87" s="141"/>
      <c r="DM87" s="141"/>
      <c r="DN87" s="141"/>
      <c r="DO87" s="141"/>
      <c r="DP87" s="141"/>
      <c r="DQ87" s="141"/>
      <c r="DR87" s="141"/>
      <c r="DS87" s="141"/>
      <c r="DT87" s="141"/>
      <c r="DU87" s="141"/>
      <c r="DV87" s="141"/>
      <c r="DW87" s="141"/>
      <c r="DX87" s="141"/>
      <c r="DY87" s="141"/>
      <c r="DZ87" s="141"/>
      <c r="EA87" s="141"/>
      <c r="EB87" s="141"/>
      <c r="EC87" s="141"/>
      <c r="ED87" s="141"/>
      <c r="EE87" s="141"/>
      <c r="EF87" s="141"/>
      <c r="EG87" s="141"/>
      <c r="EH87" s="141"/>
      <c r="EI87" s="141"/>
      <c r="EJ87" s="141"/>
      <c r="EK87" s="141"/>
      <c r="EL87" s="141"/>
      <c r="EM87" s="141"/>
      <c r="EN87" s="141"/>
      <c r="EO87" s="141"/>
      <c r="EP87" s="141"/>
      <c r="EQ87" s="141"/>
      <c r="ER87" s="141"/>
      <c r="ES87" s="141"/>
      <c r="ET87" s="141"/>
      <c r="EU87" s="141"/>
      <c r="EV87" s="141"/>
      <c r="EW87" s="141"/>
      <c r="EX87" s="141"/>
      <c r="EY87" s="141"/>
      <c r="EZ87" s="141"/>
      <c r="FA87" s="141"/>
      <c r="FB87" s="141"/>
      <c r="FC87" s="141"/>
      <c r="FD87" s="141"/>
      <c r="FE87" s="141"/>
      <c r="FF87" s="141"/>
      <c r="FG87" s="141"/>
      <c r="FH87" s="141"/>
      <c r="FI87" s="141"/>
      <c r="FJ87" s="141"/>
      <c r="FK87" s="141"/>
      <c r="FL87" s="141"/>
      <c r="FM87" s="141"/>
      <c r="FN87" s="141"/>
      <c r="FO87" s="141"/>
      <c r="FP87" s="141"/>
      <c r="FQ87" s="141"/>
      <c r="FR87" s="141"/>
      <c r="FS87" s="141"/>
      <c r="FT87" s="141"/>
      <c r="FU87" s="141"/>
      <c r="FV87" s="141"/>
      <c r="FW87" s="141"/>
      <c r="FX87" s="141"/>
      <c r="FY87" s="141"/>
      <c r="FZ87" s="141"/>
      <c r="GA87" s="141"/>
      <c r="GB87" s="141"/>
      <c r="GC87" s="141"/>
      <c r="GD87" s="141"/>
      <c r="GE87" s="141"/>
      <c r="GF87" s="141"/>
      <c r="GG87" s="141"/>
      <c r="GH87" s="141"/>
      <c r="GI87" s="141"/>
      <c r="GJ87" s="141"/>
      <c r="GK87" s="141"/>
      <c r="GL87" s="141"/>
      <c r="GM87" s="141"/>
      <c r="GN87" s="141"/>
      <c r="GO87" s="141"/>
      <c r="GP87" s="141"/>
      <c r="GQ87" s="141"/>
      <c r="GR87" s="141"/>
      <c r="GS87" s="141"/>
      <c r="GT87" s="141"/>
      <c r="GU87" s="141"/>
      <c r="GV87" s="141"/>
      <c r="GW87" s="141"/>
      <c r="GX87" s="141"/>
      <c r="GY87" s="141"/>
      <c r="GZ87" s="141"/>
      <c r="HA87" s="141"/>
      <c r="HB87" s="141"/>
      <c r="HC87" s="141"/>
      <c r="HD87" s="141"/>
      <c r="HE87" s="141"/>
      <c r="HF87" s="141"/>
      <c r="HG87" s="141"/>
      <c r="HH87" s="141"/>
      <c r="HI87" s="141"/>
      <c r="HJ87" s="141"/>
      <c r="HK87" s="141"/>
      <c r="HL87" s="141"/>
      <c r="HM87" s="141"/>
      <c r="HN87" s="141"/>
      <c r="HO87" s="141"/>
      <c r="HP87" s="141"/>
      <c r="HQ87" s="141"/>
      <c r="HR87" s="141"/>
      <c r="HS87" s="141"/>
      <c r="HT87" s="141"/>
      <c r="HU87" s="141"/>
      <c r="HV87" s="141"/>
      <c r="HW87" s="141"/>
      <c r="HX87" s="141"/>
      <c r="HY87" s="141"/>
      <c r="HZ87" s="141"/>
      <c r="IA87" s="141"/>
      <c r="IB87" s="141"/>
      <c r="IC87" s="141"/>
      <c r="ID87" s="141"/>
      <c r="IE87" s="141"/>
      <c r="IF87" s="141"/>
      <c r="IG87" s="141"/>
      <c r="IH87" s="141"/>
      <c r="II87" s="141"/>
      <c r="IJ87" s="141"/>
      <c r="IK87" s="141"/>
      <c r="IL87" s="141"/>
    </row>
    <row r="88" spans="1:246">
      <c r="A88" s="136" t="s">
        <v>431</v>
      </c>
      <c r="B88" s="116" t="s">
        <v>431</v>
      </c>
      <c r="C88" s="147" t="s">
        <v>156</v>
      </c>
      <c r="D88" s="1613">
        <v>26.88</v>
      </c>
      <c r="E88" s="1877">
        <v>17.55</v>
      </c>
      <c r="F88" s="1916">
        <v>2110.7756280000003</v>
      </c>
      <c r="G88" s="148" t="s">
        <v>423</v>
      </c>
      <c r="H88" s="1508"/>
      <c r="I88" s="240"/>
      <c r="V88"/>
    </row>
    <row r="89" spans="1:246">
      <c r="A89" s="136" t="s">
        <v>431</v>
      </c>
      <c r="B89" s="120" t="s">
        <v>431</v>
      </c>
      <c r="C89" s="109" t="s">
        <v>456</v>
      </c>
      <c r="D89" s="1878">
        <v>26.3</v>
      </c>
      <c r="E89" s="1879">
        <v>17.170000000000002</v>
      </c>
      <c r="F89" s="1917">
        <v>3.5640000000000001</v>
      </c>
      <c r="G89" s="145" t="s">
        <v>423</v>
      </c>
      <c r="H89" s="1508"/>
      <c r="I89" s="240"/>
      <c r="V89"/>
    </row>
    <row r="90" spans="1:246">
      <c r="I90" s="23"/>
    </row>
    <row r="91" spans="1:246">
      <c r="I91" s="23"/>
    </row>
    <row r="92" spans="1:246">
      <c r="I92" s="23"/>
    </row>
    <row r="93" spans="1:246">
      <c r="A93" s="136"/>
      <c r="F93" s="149">
        <f>SUM(F4:F89)</f>
        <v>9303.2616332404086</v>
      </c>
      <c r="I93" s="23"/>
    </row>
    <row r="94" spans="1:246">
      <c r="B94" t="s">
        <v>433</v>
      </c>
      <c r="C94" t="str">
        <f>+RELACION!C68</f>
        <v xml:space="preserve"> 30 de octubre de 2012 19:30 h</v>
      </c>
    </row>
    <row r="98" spans="1:22">
      <c r="B98" s="150"/>
      <c r="C98" s="151"/>
      <c r="D98" s="150"/>
      <c r="E98" s="150"/>
      <c r="F98" s="152"/>
      <c r="H98" s="1509"/>
      <c r="I98" s="153"/>
    </row>
    <row r="99" spans="1:22">
      <c r="B99" s="1782" t="s">
        <v>1788</v>
      </c>
      <c r="C99" s="150"/>
      <c r="D99" s="150"/>
      <c r="E99" s="150"/>
      <c r="F99" s="150"/>
      <c r="G99" s="150"/>
      <c r="H99" s="1509"/>
      <c r="I99" s="155"/>
    </row>
    <row r="100" spans="1:22">
      <c r="B100" s="156" t="s">
        <v>12</v>
      </c>
      <c r="C100" s="156" t="s">
        <v>132</v>
      </c>
      <c r="D100" s="156" t="s">
        <v>214</v>
      </c>
      <c r="E100" s="156" t="s">
        <v>271</v>
      </c>
      <c r="F100" s="84" t="s">
        <v>303</v>
      </c>
      <c r="G100" s="1504" t="s">
        <v>350</v>
      </c>
      <c r="H100" s="1722" t="s">
        <v>1777</v>
      </c>
      <c r="I100" s="84" t="s">
        <v>563</v>
      </c>
    </row>
    <row r="101" spans="1:22" s="18" customFormat="1">
      <c r="A101"/>
      <c r="B101" s="1780">
        <v>0.12440625417356481</v>
      </c>
      <c r="C101" s="1780">
        <v>0.33948732262497699</v>
      </c>
      <c r="D101" s="1780">
        <v>7.4075843686034178E-3</v>
      </c>
      <c r="E101" s="1780">
        <v>0.37433353380126611</v>
      </c>
      <c r="F101" s="1780">
        <v>0.10269695258221541</v>
      </c>
      <c r="G101" s="1780">
        <v>8.2295125626829493E-4</v>
      </c>
      <c r="H101" s="1781">
        <v>5.0845401193105016E-2</v>
      </c>
      <c r="I101" s="1358"/>
      <c r="J101" s="158"/>
      <c r="K101" s="158"/>
      <c r="L101" s="158"/>
      <c r="M101" s="158"/>
      <c r="N101" s="158"/>
      <c r="O101" s="158"/>
      <c r="P101" s="158"/>
      <c r="Q101" s="154"/>
      <c r="R101" s="1359"/>
      <c r="S101" s="154"/>
      <c r="T101" s="154"/>
      <c r="U101" s="154"/>
      <c r="V101" s="154"/>
    </row>
    <row r="102" spans="1:22">
      <c r="B102" s="150"/>
      <c r="C102" s="150"/>
      <c r="D102" s="157"/>
      <c r="E102" s="157"/>
      <c r="F102" s="88"/>
      <c r="G102" s="88"/>
      <c r="H102" s="1510"/>
      <c r="I102" s="88"/>
    </row>
    <row r="103" spans="1:22">
      <c r="B103" s="18"/>
      <c r="C103" s="18"/>
      <c r="D103" s="18"/>
      <c r="H103" s="18"/>
      <c r="I103" s="84"/>
      <c r="T103"/>
      <c r="U103"/>
      <c r="V103"/>
    </row>
    <row r="104" spans="1:22">
      <c r="B104" s="18"/>
      <c r="C104" s="18"/>
      <c r="D104" s="158"/>
      <c r="E104" s="88"/>
      <c r="F104" s="88"/>
      <c r="G104" s="34"/>
      <c r="H104" s="1511"/>
      <c r="I104" s="84"/>
      <c r="T104"/>
      <c r="U104"/>
      <c r="V104"/>
    </row>
    <row r="105" spans="1:22">
      <c r="B105" s="18"/>
      <c r="C105" s="18"/>
      <c r="D105" s="158"/>
      <c r="E105"/>
      <c r="F105" s="88"/>
      <c r="G105"/>
      <c r="T105"/>
      <c r="U105"/>
      <c r="V105"/>
    </row>
    <row r="106" spans="1:22">
      <c r="B106" s="18"/>
      <c r="C106" s="18"/>
      <c r="D106" s="158"/>
      <c r="E106" s="150"/>
      <c r="F106" s="88"/>
      <c r="T106"/>
      <c r="U106"/>
      <c r="V106"/>
    </row>
    <row r="107" spans="1:22">
      <c r="B107" s="18"/>
      <c r="C107" s="18"/>
      <c r="D107" s="158"/>
      <c r="E107"/>
      <c r="F107" s="88"/>
      <c r="G107"/>
      <c r="T107"/>
      <c r="U107"/>
      <c r="V107"/>
    </row>
    <row r="108" spans="1:22">
      <c r="B108" s="18"/>
      <c r="C108" s="18"/>
      <c r="D108" s="158"/>
      <c r="E108" s="150"/>
      <c r="F108" s="88"/>
      <c r="G108"/>
      <c r="T108"/>
      <c r="U108"/>
      <c r="V108"/>
    </row>
    <row r="109" spans="1:22">
      <c r="B109" s="18"/>
      <c r="C109" s="18"/>
      <c r="D109" s="158"/>
      <c r="E109" s="150"/>
      <c r="F109" s="88"/>
      <c r="G109"/>
      <c r="T109"/>
      <c r="U109"/>
      <c r="V109"/>
    </row>
    <row r="110" spans="1:22">
      <c r="B110" s="18"/>
      <c r="C110" s="18"/>
      <c r="D110" s="158"/>
      <c r="E110" s="150"/>
      <c r="F110" s="88"/>
      <c r="G110"/>
      <c r="T110"/>
      <c r="U110"/>
      <c r="V110"/>
    </row>
    <row r="111" spans="1:22">
      <c r="B111" s="18"/>
      <c r="C111" s="18"/>
      <c r="D111" s="158"/>
      <c r="E111" s="150"/>
      <c r="F111" s="88"/>
      <c r="G111"/>
      <c r="T111"/>
      <c r="U111"/>
      <c r="V111"/>
    </row>
    <row r="112" spans="1:22">
      <c r="B112" s="18"/>
      <c r="C112" s="18"/>
      <c r="D112" s="158"/>
      <c r="E112" s="150"/>
      <c r="F112" s="88"/>
      <c r="G112"/>
      <c r="T112"/>
      <c r="U112"/>
      <c r="V112"/>
    </row>
    <row r="113" spans="2:22">
      <c r="B113" s="18"/>
      <c r="C113" s="18"/>
      <c r="D113" s="158"/>
      <c r="E113" s="150"/>
      <c r="F113" s="88"/>
      <c r="G113"/>
      <c r="T113"/>
      <c r="U113"/>
      <c r="V113"/>
    </row>
    <row r="114" spans="2:22">
      <c r="B114" s="18"/>
      <c r="C114" s="18"/>
      <c r="D114" s="158"/>
      <c r="E114" s="150"/>
      <c r="F114" s="88"/>
      <c r="G114"/>
      <c r="T114"/>
      <c r="U114"/>
      <c r="V114"/>
    </row>
    <row r="115" spans="2:22">
      <c r="B115" s="18"/>
      <c r="C115" s="18"/>
      <c r="D115" s="158"/>
      <c r="E115" s="150"/>
      <c r="F115" s="88"/>
      <c r="G115"/>
      <c r="T115"/>
      <c r="U115"/>
      <c r="V115"/>
    </row>
    <row r="116" spans="2:22">
      <c r="B116" s="18"/>
      <c r="C116" s="18"/>
      <c r="D116" s="158"/>
      <c r="E116" s="150"/>
      <c r="F116" s="88"/>
      <c r="G116"/>
      <c r="T116"/>
      <c r="U116"/>
      <c r="V116"/>
    </row>
    <row r="117" spans="2:22">
      <c r="B117" s="18"/>
      <c r="C117" s="18"/>
      <c r="D117" s="158"/>
      <c r="E117" s="150"/>
      <c r="F117" s="88"/>
      <c r="G117"/>
      <c r="T117"/>
      <c r="U117"/>
      <c r="V117"/>
    </row>
    <row r="118" spans="2:22">
      <c r="B118" s="18"/>
      <c r="C118" s="18"/>
      <c r="D118" s="158"/>
      <c r="E118" s="150"/>
      <c r="F118" s="88"/>
      <c r="G118" s="88"/>
      <c r="H118" s="1512"/>
      <c r="I118" s="150"/>
      <c r="T118"/>
      <c r="U118"/>
      <c r="V118"/>
    </row>
    <row r="119" spans="2:22">
      <c r="B119" s="18"/>
      <c r="C119" s="18"/>
      <c r="D119" s="158"/>
      <c r="E119" s="150"/>
      <c r="F119" s="88"/>
      <c r="G119" s="88"/>
      <c r="H119" s="1512"/>
      <c r="I119" s="150"/>
      <c r="T119"/>
      <c r="U119"/>
      <c r="V119"/>
    </row>
    <row r="120" spans="2:22">
      <c r="B120" s="18"/>
      <c r="C120" s="18"/>
      <c r="D120" s="158"/>
      <c r="E120" s="150"/>
      <c r="F120" s="88"/>
      <c r="G120" s="88"/>
      <c r="H120" s="1512"/>
      <c r="I120" s="150"/>
      <c r="T120"/>
      <c r="U120"/>
      <c r="V120"/>
    </row>
    <row r="121" spans="2:22">
      <c r="B121" s="18"/>
      <c r="C121" s="18"/>
      <c r="D121" s="158"/>
      <c r="E121" s="150"/>
      <c r="F121" s="88"/>
      <c r="G121" s="88"/>
      <c r="H121" s="1512"/>
      <c r="I121" s="150"/>
      <c r="T121"/>
      <c r="U121"/>
      <c r="V121"/>
    </row>
    <row r="122" spans="2:22">
      <c r="B122" s="18"/>
      <c r="C122" s="18"/>
      <c r="D122" s="158"/>
      <c r="F122" s="88"/>
      <c r="G122" s="88"/>
      <c r="H122" s="1512"/>
      <c r="I122" s="150"/>
      <c r="T122"/>
      <c r="U122"/>
      <c r="V122"/>
    </row>
    <row r="123" spans="2:22">
      <c r="B123" s="18"/>
      <c r="C123" s="18"/>
      <c r="D123" s="158"/>
      <c r="E123" s="150"/>
      <c r="F123" s="88"/>
      <c r="G123" s="88"/>
      <c r="H123" s="1512"/>
      <c r="I123" s="150"/>
      <c r="T123"/>
      <c r="U123"/>
      <c r="V123"/>
    </row>
    <row r="124" spans="2:22">
      <c r="B124" s="18"/>
      <c r="C124" s="18"/>
      <c r="D124" s="158"/>
      <c r="E124" s="150"/>
      <c r="F124" s="88"/>
      <c r="G124" s="88"/>
      <c r="H124" s="1512"/>
      <c r="I124" s="150"/>
      <c r="T124"/>
      <c r="U124"/>
      <c r="V124"/>
    </row>
    <row r="125" spans="2:22">
      <c r="B125" s="18"/>
      <c r="C125" s="18"/>
      <c r="D125" s="158"/>
      <c r="E125" s="150"/>
      <c r="F125" s="88"/>
      <c r="G125" s="88"/>
      <c r="H125" s="1512"/>
      <c r="I125" s="150"/>
      <c r="T125"/>
      <c r="U125"/>
      <c r="V125"/>
    </row>
    <row r="126" spans="2:22">
      <c r="B126" s="150"/>
      <c r="C126" s="159"/>
      <c r="D126" s="158"/>
      <c r="E126" s="150"/>
      <c r="F126" s="150"/>
      <c r="G126" s="150"/>
      <c r="H126" s="1512"/>
      <c r="I126" s="150"/>
    </row>
    <row r="127" spans="2:22">
      <c r="B127" s="150"/>
      <c r="C127" s="159"/>
      <c r="D127" s="158"/>
      <c r="E127" s="150"/>
      <c r="F127" s="150"/>
      <c r="G127" s="150"/>
      <c r="H127" s="1512"/>
      <c r="I127" s="150"/>
    </row>
    <row r="128" spans="2:22">
      <c r="B128" s="150"/>
      <c r="C128" s="159"/>
      <c r="D128" s="158"/>
      <c r="E128" s="150"/>
      <c r="F128" s="150"/>
      <c r="G128" s="150"/>
      <c r="H128" s="1512"/>
      <c r="I128" s="150"/>
    </row>
    <row r="129" spans="2:9">
      <c r="B129" s="150"/>
      <c r="C129" s="151"/>
      <c r="D129" s="150"/>
      <c r="E129" s="150"/>
      <c r="F129" s="150"/>
      <c r="G129" s="150"/>
      <c r="H129" s="1512"/>
      <c r="I129" s="150"/>
    </row>
    <row r="130" spans="2:9">
      <c r="B130" s="150"/>
      <c r="C130" s="151"/>
      <c r="D130" s="150"/>
      <c r="E130" s="150"/>
      <c r="F130" s="150"/>
      <c r="G130" s="150"/>
      <c r="H130" s="1512"/>
      <c r="I130" s="150"/>
    </row>
    <row r="131" spans="2:9">
      <c r="B131" s="150"/>
      <c r="C131" s="151"/>
      <c r="D131" s="150"/>
      <c r="E131" s="150"/>
      <c r="F131" s="150"/>
      <c r="G131" s="150"/>
      <c r="H131" s="1512"/>
      <c r="I131" s="150"/>
    </row>
    <row r="132" spans="2:9">
      <c r="B132" s="150"/>
      <c r="C132" s="151"/>
      <c r="D132" s="150"/>
      <c r="E132" s="150"/>
      <c r="F132" s="150"/>
      <c r="G132" s="150"/>
      <c r="H132" s="1512"/>
      <c r="I132" s="150"/>
    </row>
    <row r="133" spans="2:9">
      <c r="B133" s="150"/>
      <c r="C133" s="151"/>
      <c r="D133" s="150"/>
      <c r="E133" s="150"/>
      <c r="F133" s="150"/>
      <c r="G133" s="150"/>
      <c r="H133" s="1512"/>
      <c r="I133" s="150"/>
    </row>
    <row r="134" spans="2:9">
      <c r="B134" s="150"/>
      <c r="C134" s="151"/>
      <c r="D134" s="150"/>
      <c r="E134" s="150"/>
      <c r="F134" s="150"/>
      <c r="G134" s="150"/>
      <c r="H134" s="1512"/>
      <c r="I134" s="150"/>
    </row>
    <row r="135" spans="2:9">
      <c r="B135" s="150"/>
      <c r="C135" s="151"/>
      <c r="D135" s="150"/>
      <c r="E135" s="150"/>
      <c r="F135" s="150"/>
      <c r="G135" s="150"/>
      <c r="H135" s="1512"/>
      <c r="I135" s="150"/>
    </row>
    <row r="136" spans="2:9">
      <c r="B136" s="150"/>
      <c r="C136" s="151"/>
      <c r="D136" s="150"/>
      <c r="E136" s="150"/>
      <c r="F136" s="150"/>
      <c r="G136" s="150"/>
      <c r="H136" s="1512"/>
      <c r="I136" s="150"/>
    </row>
    <row r="137" spans="2:9">
      <c r="B137" s="150"/>
      <c r="C137" s="151"/>
      <c r="D137" s="150"/>
      <c r="E137" s="150"/>
      <c r="F137" s="150"/>
      <c r="G137" s="150"/>
      <c r="H137" s="1512"/>
      <c r="I137" s="150"/>
    </row>
    <row r="138" spans="2:9">
      <c r="B138" s="150"/>
      <c r="C138" s="151"/>
      <c r="D138" s="150"/>
      <c r="E138" s="150"/>
      <c r="F138" s="150"/>
      <c r="G138" s="150"/>
      <c r="H138" s="1512"/>
      <c r="I138" s="150"/>
    </row>
    <row r="139" spans="2:9">
      <c r="D139" s="150"/>
      <c r="E139" s="150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2"/>
  <sheetViews>
    <sheetView showGridLines="0" topLeftCell="E1" zoomScale="85" workbookViewId="0">
      <selection activeCell="O11" sqref="O11:O12"/>
    </sheetView>
  </sheetViews>
  <sheetFormatPr defaultRowHeight="12.75"/>
  <cols>
    <col min="1" max="1" width="12.28515625" style="325" hidden="1" customWidth="1"/>
    <col min="2" max="2" width="9" style="325" hidden="1" customWidth="1"/>
    <col min="3" max="3" width="12.28515625" style="325" hidden="1" customWidth="1"/>
    <col min="4" max="4" width="10" style="325" hidden="1" customWidth="1"/>
    <col min="5" max="5" width="27.42578125" style="325" bestFit="1" customWidth="1"/>
    <col min="6" max="6" width="5.28515625" style="327" bestFit="1" customWidth="1"/>
    <col min="7" max="7" width="23.28515625" style="325" customWidth="1"/>
    <col min="8" max="8" width="21.85546875" style="325" bestFit="1" customWidth="1"/>
    <col min="9" max="9" width="7" style="325" bestFit="1" customWidth="1"/>
    <col min="10" max="11" width="10.28515625" style="325" bestFit="1" customWidth="1"/>
    <col min="12" max="12" width="6.7109375" style="325" bestFit="1" customWidth="1"/>
    <col min="13" max="13" width="10.28515625" style="328" bestFit="1" customWidth="1"/>
    <col min="14" max="14" width="23.7109375" style="1299" customWidth="1"/>
    <col min="15" max="15" width="22.140625" style="1299" customWidth="1"/>
    <col min="16" max="16" width="14.140625" style="325" customWidth="1"/>
    <col min="17" max="17" width="9" style="325" customWidth="1"/>
    <col min="18" max="18" width="6.5703125" style="325" bestFit="1" customWidth="1"/>
    <col min="19" max="19" width="12.140625" style="325" customWidth="1"/>
    <col min="20" max="20" width="48.85546875" style="325" bestFit="1" customWidth="1"/>
    <col min="21" max="21" width="13.42578125" style="325" bestFit="1" customWidth="1"/>
    <col min="22" max="22" width="7.7109375" style="339" bestFit="1" customWidth="1"/>
    <col min="23" max="23" width="11.42578125" style="325" customWidth="1"/>
    <col min="24" max="24" width="42.85546875" style="325" bestFit="1" customWidth="1"/>
    <col min="25" max="25" width="7.7109375" style="325" bestFit="1" customWidth="1"/>
    <col min="26" max="26" width="11.42578125" style="325" customWidth="1"/>
    <col min="27" max="27" width="42.85546875" style="325" bestFit="1" customWidth="1"/>
    <col min="28" max="16384" width="9.140625" style="325"/>
  </cols>
  <sheetData>
    <row r="1" spans="1:27" ht="11.25">
      <c r="E1" s="326"/>
      <c r="N1" s="1283"/>
      <c r="O1" s="1283"/>
      <c r="T1" s="330" t="s">
        <v>539</v>
      </c>
      <c r="U1" s="1790">
        <v>1.926172</v>
      </c>
      <c r="V1" s="331"/>
    </row>
    <row r="2" spans="1:27" ht="11.25">
      <c r="N2" s="1283"/>
      <c r="O2" s="1283"/>
      <c r="T2" s="330" t="s">
        <v>540</v>
      </c>
      <c r="U2" s="1790">
        <v>1.0660822000000002E-3</v>
      </c>
      <c r="V2" s="331"/>
    </row>
    <row r="3" spans="1:27">
      <c r="J3" s="332"/>
      <c r="K3" s="332"/>
      <c r="L3" s="332"/>
      <c r="N3" s="1283"/>
      <c r="O3" s="1283"/>
      <c r="T3" s="330" t="s">
        <v>541</v>
      </c>
      <c r="U3" s="1790">
        <v>1.2943282200000001E-2</v>
      </c>
      <c r="V3" s="331"/>
    </row>
    <row r="4" spans="1:27">
      <c r="J4" s="332"/>
      <c r="K4" s="332"/>
      <c r="L4" s="332"/>
      <c r="N4" s="1284" t="s">
        <v>1467</v>
      </c>
      <c r="O4" s="1284"/>
      <c r="R4" s="334" t="s">
        <v>542</v>
      </c>
      <c r="T4" s="325" t="s">
        <v>543</v>
      </c>
      <c r="U4" s="1791">
        <f>+U2+U3</f>
        <v>1.4009364400000002E-2</v>
      </c>
      <c r="V4" s="335"/>
      <c r="W4" s="336"/>
    </row>
    <row r="5" spans="1:27" ht="11.25">
      <c r="N5" s="1284" t="s">
        <v>1468</v>
      </c>
      <c r="O5" s="1284" t="s">
        <v>1476</v>
      </c>
      <c r="R5" s="337">
        <f>+U1</f>
        <v>1.926172</v>
      </c>
      <c r="V5" s="335"/>
      <c r="W5" s="336"/>
    </row>
    <row r="6" spans="1:27">
      <c r="J6" s="338"/>
      <c r="K6" s="338"/>
      <c r="N6" s="1284" t="s">
        <v>1469</v>
      </c>
      <c r="O6" s="1284" t="s">
        <v>1477</v>
      </c>
      <c r="W6" s="336"/>
      <c r="X6" s="328"/>
      <c r="Y6" s="328"/>
      <c r="Z6" s="328"/>
    </row>
    <row r="7" spans="1:27">
      <c r="H7" s="333"/>
      <c r="I7" s="333"/>
      <c r="J7" s="333"/>
      <c r="K7" s="333"/>
      <c r="L7" s="333"/>
      <c r="N7" s="1285" t="s">
        <v>1470</v>
      </c>
      <c r="O7" s="1285"/>
      <c r="R7" s="338"/>
      <c r="W7" s="328"/>
      <c r="X7" s="328"/>
      <c r="Y7" s="328"/>
      <c r="Z7" s="328"/>
    </row>
    <row r="8" spans="1:27">
      <c r="J8" s="338"/>
      <c r="K8" s="333"/>
      <c r="N8" s="1300" t="s">
        <v>1801</v>
      </c>
      <c r="O8" s="1300" t="s">
        <v>1801</v>
      </c>
      <c r="W8" s="2444"/>
      <c r="X8" s="2444"/>
      <c r="Y8" s="2444"/>
      <c r="Z8" s="2444"/>
    </row>
    <row r="9" spans="1:27">
      <c r="B9" s="327"/>
      <c r="C9" s="327"/>
      <c r="D9" s="327"/>
      <c r="E9" s="340" t="s">
        <v>544</v>
      </c>
      <c r="F9" s="340" t="s">
        <v>545</v>
      </c>
      <c r="G9" s="340" t="s">
        <v>546</v>
      </c>
      <c r="H9" s="341" t="s">
        <v>547</v>
      </c>
      <c r="I9" s="334"/>
      <c r="J9" s="340" t="s">
        <v>548</v>
      </c>
      <c r="K9" s="334" t="s">
        <v>5</v>
      </c>
      <c r="L9" s="334" t="s">
        <v>549</v>
      </c>
      <c r="M9" s="334" t="s">
        <v>550</v>
      </c>
      <c r="N9" s="1283"/>
      <c r="O9" s="1283"/>
      <c r="R9" s="328"/>
      <c r="S9" s="328"/>
      <c r="U9" s="342">
        <v>41212</v>
      </c>
      <c r="W9" s="343"/>
      <c r="X9" s="328"/>
      <c r="Y9" s="343"/>
      <c r="Z9" s="343"/>
    </row>
    <row r="10" spans="1:27" ht="13.5" thickBot="1">
      <c r="B10" s="327"/>
      <c r="C10" s="327"/>
      <c r="D10" s="327"/>
      <c r="E10" s="344"/>
      <c r="F10" s="345"/>
      <c r="G10" s="359"/>
      <c r="H10" s="328"/>
      <c r="I10" s="347"/>
      <c r="J10" s="344"/>
      <c r="K10" s="348" t="s">
        <v>551</v>
      </c>
      <c r="L10" s="348" t="s">
        <v>552</v>
      </c>
      <c r="M10" s="348" t="s">
        <v>553</v>
      </c>
      <c r="N10" s="1283"/>
      <c r="O10" s="1283"/>
      <c r="R10" s="343"/>
      <c r="S10" s="343"/>
      <c r="U10" s="349"/>
      <c r="W10" s="343"/>
      <c r="X10" s="350"/>
      <c r="Y10" s="343"/>
      <c r="Z10" s="328"/>
    </row>
    <row r="11" spans="1:27">
      <c r="A11" s="351"/>
      <c r="C11" s="351"/>
      <c r="D11" s="325" t="str">
        <f t="shared" ref="D11:D32" si="0">+M11&amp;I11</f>
        <v>AG13_TG1</v>
      </c>
      <c r="E11" s="352" t="s">
        <v>12</v>
      </c>
      <c r="F11" s="353">
        <v>1</v>
      </c>
      <c r="G11" s="352" t="s">
        <v>1566</v>
      </c>
      <c r="H11" s="367" t="s">
        <v>555</v>
      </c>
      <c r="I11" s="341"/>
      <c r="J11" s="1792">
        <v>88.441299999999998</v>
      </c>
      <c r="K11" s="1793">
        <v>88.273262874297004</v>
      </c>
      <c r="L11" s="355">
        <f>+R11</f>
        <v>0.10860051355761169</v>
      </c>
      <c r="M11" s="356" t="s">
        <v>556</v>
      </c>
      <c r="N11" s="1283"/>
      <c r="O11" s="1288">
        <v>1</v>
      </c>
      <c r="P11" s="329"/>
      <c r="Q11" s="329"/>
      <c r="R11" s="357">
        <f>+U19</f>
        <v>0.10860051355761169</v>
      </c>
      <c r="S11" s="358"/>
      <c r="T11" s="429" t="s">
        <v>557</v>
      </c>
      <c r="U11" s="383">
        <f t="shared" ref="U11:U13" si="1">+VLOOKUP(T11,$X$11:$Y$89,2,FALSE)</f>
        <v>0.21278899641135832</v>
      </c>
      <c r="W11" s="328"/>
      <c r="X11" s="1784" t="s">
        <v>596</v>
      </c>
      <c r="Y11" s="1789">
        <v>0</v>
      </c>
      <c r="Z11" s="449"/>
      <c r="AA11" s="239"/>
    </row>
    <row r="12" spans="1:27">
      <c r="A12" s="351"/>
      <c r="C12" s="351"/>
      <c r="D12" s="325" t="str">
        <f t="shared" si="0"/>
        <v>AG13_TG2</v>
      </c>
      <c r="E12" s="359" t="s">
        <v>12</v>
      </c>
      <c r="F12" s="360">
        <f t="shared" ref="F12:F75" si="2">+F11+1</f>
        <v>2</v>
      </c>
      <c r="G12" s="344" t="s">
        <v>1566</v>
      </c>
      <c r="H12" s="376" t="s">
        <v>559</v>
      </c>
      <c r="I12" s="1610"/>
      <c r="J12" s="1794">
        <v>86.964399999999998</v>
      </c>
      <c r="K12" s="1795">
        <v>86.924083626690987</v>
      </c>
      <c r="L12" s="362">
        <f>+R12</f>
        <v>0.10946048114339732</v>
      </c>
      <c r="M12" s="363" t="s">
        <v>560</v>
      </c>
      <c r="N12" s="1283"/>
      <c r="O12" s="1288">
        <v>1</v>
      </c>
      <c r="P12" s="329"/>
      <c r="Q12" s="329"/>
      <c r="R12" s="364">
        <f>+U18</f>
        <v>0.10946048114339732</v>
      </c>
      <c r="S12" s="358"/>
      <c r="T12" s="429"/>
      <c r="U12" s="383"/>
      <c r="V12" s="365"/>
      <c r="W12" s="328"/>
      <c r="X12" s="1784" t="s">
        <v>1781</v>
      </c>
      <c r="Y12" s="1789">
        <v>6.9455799999999998E-3</v>
      </c>
      <c r="Z12" s="449"/>
      <c r="AA12" s="176"/>
    </row>
    <row r="13" spans="1:27">
      <c r="A13" s="351"/>
      <c r="C13" s="351"/>
      <c r="D13" s="325" t="str">
        <f t="shared" si="0"/>
        <v>CAHUA10</v>
      </c>
      <c r="E13" s="352" t="s">
        <v>562</v>
      </c>
      <c r="F13" s="366">
        <f t="shared" si="2"/>
        <v>3</v>
      </c>
      <c r="G13" s="328" t="s">
        <v>1567</v>
      </c>
      <c r="H13" s="328" t="s">
        <v>563</v>
      </c>
      <c r="I13" s="334"/>
      <c r="J13" s="1796">
        <v>43.113999999999997</v>
      </c>
      <c r="K13" s="1793">
        <v>40.945999999999998</v>
      </c>
      <c r="L13" s="355">
        <f>+U4</f>
        <v>1.4009364400000002E-2</v>
      </c>
      <c r="M13" s="367" t="s">
        <v>564</v>
      </c>
      <c r="N13" s="1286"/>
      <c r="O13" s="1288">
        <v>1</v>
      </c>
      <c r="P13" s="368"/>
      <c r="Q13" s="368"/>
      <c r="R13" s="357">
        <v>0</v>
      </c>
      <c r="S13" s="358"/>
      <c r="T13" s="429" t="s">
        <v>565</v>
      </c>
      <c r="U13" s="383">
        <f t="shared" si="1"/>
        <v>0.27773006709083231</v>
      </c>
      <c r="V13" s="365"/>
      <c r="W13" s="328"/>
      <c r="X13" s="1784" t="s">
        <v>639</v>
      </c>
      <c r="Y13" s="1789">
        <v>6.9455799999999998E-3</v>
      </c>
      <c r="Z13" s="449"/>
      <c r="AA13" s="176"/>
    </row>
    <row r="14" spans="1:27">
      <c r="A14" s="351"/>
      <c r="C14" s="351"/>
      <c r="D14" s="325" t="str">
        <f t="shared" si="0"/>
        <v>PARIA_13</v>
      </c>
      <c r="E14" s="359" t="s">
        <v>562</v>
      </c>
      <c r="F14" s="369">
        <f t="shared" si="2"/>
        <v>4</v>
      </c>
      <c r="G14" s="328" t="s">
        <v>1568</v>
      </c>
      <c r="H14" s="328" t="s">
        <v>563</v>
      </c>
      <c r="I14" s="370"/>
      <c r="J14" s="1796">
        <v>4.9509999999999996</v>
      </c>
      <c r="K14" s="1793">
        <v>4.9509999999999996</v>
      </c>
      <c r="L14" s="362">
        <f>+U4</f>
        <v>1.4009364400000002E-2</v>
      </c>
      <c r="M14" s="371" t="s">
        <v>567</v>
      </c>
      <c r="N14" s="1286"/>
      <c r="O14" s="1288">
        <v>1</v>
      </c>
      <c r="P14" s="368"/>
      <c r="Q14" s="368"/>
      <c r="R14" s="372">
        <v>0</v>
      </c>
      <c r="S14" s="358"/>
      <c r="T14" s="429"/>
      <c r="U14" s="383"/>
      <c r="W14" s="328"/>
      <c r="X14" s="1784" t="s">
        <v>576</v>
      </c>
      <c r="Y14" s="1789">
        <v>8.8133988000000003E-3</v>
      </c>
      <c r="Z14" s="449"/>
      <c r="AA14" s="176"/>
    </row>
    <row r="15" spans="1:27">
      <c r="A15" s="351"/>
      <c r="C15" s="351"/>
      <c r="D15" s="325" t="str">
        <f t="shared" si="0"/>
        <v>GALL_10</v>
      </c>
      <c r="E15" s="359" t="s">
        <v>562</v>
      </c>
      <c r="F15" s="369">
        <f t="shared" si="2"/>
        <v>5</v>
      </c>
      <c r="G15" s="328" t="s">
        <v>1569</v>
      </c>
      <c r="H15" s="328" t="s">
        <v>563</v>
      </c>
      <c r="I15" s="370"/>
      <c r="J15" s="1796">
        <v>38.146999999999998</v>
      </c>
      <c r="K15" s="1793">
        <v>28.782</v>
      </c>
      <c r="L15" s="362">
        <f>+U4</f>
        <v>1.4009364400000002E-2</v>
      </c>
      <c r="M15" s="371" t="s">
        <v>568</v>
      </c>
      <c r="N15" s="1286"/>
      <c r="O15" s="1288">
        <v>1</v>
      </c>
      <c r="P15" s="368"/>
      <c r="Q15" s="368"/>
      <c r="R15" s="364">
        <v>0</v>
      </c>
      <c r="S15" s="358"/>
      <c r="T15" s="429" t="s">
        <v>569</v>
      </c>
      <c r="U15" s="383">
        <f>+VLOOKUP(T15,$X$11:$Y$100,2,FALSE)</f>
        <v>0.54041264213835305</v>
      </c>
      <c r="W15" s="328"/>
      <c r="X15" s="1784" t="s">
        <v>574</v>
      </c>
      <c r="Y15" s="1789">
        <v>1.1391267599999998E-2</v>
      </c>
      <c r="Z15" s="449"/>
      <c r="AA15" s="176"/>
    </row>
    <row r="16" spans="1:27">
      <c r="A16" s="351"/>
      <c r="C16" s="351"/>
      <c r="D16" s="325" t="str">
        <f t="shared" si="0"/>
        <v>CAY66</v>
      </c>
      <c r="E16" s="359" t="s">
        <v>562</v>
      </c>
      <c r="F16" s="369">
        <f t="shared" si="2"/>
        <v>6</v>
      </c>
      <c r="G16" s="328" t="s">
        <v>1570</v>
      </c>
      <c r="H16" s="328" t="s">
        <v>563</v>
      </c>
      <c r="I16" s="370"/>
      <c r="J16" s="1796">
        <v>0.57999999999999996</v>
      </c>
      <c r="K16" s="1793">
        <v>0.57999999999999996</v>
      </c>
      <c r="L16" s="362">
        <f>+U4</f>
        <v>1.4009364400000002E-2</v>
      </c>
      <c r="M16" s="371" t="s">
        <v>571</v>
      </c>
      <c r="N16" s="1287"/>
      <c r="O16" s="1288">
        <v>1</v>
      </c>
      <c r="P16" s="373"/>
      <c r="Q16" s="373"/>
      <c r="R16" s="364">
        <v>0</v>
      </c>
      <c r="S16" s="358"/>
      <c r="T16" s="429"/>
      <c r="U16" s="383"/>
      <c r="W16" s="328"/>
      <c r="X16" s="1784" t="s">
        <v>575</v>
      </c>
      <c r="Y16" s="1789">
        <v>1.1586466799999999E-2</v>
      </c>
      <c r="Z16" s="449"/>
      <c r="AA16" s="176"/>
    </row>
    <row r="17" spans="1:27">
      <c r="A17" s="351"/>
      <c r="C17" s="351"/>
      <c r="D17" s="325" t="str">
        <f t="shared" si="0"/>
        <v>CAY66</v>
      </c>
      <c r="E17" s="359" t="s">
        <v>562</v>
      </c>
      <c r="F17" s="369">
        <f t="shared" si="2"/>
        <v>7</v>
      </c>
      <c r="G17" s="328" t="s">
        <v>1571</v>
      </c>
      <c r="H17" s="328" t="s">
        <v>563</v>
      </c>
      <c r="I17" s="370"/>
      <c r="J17" s="1796">
        <v>0.42199999999999999</v>
      </c>
      <c r="K17" s="1793">
        <v>0.42199999999999999</v>
      </c>
      <c r="L17" s="362">
        <f>+U4</f>
        <v>1.4009364400000002E-2</v>
      </c>
      <c r="M17" s="371" t="s">
        <v>571</v>
      </c>
      <c r="N17" s="1287"/>
      <c r="O17" s="1288">
        <v>1</v>
      </c>
      <c r="P17" s="373"/>
      <c r="Q17" s="373"/>
      <c r="R17" s="364">
        <v>0</v>
      </c>
      <c r="S17" s="358"/>
      <c r="T17" s="415" t="s">
        <v>573</v>
      </c>
      <c r="U17" s="383">
        <f t="shared" ref="U17:U71" si="3">+VLOOKUP(T17,$X$11:$Y$100,2,FALSE)</f>
        <v>0.60132779145650195</v>
      </c>
      <c r="W17" s="328"/>
      <c r="X17" s="1784" t="s">
        <v>642</v>
      </c>
      <c r="Y17" s="1789">
        <v>1.6172650018362471E-2</v>
      </c>
      <c r="Z17" s="449"/>
      <c r="AA17" s="176"/>
    </row>
    <row r="18" spans="1:27">
      <c r="A18" s="351"/>
      <c r="C18" s="351"/>
      <c r="D18" s="325" t="str">
        <f t="shared" si="0"/>
        <v>CAY66</v>
      </c>
      <c r="E18" s="359" t="s">
        <v>562</v>
      </c>
      <c r="F18" s="369">
        <f t="shared" si="2"/>
        <v>8</v>
      </c>
      <c r="G18" s="328" t="s">
        <v>1572</v>
      </c>
      <c r="H18" s="328" t="s">
        <v>563</v>
      </c>
      <c r="I18" s="370"/>
      <c r="J18" s="1796">
        <v>0.186</v>
      </c>
      <c r="K18" s="1793">
        <v>0.186</v>
      </c>
      <c r="L18" s="362">
        <f>+U4</f>
        <v>1.4009364400000002E-2</v>
      </c>
      <c r="M18" s="371" t="s">
        <v>571</v>
      </c>
      <c r="N18" s="1287"/>
      <c r="O18" s="1288">
        <v>1</v>
      </c>
      <c r="P18" s="373"/>
      <c r="Q18" s="373"/>
      <c r="R18" s="364">
        <v>0</v>
      </c>
      <c r="S18" s="358"/>
      <c r="T18" s="429" t="s">
        <v>561</v>
      </c>
      <c r="U18" s="383">
        <f t="shared" si="3"/>
        <v>0.10946048114339732</v>
      </c>
      <c r="W18" s="328"/>
      <c r="X18" s="1784" t="s">
        <v>637</v>
      </c>
      <c r="Y18" s="1789">
        <v>1.6206482890370404E-2</v>
      </c>
      <c r="Z18" s="449"/>
      <c r="AA18" s="176"/>
    </row>
    <row r="19" spans="1:27" ht="12.75" customHeight="1">
      <c r="A19" s="351"/>
      <c r="C19" s="351"/>
      <c r="D19" s="325" t="str">
        <f t="shared" si="0"/>
        <v>CAY66</v>
      </c>
      <c r="E19" s="344" t="s">
        <v>562</v>
      </c>
      <c r="F19" s="374">
        <f t="shared" si="2"/>
        <v>9</v>
      </c>
      <c r="G19" s="346" t="s">
        <v>1573</v>
      </c>
      <c r="H19" s="346" t="s">
        <v>563</v>
      </c>
      <c r="I19" s="348"/>
      <c r="J19" s="1794">
        <v>3.8660000000000001</v>
      </c>
      <c r="K19" s="1795">
        <v>3.8660000000000001</v>
      </c>
      <c r="L19" s="375">
        <f>+U4</f>
        <v>1.4009364400000002E-2</v>
      </c>
      <c r="M19" s="376" t="s">
        <v>571</v>
      </c>
      <c r="N19" s="1287"/>
      <c r="O19" s="1288">
        <v>1</v>
      </c>
      <c r="P19" s="373"/>
      <c r="Q19" s="373"/>
      <c r="R19" s="357">
        <v>0</v>
      </c>
      <c r="S19" s="358"/>
      <c r="T19" s="429" t="s">
        <v>558</v>
      </c>
      <c r="U19" s="383">
        <f t="shared" si="3"/>
        <v>0.10860051355761169</v>
      </c>
      <c r="W19" s="328"/>
      <c r="X19" s="1784" t="s">
        <v>623</v>
      </c>
      <c r="Y19" s="1789">
        <v>2.709507682124216E-2</v>
      </c>
      <c r="Z19" s="449"/>
      <c r="AA19" s="176"/>
    </row>
    <row r="20" spans="1:27" ht="13.5" customHeight="1">
      <c r="A20" s="351"/>
      <c r="C20" s="351"/>
      <c r="D20" s="325" t="str">
        <f t="shared" si="0"/>
        <v>HUIN12</v>
      </c>
      <c r="E20" s="359" t="s">
        <v>39</v>
      </c>
      <c r="F20" s="360">
        <f t="shared" si="2"/>
        <v>10</v>
      </c>
      <c r="G20" s="359" t="s">
        <v>1574</v>
      </c>
      <c r="H20" s="328" t="s">
        <v>563</v>
      </c>
      <c r="I20" s="361"/>
      <c r="J20" s="1796">
        <v>247.34</v>
      </c>
      <c r="K20" s="1793">
        <v>247.34</v>
      </c>
      <c r="L20" s="362">
        <f>+U4</f>
        <v>1.4009364400000002E-2</v>
      </c>
      <c r="M20" s="363" t="s">
        <v>577</v>
      </c>
      <c r="N20" s="1283"/>
      <c r="O20" s="1288">
        <v>1</v>
      </c>
      <c r="P20" s="329"/>
      <c r="Q20" s="329"/>
      <c r="R20" s="364">
        <v>0</v>
      </c>
      <c r="S20" s="358"/>
      <c r="T20" s="415" t="s">
        <v>578</v>
      </c>
      <c r="U20" s="383">
        <f t="shared" si="3"/>
        <v>0.62873666732972022</v>
      </c>
      <c r="W20" s="328"/>
      <c r="X20" s="1784" t="s">
        <v>692</v>
      </c>
      <c r="Y20" s="1789">
        <v>3.4299064681904412E-2</v>
      </c>
      <c r="Z20" s="449"/>
      <c r="AA20" s="176"/>
    </row>
    <row r="21" spans="1:27" ht="11.25" customHeight="1">
      <c r="A21" s="351"/>
      <c r="C21" s="351"/>
      <c r="D21" s="325" t="str">
        <f t="shared" si="0"/>
        <v>MAT12A</v>
      </c>
      <c r="E21" s="359" t="s">
        <v>39</v>
      </c>
      <c r="F21" s="360">
        <f t="shared" si="2"/>
        <v>11</v>
      </c>
      <c r="G21" s="359" t="s">
        <v>1575</v>
      </c>
      <c r="H21" s="328" t="s">
        <v>563</v>
      </c>
      <c r="I21" s="361"/>
      <c r="J21" s="1796">
        <v>128.578</v>
      </c>
      <c r="K21" s="1793">
        <v>128.57782</v>
      </c>
      <c r="L21" s="362">
        <f>+U4</f>
        <v>1.4009364400000002E-2</v>
      </c>
      <c r="M21" s="363" t="s">
        <v>580</v>
      </c>
      <c r="N21" s="1283"/>
      <c r="O21" s="1288">
        <v>1</v>
      </c>
      <c r="P21" s="329"/>
      <c r="Q21" s="329"/>
      <c r="R21" s="364">
        <v>0</v>
      </c>
      <c r="S21" s="358"/>
      <c r="T21" s="415" t="s">
        <v>581</v>
      </c>
      <c r="U21" s="383">
        <f t="shared" si="3"/>
        <v>0.61829712764141098</v>
      </c>
      <c r="W21" s="328"/>
      <c r="X21" s="1784" t="s">
        <v>587</v>
      </c>
      <c r="Y21" s="1789">
        <v>3.4674619011186805E-2</v>
      </c>
      <c r="Z21" s="449"/>
      <c r="AA21" s="176"/>
    </row>
    <row r="22" spans="1:27" ht="11.25" customHeight="1">
      <c r="A22" s="351"/>
      <c r="C22" s="351"/>
      <c r="D22" s="325" t="str">
        <f t="shared" si="0"/>
        <v>CALL65</v>
      </c>
      <c r="E22" s="359" t="s">
        <v>39</v>
      </c>
      <c r="F22" s="360">
        <f t="shared" si="2"/>
        <v>12</v>
      </c>
      <c r="G22" s="359" t="s">
        <v>1576</v>
      </c>
      <c r="H22" s="377" t="s">
        <v>563</v>
      </c>
      <c r="I22" s="361"/>
      <c r="J22" s="1796">
        <v>80.433000000000007</v>
      </c>
      <c r="K22" s="1793">
        <v>80.433400000000006</v>
      </c>
      <c r="L22" s="362">
        <f>+U4</f>
        <v>1.4009364400000002E-2</v>
      </c>
      <c r="M22" s="363" t="s">
        <v>583</v>
      </c>
      <c r="N22" s="1286"/>
      <c r="O22" s="1288">
        <v>1</v>
      </c>
      <c r="P22" s="368"/>
      <c r="Q22" s="368"/>
      <c r="R22" s="364">
        <v>0</v>
      </c>
      <c r="S22" s="358"/>
      <c r="T22" s="429" t="s">
        <v>584</v>
      </c>
      <c r="U22" s="383">
        <f t="shared" si="3"/>
        <v>3.5113222607429016E-2</v>
      </c>
      <c r="W22" s="328"/>
      <c r="X22" s="1784" t="s">
        <v>668</v>
      </c>
      <c r="Y22" s="1789">
        <v>3.4843903129967213E-2</v>
      </c>
      <c r="Z22" s="449"/>
      <c r="AA22" s="176"/>
    </row>
    <row r="23" spans="1:27">
      <c r="A23" s="351"/>
      <c r="C23" s="351"/>
      <c r="D23" s="325" t="str">
        <f t="shared" si="0"/>
        <v>MOYOP10</v>
      </c>
      <c r="E23" s="359" t="s">
        <v>39</v>
      </c>
      <c r="F23" s="360">
        <f t="shared" si="2"/>
        <v>13</v>
      </c>
      <c r="G23" s="359" t="s">
        <v>1577</v>
      </c>
      <c r="H23" s="328" t="s">
        <v>563</v>
      </c>
      <c r="I23" s="361"/>
      <c r="J23" s="1796">
        <v>66.126999999999995</v>
      </c>
      <c r="K23" s="1793">
        <v>66.126999999999995</v>
      </c>
      <c r="L23" s="362">
        <f>+U4</f>
        <v>1.4009364400000002E-2</v>
      </c>
      <c r="M23" s="363" t="s">
        <v>586</v>
      </c>
      <c r="N23" s="1283"/>
      <c r="O23" s="1288">
        <v>1</v>
      </c>
      <c r="P23" s="329"/>
      <c r="Q23" s="329"/>
      <c r="R23" s="364">
        <v>0</v>
      </c>
      <c r="S23" s="358"/>
      <c r="T23" s="429" t="s">
        <v>587</v>
      </c>
      <c r="U23" s="383">
        <f t="shared" si="3"/>
        <v>3.4674619011186805E-2</v>
      </c>
      <c r="W23" s="328"/>
      <c r="X23" s="1785" t="s">
        <v>662</v>
      </c>
      <c r="Y23" s="1789">
        <v>3.4930442993379621E-2</v>
      </c>
      <c r="Z23" s="449"/>
      <c r="AA23" s="176"/>
    </row>
    <row r="24" spans="1:27">
      <c r="A24" s="351"/>
      <c r="C24" s="351"/>
      <c r="D24" s="325" t="str">
        <f t="shared" si="0"/>
        <v>HUAMP10</v>
      </c>
      <c r="E24" s="359" t="s">
        <v>39</v>
      </c>
      <c r="F24" s="360">
        <f t="shared" si="2"/>
        <v>14</v>
      </c>
      <c r="G24" s="359" t="s">
        <v>1578</v>
      </c>
      <c r="H24" s="328" t="s">
        <v>563</v>
      </c>
      <c r="I24" s="361"/>
      <c r="J24" s="1796">
        <v>30.175999999999998</v>
      </c>
      <c r="K24" s="1793">
        <v>30.176216000000004</v>
      </c>
      <c r="L24" s="362">
        <f>+U4</f>
        <v>1.4009364400000002E-2</v>
      </c>
      <c r="M24" s="363" t="s">
        <v>589</v>
      </c>
      <c r="N24" s="1283"/>
      <c r="O24" s="1288">
        <v>1</v>
      </c>
      <c r="P24" s="329"/>
      <c r="Q24" s="329"/>
      <c r="R24" s="364">
        <v>0</v>
      </c>
      <c r="S24" s="358"/>
      <c r="T24" s="429" t="s">
        <v>590</v>
      </c>
      <c r="U24" s="383">
        <f t="shared" si="3"/>
        <v>8.806466272251387E-2</v>
      </c>
      <c r="W24" s="328"/>
      <c r="X24" s="1784" t="s">
        <v>584</v>
      </c>
      <c r="Y24" s="1789">
        <v>3.5113222607429016E-2</v>
      </c>
      <c r="Z24" s="449"/>
      <c r="AA24" s="176"/>
    </row>
    <row r="25" spans="1:27">
      <c r="A25" s="351"/>
      <c r="C25" s="351"/>
      <c r="D25" s="325" t="str">
        <f t="shared" si="0"/>
        <v>YANA10</v>
      </c>
      <c r="E25" s="359" t="s">
        <v>303</v>
      </c>
      <c r="F25" s="360">
        <f t="shared" si="2"/>
        <v>15</v>
      </c>
      <c r="G25" s="359" t="s">
        <v>1579</v>
      </c>
      <c r="H25" s="328" t="s">
        <v>563</v>
      </c>
      <c r="I25" s="361"/>
      <c r="J25" s="1796">
        <v>42.606999999999999</v>
      </c>
      <c r="K25" s="1793">
        <v>14.487</v>
      </c>
      <c r="L25" s="362">
        <f>+U4</f>
        <v>1.4009364400000002E-2</v>
      </c>
      <c r="M25" s="363" t="s">
        <v>592</v>
      </c>
      <c r="N25" s="1288"/>
      <c r="O25" s="1288">
        <v>1</v>
      </c>
      <c r="P25" s="328"/>
      <c r="Q25" s="328"/>
      <c r="R25" s="364">
        <v>0</v>
      </c>
      <c r="S25" s="358"/>
      <c r="T25" s="429" t="s">
        <v>593</v>
      </c>
      <c r="U25" s="383">
        <f t="shared" si="3"/>
        <v>0.61339664798458315</v>
      </c>
      <c r="W25" s="328"/>
      <c r="X25" s="1784" t="s">
        <v>702</v>
      </c>
      <c r="Y25" s="1789">
        <v>3.5232109486064291E-2</v>
      </c>
      <c r="Z25" s="449"/>
      <c r="AA25" s="176"/>
    </row>
    <row r="26" spans="1:27">
      <c r="A26" s="351"/>
      <c r="C26" s="351"/>
      <c r="D26" s="325" t="str">
        <f t="shared" si="0"/>
        <v>CHIMA13</v>
      </c>
      <c r="E26" s="359" t="s">
        <v>303</v>
      </c>
      <c r="F26" s="360">
        <f t="shared" si="2"/>
        <v>16</v>
      </c>
      <c r="G26" s="359" t="s">
        <v>1580</v>
      </c>
      <c r="H26" s="328" t="s">
        <v>563</v>
      </c>
      <c r="I26" s="361"/>
      <c r="J26" s="1796">
        <v>150.9</v>
      </c>
      <c r="K26" s="1793">
        <v>150.9</v>
      </c>
      <c r="L26" s="362">
        <f>+U4</f>
        <v>1.4009364400000002E-2</v>
      </c>
      <c r="M26" s="363" t="s">
        <v>595</v>
      </c>
      <c r="N26" s="1288"/>
      <c r="O26" s="1288">
        <v>1</v>
      </c>
      <c r="P26" s="328"/>
      <c r="Q26" s="328"/>
      <c r="R26" s="364">
        <v>0</v>
      </c>
      <c r="S26" s="358"/>
      <c r="T26" s="429" t="s">
        <v>572</v>
      </c>
      <c r="U26" s="383">
        <f t="shared" si="3"/>
        <v>0.5779086709407093</v>
      </c>
      <c r="W26" s="328"/>
      <c r="X26" s="1786" t="s">
        <v>1559</v>
      </c>
      <c r="Y26" s="1786">
        <v>3.6945914523827499E-2</v>
      </c>
      <c r="Z26" s="449"/>
      <c r="AA26" s="176"/>
    </row>
    <row r="27" spans="1:27">
      <c r="A27" s="351"/>
      <c r="C27" s="351"/>
      <c r="D27" s="325" t="str">
        <f t="shared" si="0"/>
        <v>SROS13A</v>
      </c>
      <c r="E27" s="359" t="s">
        <v>39</v>
      </c>
      <c r="F27" s="360">
        <f t="shared" si="2"/>
        <v>17</v>
      </c>
      <c r="G27" s="359" t="s">
        <v>1581</v>
      </c>
      <c r="H27" s="328" t="s">
        <v>598</v>
      </c>
      <c r="I27" s="361"/>
      <c r="J27" s="1796">
        <v>53.061999999999998</v>
      </c>
      <c r="K27" s="1793">
        <v>52.598357818358799</v>
      </c>
      <c r="L27" s="362">
        <f t="shared" ref="L27:L33" si="4">+R27</f>
        <v>0.10295019117584554</v>
      </c>
      <c r="M27" s="363" t="s">
        <v>599</v>
      </c>
      <c r="N27" s="1283"/>
      <c r="O27" s="1288">
        <v>1</v>
      </c>
      <c r="P27" s="328"/>
      <c r="Q27" s="329"/>
      <c r="R27" s="364">
        <f>+U27</f>
        <v>0.10295019117584554</v>
      </c>
      <c r="S27" s="358"/>
      <c r="T27" s="429" t="s">
        <v>600</v>
      </c>
      <c r="U27" s="383">
        <f t="shared" si="3"/>
        <v>0.10295019117584554</v>
      </c>
      <c r="W27" s="328"/>
      <c r="X27" s="1786" t="s">
        <v>1560</v>
      </c>
      <c r="Y27" s="1786">
        <v>3.6986569082741567E-2</v>
      </c>
      <c r="Z27" s="449"/>
      <c r="AA27" s="176"/>
    </row>
    <row r="28" spans="1:27">
      <c r="A28" s="351"/>
      <c r="C28" s="351"/>
      <c r="D28" s="325" t="str">
        <f t="shared" si="0"/>
        <v>SROS13B</v>
      </c>
      <c r="E28" s="359" t="s">
        <v>39</v>
      </c>
      <c r="F28" s="360">
        <f t="shared" si="2"/>
        <v>18</v>
      </c>
      <c r="G28" s="359" t="s">
        <v>1581</v>
      </c>
      <c r="H28" s="328" t="s">
        <v>602</v>
      </c>
      <c r="I28" s="361"/>
      <c r="J28" s="1796">
        <v>52.004899999999999</v>
      </c>
      <c r="K28" s="1793">
        <v>51.579698909964179</v>
      </c>
      <c r="L28" s="362">
        <f t="shared" si="4"/>
        <v>0.10819679774949603</v>
      </c>
      <c r="M28" s="363" t="s">
        <v>603</v>
      </c>
      <c r="N28" s="1283"/>
      <c r="O28" s="1288">
        <v>1</v>
      </c>
      <c r="P28" s="328"/>
      <c r="Q28" s="329"/>
      <c r="R28" s="364">
        <f>+U28</f>
        <v>0.10819679774949603</v>
      </c>
      <c r="S28" s="358"/>
      <c r="T28" s="429" t="s">
        <v>604</v>
      </c>
      <c r="U28" s="383">
        <f t="shared" si="3"/>
        <v>0.10819679774949603</v>
      </c>
      <c r="W28" s="328"/>
      <c r="X28" s="1784" t="s">
        <v>1561</v>
      </c>
      <c r="Y28" s="1789">
        <v>3.7067878200569698E-2</v>
      </c>
      <c r="Z28" s="449"/>
      <c r="AA28" s="176"/>
    </row>
    <row r="29" spans="1:27">
      <c r="A29" s="351"/>
      <c r="C29" s="351"/>
      <c r="D29" s="325" t="str">
        <f t="shared" si="0"/>
        <v>WESTING</v>
      </c>
      <c r="E29" s="359" t="s">
        <v>39</v>
      </c>
      <c r="F29" s="360">
        <f t="shared" si="2"/>
        <v>19</v>
      </c>
      <c r="G29" s="359" t="s">
        <v>1581</v>
      </c>
      <c r="H29" s="328" t="s">
        <v>1582</v>
      </c>
      <c r="I29" s="361"/>
      <c r="J29" s="1796">
        <v>123.91</v>
      </c>
      <c r="K29" s="1793">
        <v>123.07917770557836</v>
      </c>
      <c r="L29" s="362">
        <f t="shared" si="4"/>
        <v>8.806466272251387E-2</v>
      </c>
      <c r="M29" s="363" t="s">
        <v>606</v>
      </c>
      <c r="N29" s="1283"/>
      <c r="O29" s="1288">
        <v>1</v>
      </c>
      <c r="P29" s="328"/>
      <c r="Q29" s="329"/>
      <c r="R29" s="364">
        <f>+U24</f>
        <v>8.806466272251387E-2</v>
      </c>
      <c r="S29" s="358"/>
      <c r="T29" s="429" t="s">
        <v>607</v>
      </c>
      <c r="U29" s="383">
        <f t="shared" si="3"/>
        <v>0.60680101770595862</v>
      </c>
      <c r="W29" s="328"/>
      <c r="X29" s="1784" t="s">
        <v>1562</v>
      </c>
      <c r="Y29" s="1789">
        <v>3.7072395373782374E-2</v>
      </c>
      <c r="Z29" s="449"/>
      <c r="AA29" s="176"/>
    </row>
    <row r="30" spans="1:27" ht="13.5">
      <c r="A30" s="351"/>
      <c r="C30" s="351"/>
      <c r="D30" s="325" t="str">
        <f t="shared" si="0"/>
        <v>TG8</v>
      </c>
      <c r="E30" s="359" t="s">
        <v>39</v>
      </c>
      <c r="F30" s="360">
        <f t="shared" si="2"/>
        <v>20</v>
      </c>
      <c r="G30" s="359" t="s">
        <v>1581</v>
      </c>
      <c r="H30" s="328" t="s">
        <v>609</v>
      </c>
      <c r="I30" s="361"/>
      <c r="J30" s="1796">
        <v>199.82990000000001</v>
      </c>
      <c r="K30" s="1793">
        <v>199.60133638888891</v>
      </c>
      <c r="L30" s="362">
        <f t="shared" si="4"/>
        <v>7.4250009537353917E-2</v>
      </c>
      <c r="M30" s="363" t="s">
        <v>609</v>
      </c>
      <c r="N30" s="1283"/>
      <c r="O30" s="1288">
        <v>1</v>
      </c>
      <c r="P30" s="328"/>
      <c r="Q30" s="329"/>
      <c r="R30" s="364">
        <f>+U63</f>
        <v>7.4250009537353917E-2</v>
      </c>
      <c r="S30" s="358"/>
      <c r="T30" s="379" t="s">
        <v>591</v>
      </c>
      <c r="U30" s="383">
        <f t="shared" si="3"/>
        <v>1.1341941644808051</v>
      </c>
      <c r="W30" s="328"/>
      <c r="X30" s="1784" t="s">
        <v>1563</v>
      </c>
      <c r="Y30" s="1789">
        <v>3.7176290357673877E-2</v>
      </c>
      <c r="Z30" s="449"/>
      <c r="AA30" s="176"/>
    </row>
    <row r="31" spans="1:27" ht="13.5">
      <c r="A31" s="351"/>
      <c r="C31" s="351"/>
      <c r="D31" s="325" t="str">
        <f t="shared" si="0"/>
        <v>VENT_C</v>
      </c>
      <c r="E31" s="359" t="s">
        <v>39</v>
      </c>
      <c r="F31" s="360">
        <f t="shared" si="2"/>
        <v>21</v>
      </c>
      <c r="G31" s="359" t="s">
        <v>1584</v>
      </c>
      <c r="H31" s="328" t="s">
        <v>611</v>
      </c>
      <c r="I31" s="370"/>
      <c r="J31" s="1796">
        <v>484.99907000000002</v>
      </c>
      <c r="K31" s="1793">
        <v>481.55358139487146</v>
      </c>
      <c r="L31" s="362">
        <f t="shared" si="4"/>
        <v>3.4843903129967213E-2</v>
      </c>
      <c r="M31" s="363" t="s">
        <v>612</v>
      </c>
      <c r="N31" s="1288"/>
      <c r="O31" s="1288">
        <v>1</v>
      </c>
      <c r="P31" s="328"/>
      <c r="Q31" s="328"/>
      <c r="R31" s="372">
        <f>+U56</f>
        <v>3.4843903129967213E-2</v>
      </c>
      <c r="S31" s="358"/>
      <c r="T31" s="379" t="s">
        <v>588</v>
      </c>
      <c r="U31" s="383">
        <f t="shared" si="3"/>
        <v>1.2194157069501443</v>
      </c>
      <c r="W31" s="328"/>
      <c r="X31" s="1784" t="s">
        <v>1564</v>
      </c>
      <c r="Y31" s="1789">
        <v>3.7280185341565367E-2</v>
      </c>
      <c r="Z31" s="449"/>
      <c r="AA31" s="176"/>
    </row>
    <row r="32" spans="1:27">
      <c r="A32" s="351"/>
      <c r="C32" s="351"/>
      <c r="D32" s="325" t="str">
        <f t="shared" si="0"/>
        <v>MALACAS</v>
      </c>
      <c r="E32" s="352" t="s">
        <v>99</v>
      </c>
      <c r="F32" s="366">
        <f t="shared" si="2"/>
        <v>22</v>
      </c>
      <c r="G32" s="352" t="s">
        <v>1583</v>
      </c>
      <c r="H32" s="367" t="s">
        <v>555</v>
      </c>
      <c r="I32" s="334"/>
      <c r="J32" s="1792">
        <v>13.135</v>
      </c>
      <c r="K32" s="1792">
        <v>12.952725288323009</v>
      </c>
      <c r="L32" s="355">
        <f t="shared" si="4"/>
        <v>0.54041264213835305</v>
      </c>
      <c r="M32" s="380" t="s">
        <v>614</v>
      </c>
      <c r="N32" s="1809" t="s">
        <v>539</v>
      </c>
      <c r="O32" s="1288">
        <v>1</v>
      </c>
      <c r="P32" s="329"/>
      <c r="Q32" s="329"/>
      <c r="R32" s="364">
        <f>+U15</f>
        <v>0.54041264213835305</v>
      </c>
      <c r="S32" s="358"/>
      <c r="T32" s="429" t="s">
        <v>615</v>
      </c>
      <c r="U32" s="383">
        <f t="shared" si="3"/>
        <v>0.95307718188159263</v>
      </c>
      <c r="W32" s="328"/>
      <c r="X32" s="1784" t="s">
        <v>1565</v>
      </c>
      <c r="Y32" s="1789">
        <v>3.7542181387900456E-2</v>
      </c>
      <c r="Z32" s="449"/>
      <c r="AA32" s="176"/>
    </row>
    <row r="33" spans="1:27">
      <c r="A33" s="351"/>
      <c r="C33" s="351"/>
      <c r="D33" s="325" t="e">
        <f>+#REF!&amp;#REF!</f>
        <v>#REF!</v>
      </c>
      <c r="E33" s="344" t="s">
        <v>99</v>
      </c>
      <c r="F33" s="374">
        <f t="shared" si="2"/>
        <v>23</v>
      </c>
      <c r="G33" s="344" t="s">
        <v>1583</v>
      </c>
      <c r="H33" s="376" t="s">
        <v>617</v>
      </c>
      <c r="I33" s="348"/>
      <c r="J33" s="1794">
        <v>102.739</v>
      </c>
      <c r="K33" s="1794">
        <v>102.53794138546891</v>
      </c>
      <c r="L33" s="375">
        <f t="shared" si="4"/>
        <v>0.27773006709083231</v>
      </c>
      <c r="M33" s="347" t="s">
        <v>618</v>
      </c>
      <c r="N33" s="1283"/>
      <c r="O33" s="1288">
        <v>1</v>
      </c>
      <c r="P33" s="329"/>
      <c r="Q33" s="329"/>
      <c r="R33" s="364">
        <f>+U13</f>
        <v>0.27773006709083231</v>
      </c>
      <c r="S33" s="358"/>
      <c r="T33" s="429" t="s">
        <v>613</v>
      </c>
      <c r="U33" s="383">
        <f t="shared" si="3"/>
        <v>0.54544912884797947</v>
      </c>
      <c r="W33" s="328"/>
      <c r="X33" s="1784" t="s">
        <v>711</v>
      </c>
      <c r="Y33" s="1789">
        <v>4.5023710329376146E-2</v>
      </c>
      <c r="Z33" s="449"/>
      <c r="AA33" s="176"/>
    </row>
    <row r="34" spans="1:27">
      <c r="A34" s="351"/>
      <c r="C34" s="351"/>
      <c r="D34" s="325" t="str">
        <f t="shared" ref="D34:D40" si="5">+M33&amp;I33</f>
        <v>TALA10</v>
      </c>
      <c r="E34" s="359" t="s">
        <v>132</v>
      </c>
      <c r="F34" s="360">
        <f t="shared" si="2"/>
        <v>24</v>
      </c>
      <c r="G34" s="359" t="s">
        <v>1585</v>
      </c>
      <c r="H34" s="328" t="s">
        <v>563</v>
      </c>
      <c r="I34" s="361"/>
      <c r="J34" s="1796">
        <v>95.11</v>
      </c>
      <c r="K34" s="1793">
        <v>87.722999999999999</v>
      </c>
      <c r="L34" s="362">
        <f>+U4</f>
        <v>1.4009364400000002E-2</v>
      </c>
      <c r="M34" s="363" t="s">
        <v>620</v>
      </c>
      <c r="N34" s="1283"/>
      <c r="O34" s="1288">
        <v>1</v>
      </c>
      <c r="P34" s="329"/>
      <c r="Q34" s="329"/>
      <c r="R34" s="357">
        <v>0</v>
      </c>
      <c r="S34" s="358"/>
      <c r="T34" s="429" t="s">
        <v>621</v>
      </c>
      <c r="U34" s="383">
        <f t="shared" si="3"/>
        <v>0.12146606064789843</v>
      </c>
      <c r="W34" s="328"/>
      <c r="X34" s="1784" t="s">
        <v>718</v>
      </c>
      <c r="Y34" s="1789">
        <v>4.5151074065977244E-2</v>
      </c>
      <c r="Z34" s="449"/>
      <c r="AA34" s="176"/>
    </row>
    <row r="35" spans="1:27">
      <c r="A35" s="351"/>
      <c r="C35" s="351"/>
      <c r="D35" s="325" t="str">
        <f t="shared" si="5"/>
        <v>CARHU10</v>
      </c>
      <c r="E35" s="359" t="s">
        <v>132</v>
      </c>
      <c r="F35" s="360">
        <f t="shared" si="2"/>
        <v>25</v>
      </c>
      <c r="G35" s="359" t="s">
        <v>1586</v>
      </c>
      <c r="H35" s="328" t="s">
        <v>563</v>
      </c>
      <c r="I35" s="361"/>
      <c r="J35" s="1796">
        <v>9.98</v>
      </c>
      <c r="K35" s="1793">
        <v>0</v>
      </c>
      <c r="L35" s="362">
        <v>0</v>
      </c>
      <c r="M35" s="363" t="s">
        <v>620</v>
      </c>
      <c r="N35" s="1289"/>
      <c r="O35" s="1288">
        <v>1</v>
      </c>
      <c r="P35" s="328" t="s">
        <v>622</v>
      </c>
      <c r="Q35" s="328"/>
      <c r="R35" s="364"/>
      <c r="S35" s="358"/>
      <c r="T35" s="429" t="s">
        <v>616</v>
      </c>
      <c r="U35" s="383">
        <f t="shared" si="3"/>
        <v>0.51381838126769641</v>
      </c>
      <c r="W35" s="328"/>
      <c r="X35" s="1784" t="s">
        <v>630</v>
      </c>
      <c r="Y35" s="1789">
        <v>5.1053508070107216E-2</v>
      </c>
      <c r="Z35" s="449"/>
      <c r="AA35" s="176"/>
    </row>
    <row r="36" spans="1:27">
      <c r="A36" s="351"/>
      <c r="C36" s="351"/>
      <c r="D36" s="325" t="str">
        <f t="shared" si="5"/>
        <v>CARHU10</v>
      </c>
      <c r="E36" s="359" t="s">
        <v>132</v>
      </c>
      <c r="F36" s="360">
        <f t="shared" si="2"/>
        <v>26</v>
      </c>
      <c r="G36" s="359" t="s">
        <v>1587</v>
      </c>
      <c r="H36" s="328" t="s">
        <v>563</v>
      </c>
      <c r="I36" s="361"/>
      <c r="J36" s="1796">
        <v>5.7110000000000003</v>
      </c>
      <c r="K36" s="1793">
        <v>5.7110000000000003</v>
      </c>
      <c r="L36" s="362">
        <v>0</v>
      </c>
      <c r="M36" s="363" t="s">
        <v>624</v>
      </c>
      <c r="N36" s="1283"/>
      <c r="O36" s="1288">
        <v>1</v>
      </c>
      <c r="P36" s="328" t="s">
        <v>622</v>
      </c>
      <c r="Q36" s="328"/>
      <c r="R36" s="364">
        <v>0</v>
      </c>
      <c r="S36" s="358"/>
      <c r="T36" s="429" t="s">
        <v>619</v>
      </c>
      <c r="U36" s="383">
        <f t="shared" si="3"/>
        <v>0.54207822385745263</v>
      </c>
      <c r="W36" s="328"/>
      <c r="X36" s="1784" t="s">
        <v>627</v>
      </c>
      <c r="Y36" s="1789">
        <v>5.1814187704136636E-2</v>
      </c>
      <c r="Z36" s="449"/>
      <c r="AA36" s="176"/>
    </row>
    <row r="37" spans="1:27">
      <c r="A37" s="351"/>
      <c r="C37" s="351"/>
      <c r="D37" s="325" t="str">
        <f t="shared" si="5"/>
        <v>CBRAVA</v>
      </c>
      <c r="E37" s="359" t="s">
        <v>132</v>
      </c>
      <c r="F37" s="360">
        <f t="shared" si="2"/>
        <v>27</v>
      </c>
      <c r="G37" s="359" t="s">
        <v>1588</v>
      </c>
      <c r="H37" s="328" t="s">
        <v>563</v>
      </c>
      <c r="I37" s="361"/>
      <c r="J37" s="1796">
        <v>263.49099999999999</v>
      </c>
      <c r="K37" s="1793">
        <v>259.334</v>
      </c>
      <c r="L37" s="362">
        <f>+U52</f>
        <v>1.5397304596460002E-2</v>
      </c>
      <c r="M37" s="363" t="s">
        <v>626</v>
      </c>
      <c r="N37" s="1283"/>
      <c r="O37" s="1288">
        <v>1</v>
      </c>
      <c r="P37" s="329"/>
      <c r="Q37" s="329"/>
      <c r="R37" s="364">
        <v>0</v>
      </c>
      <c r="S37" s="358"/>
      <c r="U37" s="383"/>
      <c r="W37" s="328"/>
      <c r="X37" s="1784" t="s">
        <v>625</v>
      </c>
      <c r="Y37" s="1789">
        <v>5.2271014072727419E-2</v>
      </c>
      <c r="Z37" s="449"/>
      <c r="AA37" s="176"/>
    </row>
    <row r="38" spans="1:27">
      <c r="A38" s="351"/>
      <c r="C38" s="351"/>
      <c r="D38" s="325" t="str">
        <f t="shared" si="5"/>
        <v>C.PATO</v>
      </c>
      <c r="E38" s="359" t="s">
        <v>132</v>
      </c>
      <c r="F38" s="360">
        <f t="shared" si="2"/>
        <v>28</v>
      </c>
      <c r="G38" s="359" t="s">
        <v>1589</v>
      </c>
      <c r="H38" s="328" t="s">
        <v>628</v>
      </c>
      <c r="I38" s="361"/>
      <c r="J38" s="1796">
        <v>3.6890999999999998</v>
      </c>
      <c r="K38" s="1793">
        <v>3.3133614288421929</v>
      </c>
      <c r="L38" s="362">
        <f t="shared" ref="L38:L47" si="6">+R38</f>
        <v>0.5779086709407093</v>
      </c>
      <c r="M38" s="363" t="s">
        <v>629</v>
      </c>
      <c r="N38" s="1289"/>
      <c r="O38" s="1288">
        <v>1</v>
      </c>
      <c r="P38" s="381"/>
      <c r="Q38" s="381"/>
      <c r="R38" s="364">
        <f>+U26</f>
        <v>0.5779086709407093</v>
      </c>
      <c r="S38" s="358"/>
      <c r="U38" s="383"/>
      <c r="W38" s="328"/>
      <c r="X38" s="1784" t="s">
        <v>681</v>
      </c>
      <c r="Y38" s="1789">
        <v>7.4250009537353917E-2</v>
      </c>
      <c r="Z38" s="449"/>
      <c r="AA38" s="176"/>
    </row>
    <row r="39" spans="1:27">
      <c r="A39" s="351"/>
      <c r="C39" s="351"/>
      <c r="D39" s="325" t="str">
        <f t="shared" si="5"/>
        <v>CHICL10</v>
      </c>
      <c r="E39" s="359" t="s">
        <v>132</v>
      </c>
      <c r="F39" s="360">
        <f t="shared" si="2"/>
        <v>29</v>
      </c>
      <c r="G39" s="359" t="s">
        <v>1589</v>
      </c>
      <c r="H39" s="328" t="s">
        <v>631</v>
      </c>
      <c r="I39" s="361"/>
      <c r="J39" s="1796">
        <v>3.3420000000000001</v>
      </c>
      <c r="K39" s="1793">
        <v>3.08826260630223</v>
      </c>
      <c r="L39" s="362">
        <f t="shared" si="6"/>
        <v>0.5779086709407093</v>
      </c>
      <c r="M39" s="363" t="s">
        <v>629</v>
      </c>
      <c r="N39" s="1809" t="s">
        <v>539</v>
      </c>
      <c r="O39" s="1288">
        <v>1</v>
      </c>
      <c r="P39" s="329"/>
      <c r="Q39" s="329"/>
      <c r="R39" s="364">
        <f>+U26</f>
        <v>0.5779086709407093</v>
      </c>
      <c r="S39" s="358"/>
      <c r="T39" s="429" t="s">
        <v>579</v>
      </c>
      <c r="U39" s="383">
        <f t="shared" si="3"/>
        <v>0.45882611714203453</v>
      </c>
      <c r="W39" s="328"/>
      <c r="X39" s="1784" t="s">
        <v>683</v>
      </c>
      <c r="Y39" s="1789">
        <v>8.7087710310709082E-2</v>
      </c>
      <c r="Z39" s="449"/>
      <c r="AA39" s="176"/>
    </row>
    <row r="40" spans="1:27">
      <c r="A40" s="351"/>
      <c r="C40" s="351"/>
      <c r="D40" s="325" t="str">
        <f t="shared" si="5"/>
        <v>CHICL10</v>
      </c>
      <c r="E40" s="359" t="s">
        <v>132</v>
      </c>
      <c r="F40" s="360">
        <f t="shared" si="2"/>
        <v>30</v>
      </c>
      <c r="G40" s="359" t="s">
        <v>1589</v>
      </c>
      <c r="H40" s="328" t="s">
        <v>635</v>
      </c>
      <c r="I40" s="361"/>
      <c r="J40" s="1796">
        <v>3.1684999999999999</v>
      </c>
      <c r="K40" s="1793">
        <v>2.8407170188223017</v>
      </c>
      <c r="L40" s="362">
        <f t="shared" si="6"/>
        <v>0.5779086709407093</v>
      </c>
      <c r="M40" s="363" t="s">
        <v>629</v>
      </c>
      <c r="N40" s="1289"/>
      <c r="O40" s="1288">
        <v>1</v>
      </c>
      <c r="P40" s="329"/>
      <c r="Q40" s="329"/>
      <c r="R40" s="364">
        <f>+U26</f>
        <v>0.5779086709407093</v>
      </c>
      <c r="S40" s="358"/>
      <c r="T40" s="429" t="s">
        <v>633</v>
      </c>
      <c r="U40" s="383">
        <f t="shared" si="3"/>
        <v>0.39706942671373757</v>
      </c>
      <c r="W40" s="328"/>
      <c r="X40" s="1784" t="s">
        <v>590</v>
      </c>
      <c r="Y40" s="1789">
        <v>8.806466272251387E-2</v>
      </c>
      <c r="Z40" s="449"/>
      <c r="AA40" s="176"/>
    </row>
    <row r="41" spans="1:27">
      <c r="A41" s="351"/>
      <c r="C41" s="351"/>
      <c r="D41" s="325" t="e">
        <f>+#REF!&amp;#REF!</f>
        <v>#REF!</v>
      </c>
      <c r="E41" s="359" t="s">
        <v>132</v>
      </c>
      <c r="F41" s="360">
        <f t="shared" si="2"/>
        <v>31</v>
      </c>
      <c r="G41" s="359" t="s">
        <v>1590</v>
      </c>
      <c r="H41" s="328" t="s">
        <v>634</v>
      </c>
      <c r="I41" s="361"/>
      <c r="J41" s="1796">
        <v>3.1238999999999999</v>
      </c>
      <c r="K41" s="1793">
        <v>2.8771425515252997</v>
      </c>
      <c r="L41" s="362">
        <f t="shared" si="6"/>
        <v>0.61339664798458315</v>
      </c>
      <c r="M41" s="363" t="s">
        <v>636</v>
      </c>
      <c r="N41" s="1808" t="s">
        <v>539</v>
      </c>
      <c r="O41" s="1288">
        <v>1</v>
      </c>
      <c r="P41" s="329"/>
      <c r="Q41" s="329"/>
      <c r="R41" s="364">
        <f>+U25</f>
        <v>0.61339664798458315</v>
      </c>
      <c r="S41" s="358"/>
      <c r="T41" s="429" t="s">
        <v>594</v>
      </c>
      <c r="U41" s="383">
        <f t="shared" si="3"/>
        <v>0.96690567506288705</v>
      </c>
      <c r="W41" s="328"/>
      <c r="X41" s="1784" t="s">
        <v>632</v>
      </c>
      <c r="Y41" s="1789">
        <v>9.0441212238163343E-2</v>
      </c>
      <c r="Z41" s="449"/>
      <c r="AA41" s="176"/>
    </row>
    <row r="42" spans="1:27">
      <c r="A42" s="351"/>
      <c r="C42" s="351"/>
      <c r="D42" s="325" t="e">
        <f>+#REF!&amp;#REF!</f>
        <v>#REF!</v>
      </c>
      <c r="E42" s="359" t="s">
        <v>132</v>
      </c>
      <c r="F42" s="360">
        <f t="shared" si="2"/>
        <v>32</v>
      </c>
      <c r="G42" s="359" t="s">
        <v>1590</v>
      </c>
      <c r="H42" s="328" t="s">
        <v>635</v>
      </c>
      <c r="I42" s="361"/>
      <c r="J42" s="1796">
        <v>3.1074999999999999</v>
      </c>
      <c r="K42" s="1793">
        <v>2.7424369475327355</v>
      </c>
      <c r="L42" s="362">
        <f t="shared" si="6"/>
        <v>0.61339664798458315</v>
      </c>
      <c r="M42" s="363" t="s">
        <v>636</v>
      </c>
      <c r="N42" s="1808" t="s">
        <v>539</v>
      </c>
      <c r="O42" s="1288">
        <v>1</v>
      </c>
      <c r="P42" s="328"/>
      <c r="Q42" s="381"/>
      <c r="R42" s="364">
        <f>+U25</f>
        <v>0.61339664798458315</v>
      </c>
      <c r="S42" s="358"/>
      <c r="T42" s="429" t="s">
        <v>585</v>
      </c>
      <c r="U42" s="383">
        <f t="shared" si="3"/>
        <v>0.75454032902172896</v>
      </c>
      <c r="W42" s="328"/>
      <c r="X42" s="1784" t="s">
        <v>600</v>
      </c>
      <c r="Y42" s="1789">
        <v>0.10295019117584554</v>
      </c>
      <c r="Z42" s="449"/>
      <c r="AA42" s="176"/>
    </row>
    <row r="43" spans="1:27">
      <c r="A43" s="351"/>
      <c r="C43" s="351"/>
      <c r="D43" s="325" t="str">
        <f t="shared" ref="D43:D58" si="7">+M40&amp;I40</f>
        <v>CHICL10</v>
      </c>
      <c r="E43" s="359" t="s">
        <v>132</v>
      </c>
      <c r="F43" s="360">
        <f t="shared" si="2"/>
        <v>33</v>
      </c>
      <c r="G43" s="359" t="s">
        <v>1590</v>
      </c>
      <c r="H43" s="328" t="s">
        <v>638</v>
      </c>
      <c r="I43" s="361"/>
      <c r="J43" s="1796">
        <v>16.815000000000001</v>
      </c>
      <c r="K43" s="1793">
        <v>16.169963150645295</v>
      </c>
      <c r="L43" s="362">
        <f t="shared" si="6"/>
        <v>0.95307718188159263</v>
      </c>
      <c r="M43" s="363" t="s">
        <v>636</v>
      </c>
      <c r="N43" s="1290"/>
      <c r="O43" s="1288">
        <v>1</v>
      </c>
      <c r="P43" s="328"/>
      <c r="Q43" s="329"/>
      <c r="R43" s="364">
        <f>+U32</f>
        <v>0.95307718188159263</v>
      </c>
      <c r="S43" s="358"/>
      <c r="T43" s="365" t="s">
        <v>637</v>
      </c>
      <c r="U43" s="383">
        <f t="shared" si="3"/>
        <v>1.6206482890370404E-2</v>
      </c>
      <c r="W43" s="328"/>
      <c r="X43" s="1784" t="s">
        <v>604</v>
      </c>
      <c r="Y43" s="1789">
        <v>0.10819679774949603</v>
      </c>
      <c r="Z43" s="449"/>
      <c r="AA43" s="176"/>
    </row>
    <row r="44" spans="1:27">
      <c r="A44" s="351"/>
      <c r="C44" s="351"/>
      <c r="D44" s="325" t="str">
        <f t="shared" si="7"/>
        <v>PIURTG10</v>
      </c>
      <c r="E44" s="359" t="s">
        <v>132</v>
      </c>
      <c r="F44" s="360">
        <f t="shared" si="2"/>
        <v>34</v>
      </c>
      <c r="G44" s="359" t="s">
        <v>1590</v>
      </c>
      <c r="H44" s="328" t="s">
        <v>640</v>
      </c>
      <c r="I44" s="361"/>
      <c r="J44" s="1796">
        <v>0.6845</v>
      </c>
      <c r="K44" s="1793">
        <v>0.58613987562603698</v>
      </c>
      <c r="L44" s="362">
        <f t="shared" si="6"/>
        <v>0.60680101770595862</v>
      </c>
      <c r="M44" s="363" t="s">
        <v>641</v>
      </c>
      <c r="N44" s="1808" t="s">
        <v>539</v>
      </c>
      <c r="O44" s="1288">
        <v>1</v>
      </c>
      <c r="P44" s="382"/>
      <c r="Q44" s="382"/>
      <c r="R44" s="364">
        <f>+U29</f>
        <v>0.60680101770595862</v>
      </c>
      <c r="S44" s="358"/>
      <c r="T44" s="429" t="s">
        <v>601</v>
      </c>
      <c r="U44" s="383">
        <f t="shared" si="3"/>
        <v>0.71584693509762676</v>
      </c>
      <c r="W44" s="328"/>
      <c r="X44" s="1784" t="s">
        <v>558</v>
      </c>
      <c r="Y44" s="1789">
        <v>0.10860051355761169</v>
      </c>
      <c r="Z44" s="449"/>
      <c r="AA44" s="176"/>
    </row>
    <row r="45" spans="1:27">
      <c r="A45" s="351"/>
      <c r="C45" s="351"/>
      <c r="D45" s="325" t="str">
        <f t="shared" si="7"/>
        <v>PIURTG10</v>
      </c>
      <c r="E45" s="359" t="s">
        <v>132</v>
      </c>
      <c r="F45" s="360">
        <f t="shared" si="2"/>
        <v>35</v>
      </c>
      <c r="G45" s="359" t="s">
        <v>1590</v>
      </c>
      <c r="H45" s="328" t="s">
        <v>643</v>
      </c>
      <c r="I45" s="361"/>
      <c r="J45" s="1796">
        <v>1.1220000000000001</v>
      </c>
      <c r="K45" s="1793">
        <v>0.92700290592349188</v>
      </c>
      <c r="L45" s="362">
        <f t="shared" si="6"/>
        <v>0.60680101770595862</v>
      </c>
      <c r="M45" s="363" t="s">
        <v>641</v>
      </c>
      <c r="N45" s="1808" t="s">
        <v>539</v>
      </c>
      <c r="O45" s="1288">
        <v>1</v>
      </c>
      <c r="P45" s="328"/>
      <c r="Q45" s="329"/>
      <c r="R45" s="364">
        <f>+U29</f>
        <v>0.60680101770595862</v>
      </c>
      <c r="S45" s="358"/>
      <c r="T45" s="429"/>
      <c r="U45" s="383"/>
      <c r="W45" s="328"/>
      <c r="X45" s="1784" t="s">
        <v>561</v>
      </c>
      <c r="Y45" s="1789">
        <v>0.10946048114339732</v>
      </c>
      <c r="Z45" s="449"/>
      <c r="AA45" s="176"/>
    </row>
    <row r="46" spans="1:27">
      <c r="A46" s="351"/>
      <c r="C46" s="351"/>
      <c r="D46" s="325" t="str">
        <f t="shared" si="7"/>
        <v>PIURTG10</v>
      </c>
      <c r="E46" s="359" t="s">
        <v>132</v>
      </c>
      <c r="F46" s="360">
        <f t="shared" si="2"/>
        <v>36</v>
      </c>
      <c r="G46" s="359" t="s">
        <v>1591</v>
      </c>
      <c r="H46" s="328" t="s">
        <v>645</v>
      </c>
      <c r="I46" s="361"/>
      <c r="J46" s="1796">
        <v>20.201899999999998</v>
      </c>
      <c r="K46" s="1793">
        <v>19.901020767161544</v>
      </c>
      <c r="L46" s="362">
        <f t="shared" si="6"/>
        <v>1.1341941644808051</v>
      </c>
      <c r="M46" s="363" t="s">
        <v>646</v>
      </c>
      <c r="N46" s="1808" t="s">
        <v>539</v>
      </c>
      <c r="O46" s="1288">
        <v>1</v>
      </c>
      <c r="P46" s="329"/>
      <c r="Q46" s="329"/>
      <c r="R46" s="364">
        <f>+U30</f>
        <v>1.1341941644808051</v>
      </c>
      <c r="S46" s="358"/>
      <c r="T46" s="429"/>
      <c r="U46" s="383"/>
      <c r="W46" s="328"/>
      <c r="X46" s="1784" t="s">
        <v>621</v>
      </c>
      <c r="Y46" s="1789">
        <v>0.12146606064789843</v>
      </c>
      <c r="Z46" s="449"/>
      <c r="AA46" s="176"/>
    </row>
    <row r="47" spans="1:27">
      <c r="A47" s="351"/>
      <c r="C47" s="351"/>
      <c r="D47" s="325" t="str">
        <f t="shared" si="7"/>
        <v>PIUR4.8</v>
      </c>
      <c r="E47" s="359" t="s">
        <v>132</v>
      </c>
      <c r="F47" s="360">
        <f t="shared" si="2"/>
        <v>37</v>
      </c>
      <c r="G47" s="359" t="s">
        <v>1592</v>
      </c>
      <c r="H47" s="328" t="s">
        <v>555</v>
      </c>
      <c r="I47" s="361"/>
      <c r="J47" s="1796">
        <v>198.44380000000001</v>
      </c>
      <c r="K47" s="1797">
        <v>197.9053865891473</v>
      </c>
      <c r="L47" s="362">
        <f t="shared" si="6"/>
        <v>9.0441212238163343E-2</v>
      </c>
      <c r="M47" s="363" t="s">
        <v>649</v>
      </c>
      <c r="N47" s="1291"/>
      <c r="O47" s="1288">
        <v>1</v>
      </c>
      <c r="P47" s="328"/>
      <c r="Q47" s="329"/>
      <c r="R47" s="364">
        <f>+U65</f>
        <v>9.0441212238163343E-2</v>
      </c>
      <c r="S47" s="358"/>
      <c r="T47" s="429" t="s">
        <v>566</v>
      </c>
      <c r="U47" s="383">
        <f t="shared" si="3"/>
        <v>0.91863276961829377</v>
      </c>
      <c r="W47" s="328"/>
      <c r="X47" s="1784" t="s">
        <v>557</v>
      </c>
      <c r="Y47" s="1789">
        <v>0.21278899641135832</v>
      </c>
      <c r="Z47" s="449"/>
      <c r="AA47" s="176"/>
    </row>
    <row r="48" spans="1:27">
      <c r="A48" s="351"/>
      <c r="C48" s="351"/>
      <c r="D48" s="325" t="str">
        <f t="shared" si="7"/>
        <v>PIUR4.8</v>
      </c>
      <c r="E48" s="352" t="s">
        <v>423</v>
      </c>
      <c r="F48" s="353">
        <f t="shared" si="2"/>
        <v>38</v>
      </c>
      <c r="G48" s="352" t="s">
        <v>1593</v>
      </c>
      <c r="H48" s="354" t="s">
        <v>563</v>
      </c>
      <c r="I48" s="340"/>
      <c r="J48" s="1792">
        <v>48.021000000000001</v>
      </c>
      <c r="K48" s="1798">
        <v>48.020879999999998</v>
      </c>
      <c r="L48" s="355">
        <f>+U4</f>
        <v>1.4009364400000002E-2</v>
      </c>
      <c r="M48" s="380" t="s">
        <v>651</v>
      </c>
      <c r="N48" s="1292"/>
      <c r="O48" s="1288">
        <v>1</v>
      </c>
      <c r="P48" s="328"/>
      <c r="Q48" s="328"/>
      <c r="R48" s="357">
        <v>0</v>
      </c>
      <c r="S48" s="358"/>
      <c r="T48" s="429" t="s">
        <v>608</v>
      </c>
      <c r="U48" s="383">
        <f t="shared" si="3"/>
        <v>0.88531585972477056</v>
      </c>
      <c r="W48" s="328"/>
      <c r="X48" s="1784" t="s">
        <v>565</v>
      </c>
      <c r="Y48" s="1789">
        <v>0.27773006709083231</v>
      </c>
      <c r="Z48" s="449"/>
      <c r="AA48" s="176"/>
    </row>
    <row r="49" spans="1:27">
      <c r="A49" s="351"/>
      <c r="C49" s="351"/>
      <c r="D49" s="325" t="str">
        <f t="shared" si="7"/>
        <v>SIDSUR13</v>
      </c>
      <c r="E49" s="359" t="s">
        <v>423</v>
      </c>
      <c r="F49" s="360">
        <f t="shared" si="2"/>
        <v>39</v>
      </c>
      <c r="G49" s="359" t="s">
        <v>1594</v>
      </c>
      <c r="H49" s="328" t="s">
        <v>563</v>
      </c>
      <c r="I49" s="361"/>
      <c r="J49" s="1796">
        <v>9.48</v>
      </c>
      <c r="K49" s="1797">
        <v>9.48</v>
      </c>
      <c r="L49" s="362">
        <f>+U4</f>
        <v>1.4009364400000002E-2</v>
      </c>
      <c r="M49" s="363" t="s">
        <v>654</v>
      </c>
      <c r="N49" s="1292"/>
      <c r="O49" s="1288">
        <v>1</v>
      </c>
      <c r="P49" s="328"/>
      <c r="Q49" s="328"/>
      <c r="R49" s="364">
        <v>0</v>
      </c>
      <c r="S49" s="358"/>
      <c r="T49" s="429" t="s">
        <v>650</v>
      </c>
      <c r="U49" s="383">
        <f t="shared" si="3"/>
        <v>0.81380221875326608</v>
      </c>
      <c r="W49" s="328"/>
      <c r="X49" s="1784" t="s">
        <v>633</v>
      </c>
      <c r="Y49" s="1789">
        <v>0.39706942671373757</v>
      </c>
      <c r="Z49" s="449"/>
      <c r="AA49" s="176"/>
    </row>
    <row r="50" spans="1:27">
      <c r="A50" s="351"/>
      <c r="C50" s="351"/>
      <c r="D50" s="325" t="str">
        <f t="shared" si="7"/>
        <v>FLORES</v>
      </c>
      <c r="E50" s="359" t="s">
        <v>423</v>
      </c>
      <c r="F50" s="360">
        <f t="shared" si="2"/>
        <v>40</v>
      </c>
      <c r="G50" s="359" t="s">
        <v>1595</v>
      </c>
      <c r="H50" s="328" t="s">
        <v>563</v>
      </c>
      <c r="I50" s="361"/>
      <c r="J50" s="1796">
        <v>9.65</v>
      </c>
      <c r="K50" s="1797">
        <v>9.65</v>
      </c>
      <c r="L50" s="362">
        <f>+U4</f>
        <v>1.4009364400000002E-2</v>
      </c>
      <c r="M50" s="363" t="s">
        <v>656</v>
      </c>
      <c r="N50" s="1292"/>
      <c r="O50" s="1288">
        <v>1</v>
      </c>
      <c r="P50" s="328"/>
      <c r="Q50" s="328"/>
      <c r="R50" s="364">
        <v>0</v>
      </c>
      <c r="S50" s="358"/>
      <c r="T50" s="429" t="s">
        <v>582</v>
      </c>
      <c r="U50" s="383">
        <f t="shared" si="3"/>
        <v>0.81251941884253065</v>
      </c>
      <c r="W50" s="328"/>
      <c r="X50" s="1784" t="s">
        <v>675</v>
      </c>
      <c r="Y50" s="1789">
        <v>0.44639787766321903</v>
      </c>
      <c r="Z50" s="449"/>
      <c r="AA50" s="176"/>
    </row>
    <row r="51" spans="1:27">
      <c r="A51" s="351"/>
      <c r="C51" s="351"/>
      <c r="D51" s="325" t="str">
        <f t="shared" si="7"/>
        <v>MALPA6.9</v>
      </c>
      <c r="E51" s="344" t="s">
        <v>423</v>
      </c>
      <c r="F51" s="384">
        <f t="shared" si="2"/>
        <v>41</v>
      </c>
      <c r="G51" s="344" t="s">
        <v>1596</v>
      </c>
      <c r="H51" s="346" t="s">
        <v>563</v>
      </c>
      <c r="I51" s="345"/>
      <c r="J51" s="1794">
        <v>112.679</v>
      </c>
      <c r="K51" s="1799">
        <v>112.679</v>
      </c>
      <c r="L51" s="375">
        <f>+U4</f>
        <v>1.4009364400000002E-2</v>
      </c>
      <c r="M51" s="347" t="s">
        <v>658</v>
      </c>
      <c r="N51" s="1293"/>
      <c r="O51" s="1288">
        <v>1</v>
      </c>
      <c r="P51" s="385"/>
      <c r="Q51" s="385"/>
      <c r="R51" s="364">
        <v>0</v>
      </c>
      <c r="S51" s="358"/>
      <c r="T51" s="429" t="s">
        <v>605</v>
      </c>
      <c r="U51" s="383">
        <f t="shared" si="3"/>
        <v>0.94865453735884175</v>
      </c>
      <c r="W51" s="328"/>
      <c r="X51" s="1784" t="s">
        <v>579</v>
      </c>
      <c r="Y51" s="1789">
        <v>0.45882611714203453</v>
      </c>
      <c r="Z51" s="449"/>
      <c r="AA51" s="176"/>
    </row>
    <row r="52" spans="1:27">
      <c r="A52" s="351"/>
      <c r="C52" s="351"/>
      <c r="D52" s="325" t="str">
        <f t="shared" si="7"/>
        <v>OROY2.3</v>
      </c>
      <c r="E52" s="359" t="s">
        <v>221</v>
      </c>
      <c r="F52" s="360">
        <f t="shared" si="2"/>
        <v>42</v>
      </c>
      <c r="G52" s="359" t="s">
        <v>1597</v>
      </c>
      <c r="H52" s="328" t="s">
        <v>563</v>
      </c>
      <c r="I52" s="361"/>
      <c r="J52" s="1796">
        <v>670.65700000000004</v>
      </c>
      <c r="K52" s="1796">
        <v>670.65699999999993</v>
      </c>
      <c r="L52" s="362">
        <f>+U4</f>
        <v>1.4009364400000002E-2</v>
      </c>
      <c r="M52" s="363" t="s">
        <v>661</v>
      </c>
      <c r="N52" s="1294"/>
      <c r="O52" s="1288">
        <v>1</v>
      </c>
      <c r="P52" s="386"/>
      <c r="Q52" s="386"/>
      <c r="R52" s="364">
        <v>0</v>
      </c>
      <c r="S52" s="358"/>
      <c r="T52" s="1431" t="s">
        <v>1505</v>
      </c>
      <c r="U52" s="383">
        <f t="shared" si="3"/>
        <v>1.5397304596460002E-2</v>
      </c>
      <c r="V52" s="1432"/>
      <c r="W52" s="328"/>
      <c r="X52" s="1784" t="s">
        <v>616</v>
      </c>
      <c r="Y52" s="1789">
        <v>0.51381838126769641</v>
      </c>
      <c r="Z52" s="449"/>
      <c r="AA52" s="176"/>
    </row>
    <row r="53" spans="1:27">
      <c r="A53" s="351"/>
      <c r="C53" s="351"/>
      <c r="D53" s="325" t="str">
        <f t="shared" si="7"/>
        <v>PACHA23</v>
      </c>
      <c r="E53" s="359" t="s">
        <v>221</v>
      </c>
      <c r="F53" s="360">
        <f t="shared" si="2"/>
        <v>43</v>
      </c>
      <c r="G53" s="359" t="s">
        <v>1598</v>
      </c>
      <c r="H53" s="328" t="s">
        <v>563</v>
      </c>
      <c r="I53" s="361"/>
      <c r="J53" s="1796">
        <v>215.35900000000001</v>
      </c>
      <c r="K53" s="1796">
        <v>215.35900000000001</v>
      </c>
      <c r="L53" s="362">
        <f>+U4</f>
        <v>1.4009364400000002E-2</v>
      </c>
      <c r="M53" s="363" t="s">
        <v>664</v>
      </c>
      <c r="N53" s="1292"/>
      <c r="O53" s="1288">
        <v>1</v>
      </c>
      <c r="P53" s="328"/>
      <c r="Q53" s="328"/>
      <c r="R53" s="364">
        <v>0</v>
      </c>
      <c r="S53" s="358"/>
      <c r="T53" s="429" t="s">
        <v>659</v>
      </c>
      <c r="U53" s="383">
        <f t="shared" si="3"/>
        <v>0.73793884354682759</v>
      </c>
      <c r="W53" s="328"/>
      <c r="X53" s="1784" t="s">
        <v>569</v>
      </c>
      <c r="Y53" s="1789">
        <v>0.54041264213835305</v>
      </c>
      <c r="Z53" s="449"/>
      <c r="AA53" s="176"/>
    </row>
    <row r="54" spans="1:27">
      <c r="A54" s="351"/>
      <c r="C54" s="351"/>
      <c r="D54" s="325" t="str">
        <f t="shared" si="7"/>
        <v>YAU13A</v>
      </c>
      <c r="E54" s="359" t="s">
        <v>221</v>
      </c>
      <c r="F54" s="360">
        <f t="shared" si="2"/>
        <v>44</v>
      </c>
      <c r="G54" s="359" t="s">
        <v>1599</v>
      </c>
      <c r="H54" s="328" t="s">
        <v>666</v>
      </c>
      <c r="I54" s="370"/>
      <c r="J54" s="1796">
        <v>8.0355000000000008</v>
      </c>
      <c r="K54" s="1797">
        <v>7.4467819719286963</v>
      </c>
      <c r="L54" s="362">
        <f t="shared" ref="L54:L61" si="8">+R54</f>
        <v>0.44639787766321903</v>
      </c>
      <c r="M54" s="363" t="s">
        <v>667</v>
      </c>
      <c r="N54" s="1807" t="s">
        <v>539</v>
      </c>
      <c r="O54" s="1288">
        <v>1</v>
      </c>
      <c r="P54" s="328"/>
      <c r="Q54" s="328"/>
      <c r="R54" s="364">
        <f>+U59</f>
        <v>0.44639787766321903</v>
      </c>
      <c r="S54" s="358"/>
      <c r="T54" s="429" t="s">
        <v>662</v>
      </c>
      <c r="U54" s="383">
        <f t="shared" si="3"/>
        <v>3.4930442993379621E-2</v>
      </c>
      <c r="W54" s="328"/>
      <c r="X54" s="1786" t="s">
        <v>619</v>
      </c>
      <c r="Y54" s="1786">
        <v>0.54207822385745263</v>
      </c>
      <c r="Z54" s="449"/>
      <c r="AA54" s="176"/>
    </row>
    <row r="55" spans="1:27">
      <c r="A55" s="351"/>
      <c r="C55" s="351"/>
      <c r="D55" s="325" t="str">
        <f t="shared" si="7"/>
        <v>MAN13B</v>
      </c>
      <c r="E55" s="359" t="s">
        <v>221</v>
      </c>
      <c r="F55" s="369">
        <f t="shared" si="2"/>
        <v>45</v>
      </c>
      <c r="G55" s="359" t="s">
        <v>1599</v>
      </c>
      <c r="H55" s="328" t="s">
        <v>669</v>
      </c>
      <c r="I55" s="370"/>
      <c r="J55" s="1796">
        <v>8.3115000000000006</v>
      </c>
      <c r="K55" s="1796">
        <v>8.1351858137060233</v>
      </c>
      <c r="L55" s="362">
        <f t="shared" si="8"/>
        <v>0.44639787766321903</v>
      </c>
      <c r="M55" s="363" t="s">
        <v>667</v>
      </c>
      <c r="N55" s="1807" t="s">
        <v>539</v>
      </c>
      <c r="O55" s="1288">
        <v>1</v>
      </c>
      <c r="P55" s="328"/>
      <c r="Q55" s="328"/>
      <c r="R55" s="364">
        <f>+U59</f>
        <v>0.44639787766321903</v>
      </c>
      <c r="S55" s="358"/>
      <c r="T55" s="429" t="s">
        <v>574</v>
      </c>
      <c r="U55" s="383">
        <f t="shared" si="3"/>
        <v>1.1391267599999998E-2</v>
      </c>
      <c r="W55" s="328"/>
      <c r="X55" s="1786" t="s">
        <v>613</v>
      </c>
      <c r="Y55" s="1786">
        <v>0.54544912884797947</v>
      </c>
      <c r="Z55" s="449"/>
      <c r="AA55" s="176"/>
    </row>
    <row r="56" spans="1:27" ht="13.5">
      <c r="A56" s="351"/>
      <c r="C56" s="351"/>
      <c r="D56" s="325" t="str">
        <f t="shared" si="7"/>
        <v>RESTI13</v>
      </c>
      <c r="E56" s="359" t="s">
        <v>221</v>
      </c>
      <c r="F56" s="369">
        <f t="shared" si="2"/>
        <v>46</v>
      </c>
      <c r="G56" s="359" t="s">
        <v>1600</v>
      </c>
      <c r="H56" s="328" t="s">
        <v>563</v>
      </c>
      <c r="I56" s="370"/>
      <c r="J56" s="1796">
        <v>60</v>
      </c>
      <c r="K56" s="1796">
        <v>58.502872777017785</v>
      </c>
      <c r="L56" s="362">
        <f>+U68</f>
        <v>0.69140188054741369</v>
      </c>
      <c r="M56" s="1280" t="s">
        <v>1520</v>
      </c>
      <c r="N56" s="1295"/>
      <c r="O56" s="1288">
        <v>1</v>
      </c>
      <c r="P56" s="328"/>
      <c r="Q56" s="328"/>
      <c r="R56" s="364">
        <f>+U68</f>
        <v>0.69140188054741369</v>
      </c>
      <c r="S56" s="358"/>
      <c r="T56" s="387" t="s">
        <v>668</v>
      </c>
      <c r="U56" s="383">
        <f t="shared" si="3"/>
        <v>3.4843903129967213E-2</v>
      </c>
      <c r="V56" s="388"/>
      <c r="W56" s="328"/>
      <c r="X56" s="1784" t="s">
        <v>572</v>
      </c>
      <c r="Y56" s="1789">
        <v>0.5779086709407093</v>
      </c>
      <c r="Z56" s="449"/>
      <c r="AA56" s="176"/>
    </row>
    <row r="57" spans="1:27">
      <c r="A57" s="351"/>
      <c r="C57" s="351"/>
      <c r="D57" s="325" t="str">
        <f t="shared" si="7"/>
        <v>ZORRI10</v>
      </c>
      <c r="E57" s="359" t="s">
        <v>221</v>
      </c>
      <c r="F57" s="369">
        <f t="shared" si="2"/>
        <v>47</v>
      </c>
      <c r="G57" s="359" t="s">
        <v>1601</v>
      </c>
      <c r="H57" s="328" t="s">
        <v>563</v>
      </c>
      <c r="I57" s="370"/>
      <c r="J57" s="1796">
        <v>81.063249999999996</v>
      </c>
      <c r="K57" s="1796">
        <v>78.774713332003344</v>
      </c>
      <c r="L57" s="362">
        <f>+U69</f>
        <v>0.74895840576427075</v>
      </c>
      <c r="M57" s="1280" t="s">
        <v>1519</v>
      </c>
      <c r="N57" s="1295"/>
      <c r="O57" s="1288">
        <v>1</v>
      </c>
      <c r="P57" s="328"/>
      <c r="Q57" s="328"/>
      <c r="R57" s="364">
        <f>+U69</f>
        <v>0.74895840576427075</v>
      </c>
      <c r="S57" s="358"/>
      <c r="T57" s="429" t="s">
        <v>625</v>
      </c>
      <c r="U57" s="383">
        <f t="shared" si="3"/>
        <v>5.2271014072727419E-2</v>
      </c>
      <c r="W57" s="328"/>
      <c r="X57" s="1786" t="s">
        <v>573</v>
      </c>
      <c r="Y57" s="1786">
        <v>0.60132779145650195</v>
      </c>
      <c r="Z57" s="449"/>
      <c r="AA57" s="176"/>
    </row>
    <row r="58" spans="1:27">
      <c r="A58" s="351"/>
      <c r="C58" s="351"/>
      <c r="D58" s="325" t="str">
        <f t="shared" si="7"/>
        <v>ZORRI10</v>
      </c>
      <c r="E58" s="352" t="s">
        <v>92</v>
      </c>
      <c r="F58" s="353">
        <f t="shared" si="2"/>
        <v>48</v>
      </c>
      <c r="G58" s="352" t="s">
        <v>1602</v>
      </c>
      <c r="H58" s="354" t="s">
        <v>671</v>
      </c>
      <c r="I58" s="340"/>
      <c r="J58" s="1792">
        <v>18.707999999999998</v>
      </c>
      <c r="K58" s="1798">
        <v>18.549185384589823</v>
      </c>
      <c r="L58" s="355">
        <f>+R58</f>
        <v>0.62873666732972022</v>
      </c>
      <c r="M58" s="380" t="s">
        <v>672</v>
      </c>
      <c r="N58" s="1295"/>
      <c r="O58" s="1288">
        <v>1</v>
      </c>
      <c r="P58" s="381"/>
      <c r="Q58" s="381"/>
      <c r="R58" s="364">
        <f>+U20</f>
        <v>0.62873666732972022</v>
      </c>
      <c r="S58" s="358"/>
      <c r="T58" s="429" t="s">
        <v>575</v>
      </c>
      <c r="U58" s="383">
        <f t="shared" si="3"/>
        <v>1.1586466799999999E-2</v>
      </c>
      <c r="W58" s="328"/>
      <c r="X58" s="1784" t="s">
        <v>607</v>
      </c>
      <c r="Y58" s="1789">
        <v>0.60680101770595862</v>
      </c>
      <c r="Z58" s="449"/>
      <c r="AA58" s="176"/>
    </row>
    <row r="59" spans="1:27">
      <c r="A59" s="351"/>
      <c r="C59" s="351"/>
      <c r="D59" s="325" t="e">
        <f>+#REF!&amp;#REF!</f>
        <v>#REF!</v>
      </c>
      <c r="E59" s="359" t="s">
        <v>92</v>
      </c>
      <c r="F59" s="360">
        <f t="shared" si="2"/>
        <v>49</v>
      </c>
      <c r="G59" s="359" t="s">
        <v>1602</v>
      </c>
      <c r="H59" s="328" t="s">
        <v>674</v>
      </c>
      <c r="I59" s="361"/>
      <c r="J59" s="1796">
        <v>17.082000000000001</v>
      </c>
      <c r="K59" s="1797">
        <v>16.848221675257982</v>
      </c>
      <c r="L59" s="362">
        <f>+R59</f>
        <v>0.61829712764141098</v>
      </c>
      <c r="M59" s="363" t="s">
        <v>672</v>
      </c>
      <c r="N59" s="1807" t="s">
        <v>539</v>
      </c>
      <c r="O59" s="1288">
        <v>1</v>
      </c>
      <c r="P59" s="328"/>
      <c r="Q59" s="328"/>
      <c r="R59" s="364">
        <f>+U21</f>
        <v>0.61829712764141098</v>
      </c>
      <c r="S59" s="358"/>
      <c r="T59" s="429" t="s">
        <v>675</v>
      </c>
      <c r="U59" s="383">
        <f t="shared" si="3"/>
        <v>0.44639787766321903</v>
      </c>
      <c r="W59" s="328"/>
      <c r="X59" s="1784" t="s">
        <v>593</v>
      </c>
      <c r="Y59" s="1789">
        <v>0.61339664798458315</v>
      </c>
      <c r="Z59" s="449"/>
      <c r="AA59" s="176"/>
    </row>
    <row r="60" spans="1:27">
      <c r="A60" s="351"/>
      <c r="C60" s="351"/>
      <c r="D60" s="325" t="str">
        <f t="shared" ref="D60:D80" si="9">+M58&amp;I58</f>
        <v>SNICO13</v>
      </c>
      <c r="E60" s="359" t="s">
        <v>92</v>
      </c>
      <c r="F60" s="360">
        <f t="shared" si="2"/>
        <v>50</v>
      </c>
      <c r="G60" s="359" t="s">
        <v>1602</v>
      </c>
      <c r="H60" s="328" t="s">
        <v>676</v>
      </c>
      <c r="I60" s="361"/>
      <c r="J60" s="1796">
        <v>25.923999999999999</v>
      </c>
      <c r="K60" s="1797">
        <v>25.580328033337459</v>
      </c>
      <c r="L60" s="362">
        <f>+R60</f>
        <v>0.60132779145650195</v>
      </c>
      <c r="M60" s="363" t="s">
        <v>672</v>
      </c>
      <c r="N60" s="1292"/>
      <c r="O60" s="1288">
        <v>1</v>
      </c>
      <c r="P60" s="389"/>
      <c r="Q60" s="389"/>
      <c r="R60" s="364">
        <f>+U17</f>
        <v>0.60132779145650195</v>
      </c>
      <c r="S60" s="358"/>
      <c r="T60" s="429" t="s">
        <v>627</v>
      </c>
      <c r="U60" s="383">
        <f t="shared" si="3"/>
        <v>5.1814187704136636E-2</v>
      </c>
      <c r="W60" s="328"/>
      <c r="X60" s="1784" t="s">
        <v>581</v>
      </c>
      <c r="Y60" s="1789">
        <v>0.61829712764141098</v>
      </c>
      <c r="Z60" s="449"/>
      <c r="AA60" s="176"/>
    </row>
    <row r="61" spans="1:27">
      <c r="A61" s="351"/>
      <c r="C61" s="351"/>
      <c r="D61" s="325" t="str">
        <f t="shared" si="9"/>
        <v>SNICO13</v>
      </c>
      <c r="E61" s="359" t="s">
        <v>92</v>
      </c>
      <c r="F61" s="360">
        <f t="shared" si="2"/>
        <v>51</v>
      </c>
      <c r="G61" s="359" t="s">
        <v>1602</v>
      </c>
      <c r="H61" s="328" t="s">
        <v>678</v>
      </c>
      <c r="I61" s="361"/>
      <c r="J61" s="1796">
        <v>1.2410000000000001</v>
      </c>
      <c r="K61" s="1797">
        <v>1.2323171391357326</v>
      </c>
      <c r="L61" s="362">
        <f t="shared" si="8"/>
        <v>0.73793884354682759</v>
      </c>
      <c r="M61" s="363" t="s">
        <v>672</v>
      </c>
      <c r="N61" s="1295"/>
      <c r="O61" s="1288">
        <v>1</v>
      </c>
      <c r="P61" s="390"/>
      <c r="Q61" s="390"/>
      <c r="R61" s="372">
        <f>+U53</f>
        <v>0.73793884354682759</v>
      </c>
      <c r="S61" s="358"/>
      <c r="T61" s="415"/>
      <c r="U61" s="383"/>
      <c r="W61" s="328"/>
      <c r="X61" s="1784" t="s">
        <v>578</v>
      </c>
      <c r="Y61" s="1789">
        <v>0.62873666732972022</v>
      </c>
      <c r="Z61" s="449"/>
      <c r="AA61" s="176"/>
    </row>
    <row r="62" spans="1:27">
      <c r="A62" s="351"/>
      <c r="C62" s="351"/>
      <c r="D62" s="325" t="str">
        <f t="shared" si="9"/>
        <v>SNICO13</v>
      </c>
      <c r="E62" s="391" t="s">
        <v>172</v>
      </c>
      <c r="F62" s="392">
        <f t="shared" si="2"/>
        <v>52</v>
      </c>
      <c r="G62" s="393" t="s">
        <v>1603</v>
      </c>
      <c r="H62" s="354" t="s">
        <v>563</v>
      </c>
      <c r="I62" s="394"/>
      <c r="J62" s="1800">
        <v>1.7290000000000001</v>
      </c>
      <c r="K62" s="1800">
        <v>1.212</v>
      </c>
      <c r="L62" s="395">
        <f>+U4</f>
        <v>1.4009364400000002E-2</v>
      </c>
      <c r="M62" s="396" t="s">
        <v>679</v>
      </c>
      <c r="N62" s="1810" t="s">
        <v>539</v>
      </c>
      <c r="O62" s="1288">
        <v>1</v>
      </c>
      <c r="P62" s="390"/>
      <c r="Q62" s="390"/>
      <c r="R62" s="357">
        <v>0</v>
      </c>
      <c r="S62" s="358"/>
      <c r="T62" s="325" t="s">
        <v>576</v>
      </c>
      <c r="U62" s="383">
        <f t="shared" si="3"/>
        <v>8.8133988000000003E-3</v>
      </c>
      <c r="W62" s="328"/>
      <c r="X62" s="1784" t="s">
        <v>1504</v>
      </c>
      <c r="Y62" s="1789">
        <v>0.69140188054741369</v>
      </c>
      <c r="Z62" s="449"/>
      <c r="AA62" s="176"/>
    </row>
    <row r="63" spans="1:27">
      <c r="A63" s="351"/>
      <c r="C63" s="351"/>
      <c r="D63" s="325" t="str">
        <f t="shared" si="9"/>
        <v>SNICO13</v>
      </c>
      <c r="E63" s="397" t="s">
        <v>172</v>
      </c>
      <c r="F63" s="360">
        <f t="shared" si="2"/>
        <v>53</v>
      </c>
      <c r="G63" s="398" t="s">
        <v>1604</v>
      </c>
      <c r="H63" s="328" t="s">
        <v>563</v>
      </c>
      <c r="I63" s="361"/>
      <c r="J63" s="1801">
        <v>0.6</v>
      </c>
      <c r="K63" s="1801">
        <v>0.6</v>
      </c>
      <c r="L63" s="399">
        <f>+U4</f>
        <v>1.4009364400000002E-2</v>
      </c>
      <c r="M63" s="400" t="s">
        <v>679</v>
      </c>
      <c r="N63" s="1296"/>
      <c r="O63" s="1288">
        <v>1</v>
      </c>
      <c r="P63" s="390"/>
      <c r="Q63" s="390"/>
      <c r="R63" s="364">
        <v>0</v>
      </c>
      <c r="S63" s="358"/>
      <c r="T63" s="325" t="s">
        <v>681</v>
      </c>
      <c r="U63" s="383">
        <f t="shared" si="3"/>
        <v>7.4250009537353917E-2</v>
      </c>
      <c r="W63" s="328"/>
      <c r="X63" s="1784" t="s">
        <v>601</v>
      </c>
      <c r="Y63" s="1789">
        <v>0.71584693509762676</v>
      </c>
      <c r="Z63" s="449"/>
      <c r="AA63" s="176"/>
    </row>
    <row r="64" spans="1:27">
      <c r="A64" s="351"/>
      <c r="C64" s="351"/>
      <c r="D64" s="325" t="str">
        <f t="shared" si="9"/>
        <v>CHA123</v>
      </c>
      <c r="E64" s="397" t="s">
        <v>172</v>
      </c>
      <c r="F64" s="360">
        <f t="shared" si="2"/>
        <v>54</v>
      </c>
      <c r="G64" s="398" t="s">
        <v>1605</v>
      </c>
      <c r="H64" s="328" t="s">
        <v>563</v>
      </c>
      <c r="I64" s="361"/>
      <c r="J64" s="1801">
        <v>4.58</v>
      </c>
      <c r="K64" s="1801">
        <v>3.774</v>
      </c>
      <c r="L64" s="399">
        <f>+U4</f>
        <v>1.4009364400000002E-2</v>
      </c>
      <c r="M64" s="400" t="s">
        <v>679</v>
      </c>
      <c r="N64" s="1296"/>
      <c r="O64" s="1288">
        <v>1</v>
      </c>
      <c r="P64" s="390"/>
      <c r="Q64" s="390"/>
      <c r="R64" s="364">
        <v>0</v>
      </c>
      <c r="S64" s="358"/>
      <c r="T64" s="325" t="s">
        <v>630</v>
      </c>
      <c r="U64" s="383">
        <f t="shared" si="3"/>
        <v>5.1053508070107216E-2</v>
      </c>
      <c r="W64" s="328"/>
      <c r="X64" s="1784" t="s">
        <v>659</v>
      </c>
      <c r="Y64" s="1789">
        <v>0.73793884354682759</v>
      </c>
      <c r="Z64" s="449"/>
      <c r="AA64" s="176"/>
    </row>
    <row r="65" spans="1:27">
      <c r="A65" s="351"/>
      <c r="C65" s="351"/>
      <c r="D65" s="325" t="str">
        <f t="shared" si="9"/>
        <v>CHA123</v>
      </c>
      <c r="E65" s="397" t="s">
        <v>172</v>
      </c>
      <c r="F65" s="401">
        <f t="shared" si="2"/>
        <v>55</v>
      </c>
      <c r="G65" s="398" t="s">
        <v>1606</v>
      </c>
      <c r="H65" s="328" t="s">
        <v>563</v>
      </c>
      <c r="I65" s="402"/>
      <c r="J65" s="1801">
        <v>15.301</v>
      </c>
      <c r="K65" s="1801">
        <v>15.301</v>
      </c>
      <c r="L65" s="399">
        <f>+U4</f>
        <v>1.4009364400000002E-2</v>
      </c>
      <c r="M65" s="400" t="s">
        <v>684</v>
      </c>
      <c r="N65" s="1296"/>
      <c r="O65" s="1288">
        <v>1</v>
      </c>
      <c r="P65" s="403"/>
      <c r="Q65" s="403"/>
      <c r="R65" s="364">
        <v>0</v>
      </c>
      <c r="S65" s="358"/>
      <c r="T65" s="325" t="s">
        <v>632</v>
      </c>
      <c r="U65" s="383">
        <f t="shared" si="3"/>
        <v>9.0441212238163343E-2</v>
      </c>
      <c r="W65" s="328"/>
      <c r="X65" s="1784" t="s">
        <v>1514</v>
      </c>
      <c r="Y65" s="1789">
        <v>0.74895840576427075</v>
      </c>
      <c r="Z65" s="449"/>
      <c r="AA65" s="176"/>
    </row>
    <row r="66" spans="1:27">
      <c r="A66" s="351"/>
      <c r="C66" s="351"/>
      <c r="D66" s="325" t="str">
        <f t="shared" si="9"/>
        <v>CHA123</v>
      </c>
      <c r="E66" s="397" t="s">
        <v>172</v>
      </c>
      <c r="F66" s="401">
        <f t="shared" si="2"/>
        <v>56</v>
      </c>
      <c r="G66" s="398" t="s">
        <v>1607</v>
      </c>
      <c r="H66" s="328" t="s">
        <v>563</v>
      </c>
      <c r="I66" s="402"/>
      <c r="J66" s="1801">
        <v>144.62200000000001</v>
      </c>
      <c r="K66" s="1801">
        <v>123.82599999999999</v>
      </c>
      <c r="L66" s="399">
        <f>+U4</f>
        <v>1.4009364400000002E-2</v>
      </c>
      <c r="M66" s="400" t="s">
        <v>685</v>
      </c>
      <c r="N66" s="1297"/>
      <c r="O66" s="1288">
        <v>1</v>
      </c>
      <c r="P66" s="390"/>
      <c r="Q66" s="390"/>
      <c r="R66" s="364">
        <v>0</v>
      </c>
      <c r="S66" s="358"/>
      <c r="T66" s="325" t="s">
        <v>642</v>
      </c>
      <c r="U66" s="383">
        <f t="shared" si="3"/>
        <v>1.6172650018362471E-2</v>
      </c>
      <c r="W66" s="328"/>
      <c r="X66" s="1784" t="s">
        <v>585</v>
      </c>
      <c r="Y66" s="1789">
        <v>0.75454032902172896</v>
      </c>
      <c r="Z66" s="449"/>
      <c r="AA66" s="176"/>
    </row>
    <row r="67" spans="1:27">
      <c r="A67" s="351"/>
      <c r="C67" s="351"/>
      <c r="D67" s="325" t="str">
        <f t="shared" si="9"/>
        <v>CHARIV</v>
      </c>
      <c r="E67" s="397" t="s">
        <v>172</v>
      </c>
      <c r="F67" s="401">
        <f t="shared" si="2"/>
        <v>57</v>
      </c>
      <c r="G67" s="398" t="s">
        <v>1608</v>
      </c>
      <c r="H67" s="328" t="s">
        <v>563</v>
      </c>
      <c r="I67" s="402"/>
      <c r="J67" s="1801">
        <v>8.9469999999999992</v>
      </c>
      <c r="K67" s="1801">
        <v>8.9469999999999992</v>
      </c>
      <c r="L67" s="399">
        <f>+U4</f>
        <v>1.4009364400000002E-2</v>
      </c>
      <c r="M67" s="400" t="s">
        <v>686</v>
      </c>
      <c r="N67" s="1296"/>
      <c r="O67" s="1288">
        <v>1</v>
      </c>
      <c r="P67" s="390"/>
      <c r="Q67" s="390"/>
      <c r="R67" s="364">
        <v>0</v>
      </c>
      <c r="S67" s="358"/>
      <c r="T67" s="325" t="s">
        <v>623</v>
      </c>
      <c r="U67" s="383">
        <f t="shared" si="3"/>
        <v>2.709507682124216E-2</v>
      </c>
      <c r="W67" s="328"/>
      <c r="X67" s="1784" t="s">
        <v>647</v>
      </c>
      <c r="Y67" s="1789">
        <v>0.77253752282112975</v>
      </c>
      <c r="Z67" s="449"/>
      <c r="AA67" s="176"/>
    </row>
    <row r="68" spans="1:27">
      <c r="A68" s="351"/>
      <c r="C68" s="351"/>
      <c r="D68" s="325" t="str">
        <f t="shared" si="9"/>
        <v>CHAVG3</v>
      </c>
      <c r="E68" s="397" t="s">
        <v>172</v>
      </c>
      <c r="F68" s="401">
        <f t="shared" si="2"/>
        <v>58</v>
      </c>
      <c r="G68" s="398" t="s">
        <v>1609</v>
      </c>
      <c r="H68" s="328" t="s">
        <v>688</v>
      </c>
      <c r="I68" s="402"/>
      <c r="J68" s="1801">
        <v>8.9139999999999997</v>
      </c>
      <c r="K68" s="1801">
        <v>8.9139999999999997</v>
      </c>
      <c r="L68" s="399">
        <f t="shared" ref="L68:L77" si="10">+R68</f>
        <v>0.39706942671373757</v>
      </c>
      <c r="M68" s="363" t="s">
        <v>689</v>
      </c>
      <c r="N68" s="1810" t="s">
        <v>539</v>
      </c>
      <c r="O68" s="1288">
        <v>1</v>
      </c>
      <c r="P68" s="381"/>
      <c r="Q68" s="381"/>
      <c r="R68" s="364">
        <f>+U40</f>
        <v>0.39706942671373757</v>
      </c>
      <c r="S68" s="358"/>
      <c r="T68" s="415" t="s">
        <v>1504</v>
      </c>
      <c r="U68" s="383">
        <f t="shared" si="3"/>
        <v>0.69140188054741369</v>
      </c>
      <c r="W68" s="328"/>
      <c r="X68" s="1784" t="s">
        <v>713</v>
      </c>
      <c r="Y68" s="1789">
        <v>0.77500670436275632</v>
      </c>
      <c r="Z68" s="449"/>
      <c r="AA68" s="176"/>
    </row>
    <row r="69" spans="1:27">
      <c r="A69" s="351"/>
      <c r="C69" s="351"/>
      <c r="D69" s="325" t="str">
        <f t="shared" si="9"/>
        <v>CHAVI</v>
      </c>
      <c r="E69" s="397" t="s">
        <v>172</v>
      </c>
      <c r="F69" s="401">
        <f t="shared" si="2"/>
        <v>59</v>
      </c>
      <c r="G69" s="398" t="s">
        <v>1609</v>
      </c>
      <c r="H69" s="328" t="s">
        <v>690</v>
      </c>
      <c r="I69" s="402"/>
      <c r="J69" s="1801">
        <v>10.676</v>
      </c>
      <c r="K69" s="1801">
        <v>10.389978758169935</v>
      </c>
      <c r="L69" s="399">
        <f t="shared" si="10"/>
        <v>0.39706942671373757</v>
      </c>
      <c r="M69" s="363" t="s">
        <v>689</v>
      </c>
      <c r="N69" s="1807" t="s">
        <v>539</v>
      </c>
      <c r="O69" s="1288">
        <v>1</v>
      </c>
      <c r="P69" s="390"/>
      <c r="Q69" s="390"/>
      <c r="R69" s="364">
        <f>+U40</f>
        <v>0.39706942671373757</v>
      </c>
      <c r="S69" s="358"/>
      <c r="T69" s="415" t="s">
        <v>1514</v>
      </c>
      <c r="U69" s="383">
        <f t="shared" si="3"/>
        <v>0.74895840576427075</v>
      </c>
      <c r="W69" s="328"/>
      <c r="X69" s="1784" t="s">
        <v>705</v>
      </c>
      <c r="Y69" s="1789">
        <v>0.77994424016223129</v>
      </c>
      <c r="Z69" s="449"/>
      <c r="AA69" s="176"/>
    </row>
    <row r="70" spans="1:27">
      <c r="A70" s="351"/>
      <c r="C70" s="351"/>
      <c r="D70" s="325" t="str">
        <f t="shared" si="9"/>
        <v>GDMOLL</v>
      </c>
      <c r="E70" s="397" t="s">
        <v>172</v>
      </c>
      <c r="F70" s="401">
        <f t="shared" si="2"/>
        <v>60</v>
      </c>
      <c r="G70" s="398" t="s">
        <v>1609</v>
      </c>
      <c r="H70" s="328" t="s">
        <v>691</v>
      </c>
      <c r="I70" s="402"/>
      <c r="J70" s="1801">
        <v>10.218999999999999</v>
      </c>
      <c r="K70" s="1801">
        <v>10.06431729965354</v>
      </c>
      <c r="L70" s="399">
        <f t="shared" si="10"/>
        <v>0.39706942671373757</v>
      </c>
      <c r="M70" s="363" t="s">
        <v>689</v>
      </c>
      <c r="N70" s="1807" t="s">
        <v>539</v>
      </c>
      <c r="O70" s="1288">
        <v>1</v>
      </c>
      <c r="P70" s="390"/>
      <c r="Q70" s="390"/>
      <c r="R70" s="364">
        <f>+U40</f>
        <v>0.39706942671373757</v>
      </c>
      <c r="S70" s="358"/>
      <c r="T70" s="1633" t="s">
        <v>1560</v>
      </c>
      <c r="U70" s="383">
        <f t="shared" si="3"/>
        <v>3.6986569082741567E-2</v>
      </c>
      <c r="W70" s="328"/>
      <c r="X70" s="1784" t="s">
        <v>715</v>
      </c>
      <c r="Y70" s="1789">
        <v>0.79285561938062732</v>
      </c>
      <c r="Z70" s="449"/>
      <c r="AA70" s="176"/>
    </row>
    <row r="71" spans="1:27">
      <c r="A71" s="351"/>
      <c r="C71" s="351"/>
      <c r="D71" s="325" t="str">
        <f t="shared" si="9"/>
        <v>GDMOLL</v>
      </c>
      <c r="E71" s="397" t="s">
        <v>172</v>
      </c>
      <c r="F71" s="401">
        <f t="shared" si="2"/>
        <v>61</v>
      </c>
      <c r="G71" s="398" t="s">
        <v>1610</v>
      </c>
      <c r="H71" s="328" t="s">
        <v>555</v>
      </c>
      <c r="I71" s="402"/>
      <c r="J71" s="1801">
        <v>35.375999999999998</v>
      </c>
      <c r="K71" s="1801">
        <v>33.965465055096033</v>
      </c>
      <c r="L71" s="399">
        <f t="shared" si="10"/>
        <v>1.6172650018362471E-2</v>
      </c>
      <c r="M71" s="363" t="s">
        <v>693</v>
      </c>
      <c r="N71" s="1807" t="s">
        <v>539</v>
      </c>
      <c r="O71" s="1288">
        <v>1</v>
      </c>
      <c r="P71" s="390"/>
      <c r="Q71" s="390"/>
      <c r="R71" s="364">
        <f>+U66</f>
        <v>1.6172650018362471E-2</v>
      </c>
      <c r="S71" s="358"/>
      <c r="T71" s="325" t="s">
        <v>1781</v>
      </c>
      <c r="U71" s="325">
        <f t="shared" si="3"/>
        <v>6.9455799999999998E-3</v>
      </c>
      <c r="W71" s="328"/>
      <c r="X71" s="1784" t="s">
        <v>708</v>
      </c>
      <c r="Y71" s="1789">
        <v>0.79571972302268479</v>
      </c>
      <c r="Z71" s="449"/>
      <c r="AA71" s="176"/>
    </row>
    <row r="72" spans="1:27">
      <c r="A72" s="351"/>
      <c r="C72" s="351"/>
      <c r="D72" s="325" t="str">
        <f t="shared" si="9"/>
        <v>GDMOLL</v>
      </c>
      <c r="E72" s="397" t="s">
        <v>172</v>
      </c>
      <c r="F72" s="401">
        <f t="shared" si="2"/>
        <v>62</v>
      </c>
      <c r="G72" s="398" t="s">
        <v>1610</v>
      </c>
      <c r="H72" s="328" t="s">
        <v>559</v>
      </c>
      <c r="I72" s="402"/>
      <c r="J72" s="1801">
        <v>35.284999999999997</v>
      </c>
      <c r="K72" s="1801">
        <v>34.39461805278534</v>
      </c>
      <c r="L72" s="399">
        <f t="shared" si="10"/>
        <v>1.6206482890370404E-2</v>
      </c>
      <c r="M72" s="363" t="s">
        <v>693</v>
      </c>
      <c r="N72" s="1295"/>
      <c r="O72" s="1288">
        <v>1</v>
      </c>
      <c r="P72" s="390"/>
      <c r="Q72" s="390"/>
      <c r="R72" s="364">
        <f>+U43</f>
        <v>1.6206482890370404E-2</v>
      </c>
      <c r="S72" s="358"/>
      <c r="W72" s="328"/>
      <c r="X72" s="1784" t="s">
        <v>570</v>
      </c>
      <c r="Y72" s="1789">
        <v>0.80371486574114126</v>
      </c>
      <c r="Z72" s="449"/>
      <c r="AA72" s="176"/>
    </row>
    <row r="73" spans="1:27">
      <c r="A73" s="351"/>
      <c r="C73" s="351"/>
      <c r="D73" s="325" t="str">
        <f t="shared" si="9"/>
        <v>CTPISCO</v>
      </c>
      <c r="E73" s="397" t="s">
        <v>172</v>
      </c>
      <c r="F73" s="401">
        <f t="shared" si="2"/>
        <v>63</v>
      </c>
      <c r="G73" s="398" t="s">
        <v>1611</v>
      </c>
      <c r="H73" s="328" t="s">
        <v>696</v>
      </c>
      <c r="I73" s="402"/>
      <c r="J73" s="1801">
        <v>6.1989999999999998</v>
      </c>
      <c r="K73" s="1801">
        <v>5.9589877982976134</v>
      </c>
      <c r="L73" s="399">
        <f t="shared" si="10"/>
        <v>0.81251941884253065</v>
      </c>
      <c r="M73" s="363" t="s">
        <v>697</v>
      </c>
      <c r="N73" s="1807" t="s">
        <v>539</v>
      </c>
      <c r="O73" s="1288">
        <v>1</v>
      </c>
      <c r="P73" s="390"/>
      <c r="Q73" s="390"/>
      <c r="R73" s="364">
        <f>+U50</f>
        <v>0.81251941884253065</v>
      </c>
      <c r="S73" s="358"/>
      <c r="T73" s="404">
        <f>600*2+600*23/30</f>
        <v>1660</v>
      </c>
      <c r="W73" s="328"/>
      <c r="X73" s="1784" t="s">
        <v>582</v>
      </c>
      <c r="Y73" s="1789">
        <v>0.81251941884253065</v>
      </c>
      <c r="Z73" s="449"/>
      <c r="AA73" s="176"/>
    </row>
    <row r="74" spans="1:27">
      <c r="A74" s="351"/>
      <c r="C74" s="351"/>
      <c r="D74" s="325" t="str">
        <f t="shared" si="9"/>
        <v>CTPISCO</v>
      </c>
      <c r="E74" s="397" t="s">
        <v>172</v>
      </c>
      <c r="F74" s="401">
        <f t="shared" si="2"/>
        <v>64</v>
      </c>
      <c r="G74" s="398" t="s">
        <v>1611</v>
      </c>
      <c r="H74" s="328" t="s">
        <v>698</v>
      </c>
      <c r="I74" s="402"/>
      <c r="J74" s="1801">
        <v>10.2052</v>
      </c>
      <c r="K74" s="1801">
        <v>9.7899618820724648</v>
      </c>
      <c r="L74" s="399">
        <f t="shared" si="10"/>
        <v>0.75454032902172896</v>
      </c>
      <c r="M74" s="363" t="s">
        <v>699</v>
      </c>
      <c r="N74" s="1295"/>
      <c r="O74" s="1288">
        <v>1</v>
      </c>
      <c r="P74" s="403"/>
      <c r="Q74" s="403"/>
      <c r="R74" s="364">
        <f>+U42</f>
        <v>0.75454032902172896</v>
      </c>
      <c r="S74" s="358"/>
      <c r="W74" s="328"/>
      <c r="X74" s="1784" t="s">
        <v>650</v>
      </c>
      <c r="Y74" s="1789">
        <v>0.81380221875326608</v>
      </c>
      <c r="Z74" s="449"/>
      <c r="AA74" s="176"/>
    </row>
    <row r="75" spans="1:27">
      <c r="A75" s="351"/>
      <c r="C75" s="351"/>
      <c r="D75" s="325" t="str">
        <f t="shared" si="9"/>
        <v>TV2CHIL</v>
      </c>
      <c r="E75" s="397" t="s">
        <v>172</v>
      </c>
      <c r="F75" s="401">
        <f t="shared" si="2"/>
        <v>65</v>
      </c>
      <c r="G75" s="398" t="s">
        <v>1611</v>
      </c>
      <c r="H75" s="328" t="s">
        <v>700</v>
      </c>
      <c r="I75" s="402"/>
      <c r="J75" s="1801">
        <v>15.7537</v>
      </c>
      <c r="K75" s="1801">
        <v>15.468551033902411</v>
      </c>
      <c r="L75" s="399">
        <f t="shared" si="10"/>
        <v>0.96690567506288705</v>
      </c>
      <c r="M75" s="363" t="s">
        <v>701</v>
      </c>
      <c r="N75" s="1295"/>
      <c r="O75" s="1288">
        <v>1</v>
      </c>
      <c r="P75" s="381"/>
      <c r="Q75" s="381"/>
      <c r="R75" s="364">
        <f>+U41</f>
        <v>0.96690567506288705</v>
      </c>
      <c r="S75" s="358"/>
      <c r="W75" s="328"/>
      <c r="X75" s="1784" t="s">
        <v>680</v>
      </c>
      <c r="Y75" s="1789">
        <v>0.84341956126181172</v>
      </c>
      <c r="Z75" s="449"/>
      <c r="AA75" s="176"/>
    </row>
    <row r="76" spans="1:27">
      <c r="A76" s="351"/>
      <c r="C76" s="351"/>
      <c r="D76" s="325" t="str">
        <f t="shared" si="9"/>
        <v>TV3CHIL</v>
      </c>
      <c r="E76" s="397" t="s">
        <v>172</v>
      </c>
      <c r="F76" s="401">
        <f t="shared" ref="F76:F129" si="11">+F75+1</f>
        <v>66</v>
      </c>
      <c r="G76" s="398" t="s">
        <v>1611</v>
      </c>
      <c r="H76" s="328" t="s">
        <v>703</v>
      </c>
      <c r="I76" s="402"/>
      <c r="J76" s="1801">
        <v>5.2352800000000004</v>
      </c>
      <c r="K76" s="1801">
        <v>5.0787294811937578</v>
      </c>
      <c r="L76" s="399">
        <f t="shared" si="10"/>
        <v>0.45882611714203453</v>
      </c>
      <c r="M76" s="363" t="s">
        <v>704</v>
      </c>
      <c r="N76" s="1807" t="s">
        <v>539</v>
      </c>
      <c r="O76" s="1288">
        <v>1</v>
      </c>
      <c r="P76" s="381"/>
      <c r="Q76" s="381"/>
      <c r="R76" s="364">
        <f>+U39</f>
        <v>0.45882611714203453</v>
      </c>
      <c r="S76" s="358"/>
      <c r="W76" s="328"/>
      <c r="X76" s="1784" t="s">
        <v>682</v>
      </c>
      <c r="Y76" s="1789">
        <v>0.8500529790354977</v>
      </c>
      <c r="Z76" s="449"/>
      <c r="AA76" s="176"/>
    </row>
    <row r="77" spans="1:27">
      <c r="A77" s="351"/>
      <c r="C77" s="351"/>
      <c r="D77" s="325" t="str">
        <f t="shared" si="9"/>
        <v>CCCHIL</v>
      </c>
      <c r="E77" s="405" t="s">
        <v>172</v>
      </c>
      <c r="F77" s="401">
        <f t="shared" si="11"/>
        <v>67</v>
      </c>
      <c r="G77" s="406" t="s">
        <v>1611</v>
      </c>
      <c r="H77" s="346" t="s">
        <v>706</v>
      </c>
      <c r="I77" s="407"/>
      <c r="J77" s="1802">
        <v>4.9805999999999999</v>
      </c>
      <c r="K77" s="1802">
        <v>4.9189244685011424</v>
      </c>
      <c r="L77" s="408">
        <f t="shared" si="10"/>
        <v>0.45882611714203453</v>
      </c>
      <c r="M77" s="347" t="s">
        <v>707</v>
      </c>
      <c r="N77" s="1807" t="s">
        <v>539</v>
      </c>
      <c r="O77" s="1288">
        <v>1</v>
      </c>
      <c r="P77" s="390"/>
      <c r="Q77" s="390"/>
      <c r="R77" s="372">
        <f>+U39</f>
        <v>0.45882611714203453</v>
      </c>
      <c r="S77" s="358"/>
      <c r="W77" s="328"/>
      <c r="X77" s="1784" t="s">
        <v>608</v>
      </c>
      <c r="Y77" s="1789">
        <v>0.88531585972477056</v>
      </c>
      <c r="Z77" s="449"/>
      <c r="AA77" s="176"/>
    </row>
    <row r="78" spans="1:27">
      <c r="A78" s="351"/>
      <c r="C78" s="351"/>
      <c r="D78" s="325" t="str">
        <f t="shared" si="9"/>
        <v>GD1CHIL</v>
      </c>
      <c r="E78" s="397" t="s">
        <v>185</v>
      </c>
      <c r="F78" s="409">
        <f t="shared" si="11"/>
        <v>68</v>
      </c>
      <c r="G78" s="377" t="s">
        <v>1612</v>
      </c>
      <c r="H78" s="410" t="s">
        <v>563</v>
      </c>
      <c r="I78" s="411"/>
      <c r="J78" s="1796">
        <v>88.800399999999996</v>
      </c>
      <c r="K78" s="1797">
        <v>88.8</v>
      </c>
      <c r="L78" s="399">
        <f>+U4</f>
        <v>1.4009364400000002E-2</v>
      </c>
      <c r="M78" s="363" t="s">
        <v>710</v>
      </c>
      <c r="N78" s="1296"/>
      <c r="O78" s="1288">
        <v>1</v>
      </c>
      <c r="P78" s="390"/>
      <c r="Q78" s="390"/>
      <c r="R78" s="364">
        <v>0</v>
      </c>
      <c r="S78" s="358"/>
      <c r="W78" s="328"/>
      <c r="X78" s="1784" t="s">
        <v>652</v>
      </c>
      <c r="Y78" s="1789">
        <v>0.90753319477786321</v>
      </c>
      <c r="Z78" s="449"/>
      <c r="AA78" s="176"/>
    </row>
    <row r="79" spans="1:27">
      <c r="A79" s="351"/>
      <c r="C79" s="351"/>
      <c r="D79" s="325" t="str">
        <f t="shared" si="9"/>
        <v>GD2CHIL</v>
      </c>
      <c r="E79" s="391" t="s">
        <v>205</v>
      </c>
      <c r="F79" s="414">
        <f t="shared" si="11"/>
        <v>69</v>
      </c>
      <c r="G79" s="412" t="s">
        <v>1613</v>
      </c>
      <c r="H79" s="367" t="s">
        <v>563</v>
      </c>
      <c r="I79" s="413"/>
      <c r="J79" s="1792">
        <v>113.098</v>
      </c>
      <c r="K79" s="1798">
        <v>113.098</v>
      </c>
      <c r="L79" s="395">
        <f>+U4</f>
        <v>1.4009364400000002E-2</v>
      </c>
      <c r="M79" s="380" t="s">
        <v>712</v>
      </c>
      <c r="N79" s="1289"/>
      <c r="O79" s="1288">
        <v>1</v>
      </c>
      <c r="P79" s="373"/>
      <c r="Q79" s="373"/>
      <c r="R79" s="364">
        <v>0</v>
      </c>
      <c r="S79" s="358"/>
      <c r="W79" s="328"/>
      <c r="X79" s="1784" t="s">
        <v>566</v>
      </c>
      <c r="Y79" s="1789">
        <v>0.91863276961829377</v>
      </c>
      <c r="Z79" s="449"/>
      <c r="AA79" s="176"/>
    </row>
    <row r="80" spans="1:27">
      <c r="A80" s="351"/>
      <c r="C80" s="351"/>
      <c r="D80" s="325" t="str">
        <f t="shared" si="9"/>
        <v>MACH13.8</v>
      </c>
      <c r="E80" s="397" t="s">
        <v>205</v>
      </c>
      <c r="F80" s="414">
        <f t="shared" si="11"/>
        <v>70</v>
      </c>
      <c r="G80" s="398" t="s">
        <v>1614</v>
      </c>
      <c r="H80" s="410" t="s">
        <v>716</v>
      </c>
      <c r="I80" s="411"/>
      <c r="J80" s="1796">
        <v>1.7405999999999999</v>
      </c>
      <c r="K80" s="1796">
        <v>1.6781513193481563</v>
      </c>
      <c r="L80" s="399">
        <f>+R80</f>
        <v>0.91863276961829377</v>
      </c>
      <c r="M80" s="363" t="s">
        <v>717</v>
      </c>
      <c r="N80" s="1807" t="s">
        <v>539</v>
      </c>
      <c r="O80" s="1288">
        <v>1</v>
      </c>
      <c r="P80" s="390"/>
      <c r="Q80" s="390"/>
      <c r="R80" s="364">
        <f>+U47</f>
        <v>0.91863276961829377</v>
      </c>
      <c r="S80" s="358"/>
      <c r="W80" s="328"/>
      <c r="X80" s="1784" t="s">
        <v>677</v>
      </c>
      <c r="Y80" s="1789">
        <v>0.92988174350537556</v>
      </c>
      <c r="Z80" s="449"/>
      <c r="AA80" s="176"/>
    </row>
    <row r="81" spans="1:27">
      <c r="A81" s="351"/>
      <c r="C81" s="351"/>
      <c r="D81" s="325" t="str">
        <f>+M79&amp;I79</f>
        <v>SGAB10</v>
      </c>
      <c r="E81" s="397" t="s">
        <v>205</v>
      </c>
      <c r="F81" s="414">
        <f t="shared" si="11"/>
        <v>71</v>
      </c>
      <c r="G81" s="398" t="s">
        <v>1615</v>
      </c>
      <c r="H81" s="410" t="s">
        <v>719</v>
      </c>
      <c r="I81" s="411"/>
      <c r="J81" s="1796">
        <v>0.49180000000000001</v>
      </c>
      <c r="K81" s="1796">
        <v>0.48646516594489503</v>
      </c>
      <c r="L81" s="399">
        <f>+R81</f>
        <v>0.81380221875326608</v>
      </c>
      <c r="M81" s="363" t="s">
        <v>720</v>
      </c>
      <c r="N81" s="1807" t="s">
        <v>539</v>
      </c>
      <c r="O81" s="1288">
        <v>1</v>
      </c>
      <c r="P81" s="390"/>
      <c r="Q81" s="390"/>
      <c r="R81" s="364">
        <f>+U49</f>
        <v>0.81380221875326608</v>
      </c>
      <c r="S81" s="358"/>
      <c r="W81" s="328"/>
      <c r="X81" s="1784" t="s">
        <v>605</v>
      </c>
      <c r="Y81" s="1789">
        <v>0.94865453735884175</v>
      </c>
      <c r="Z81" s="449"/>
      <c r="AA81" s="176"/>
    </row>
    <row r="82" spans="1:27">
      <c r="A82" s="351"/>
      <c r="C82" s="351"/>
      <c r="D82" s="325" t="e">
        <f>+#REF!&amp;#REF!</f>
        <v>#REF!</v>
      </c>
      <c r="E82" s="397" t="s">
        <v>205</v>
      </c>
      <c r="F82" s="414">
        <f t="shared" si="11"/>
        <v>72</v>
      </c>
      <c r="G82" s="398" t="s">
        <v>1615</v>
      </c>
      <c r="H82" s="410" t="s">
        <v>714</v>
      </c>
      <c r="I82" s="411"/>
      <c r="J82" s="1796">
        <v>0.61890000000000001</v>
      </c>
      <c r="K82" s="1796">
        <v>0.60148504456633312</v>
      </c>
      <c r="L82" s="399">
        <f>+R82</f>
        <v>0.81380221875326608</v>
      </c>
      <c r="M82" s="363" t="s">
        <v>721</v>
      </c>
      <c r="N82" s="1298"/>
      <c r="O82" s="1288">
        <v>1</v>
      </c>
      <c r="P82" s="381"/>
      <c r="Q82" s="381"/>
      <c r="R82" s="364">
        <f>+U49</f>
        <v>0.81380221875326608</v>
      </c>
      <c r="S82" s="358"/>
      <c r="W82" s="328"/>
      <c r="X82" s="1784" t="s">
        <v>673</v>
      </c>
      <c r="Y82" s="1789">
        <v>0.95275226980965022</v>
      </c>
      <c r="Z82" s="449"/>
      <c r="AA82" s="176"/>
    </row>
    <row r="83" spans="1:27">
      <c r="A83" s="351"/>
      <c r="C83" s="351"/>
      <c r="E83" s="397" t="s">
        <v>205</v>
      </c>
      <c r="F83" s="414">
        <f t="shared" si="11"/>
        <v>73</v>
      </c>
      <c r="G83" s="398" t="s">
        <v>1615</v>
      </c>
      <c r="H83" s="410" t="s">
        <v>722</v>
      </c>
      <c r="I83" s="411"/>
      <c r="J83" s="1796">
        <v>1.6022000000000001</v>
      </c>
      <c r="K83" s="1796">
        <v>1.5554075408598158</v>
      </c>
      <c r="L83" s="399">
        <f>+R83</f>
        <v>0.81380221875326608</v>
      </c>
      <c r="M83" s="363" t="s">
        <v>723</v>
      </c>
      <c r="N83" s="1298"/>
      <c r="O83" s="1288">
        <v>1</v>
      </c>
      <c r="P83" s="381"/>
      <c r="Q83" s="381"/>
      <c r="R83" s="364">
        <f>+U49</f>
        <v>0.81380221875326608</v>
      </c>
      <c r="S83" s="358"/>
      <c r="W83" s="328"/>
      <c r="X83" s="1784" t="s">
        <v>615</v>
      </c>
      <c r="Y83" s="1789">
        <v>0.95307718188159263</v>
      </c>
      <c r="Z83" s="449"/>
      <c r="AA83" s="176"/>
    </row>
    <row r="84" spans="1:27">
      <c r="A84" s="351"/>
      <c r="C84" s="351"/>
      <c r="E84" s="405" t="s">
        <v>205</v>
      </c>
      <c r="F84" s="414">
        <f t="shared" si="11"/>
        <v>74</v>
      </c>
      <c r="G84" s="398" t="s">
        <v>1615</v>
      </c>
      <c r="H84" s="416" t="s">
        <v>724</v>
      </c>
      <c r="I84" s="411"/>
      <c r="J84" s="1794">
        <v>1.6027</v>
      </c>
      <c r="K84" s="1794">
        <v>1.5149046767103278</v>
      </c>
      <c r="L84" s="399">
        <f>+R84</f>
        <v>0.81380221875326608</v>
      </c>
      <c r="M84" s="347" t="s">
        <v>723</v>
      </c>
      <c r="N84" s="1298"/>
      <c r="O84" s="1288">
        <v>1</v>
      </c>
      <c r="P84" s="381"/>
      <c r="Q84" s="381"/>
      <c r="R84" s="372">
        <f>+U49</f>
        <v>0.81380221875326608</v>
      </c>
      <c r="S84" s="358"/>
      <c r="W84" s="328"/>
      <c r="X84" s="1787" t="s">
        <v>594</v>
      </c>
      <c r="Y84" s="1789">
        <v>0.96690567506288705</v>
      </c>
      <c r="Z84" s="449"/>
      <c r="AA84" s="176"/>
    </row>
    <row r="85" spans="1:27">
      <c r="A85" s="351"/>
      <c r="C85" s="351"/>
      <c r="D85" s="325" t="str">
        <f t="shared" ref="D85:D108" si="12">+M80&amp;I80</f>
        <v>ALCO2.4</v>
      </c>
      <c r="E85" s="391" t="s">
        <v>214</v>
      </c>
      <c r="F85" s="409">
        <f t="shared" si="11"/>
        <v>75</v>
      </c>
      <c r="G85" s="412" t="s">
        <v>1616</v>
      </c>
      <c r="H85" s="367" t="s">
        <v>563</v>
      </c>
      <c r="I85" s="413"/>
      <c r="J85" s="1798">
        <v>22.5</v>
      </c>
      <c r="K85" s="1792">
        <v>22.411999999999999</v>
      </c>
      <c r="L85" s="417">
        <f>+U4</f>
        <v>1.4009364400000002E-2</v>
      </c>
      <c r="M85" s="380" t="s">
        <v>725</v>
      </c>
      <c r="N85" s="1296"/>
      <c r="O85" s="1288">
        <v>1</v>
      </c>
      <c r="P85" s="381"/>
      <c r="Q85" s="381"/>
      <c r="R85" s="357">
        <v>0</v>
      </c>
      <c r="S85" s="358"/>
      <c r="W85" s="328"/>
      <c r="X85" s="1784" t="s">
        <v>591</v>
      </c>
      <c r="Y85" s="1789">
        <v>1.1341941644808051</v>
      </c>
      <c r="Z85" s="449"/>
      <c r="AA85" s="176"/>
    </row>
    <row r="86" spans="1:27">
      <c r="A86" s="351"/>
      <c r="C86" s="351"/>
      <c r="D86" s="325" t="str">
        <f t="shared" si="12"/>
        <v>SKD2.16</v>
      </c>
      <c r="E86" s="397" t="s">
        <v>214</v>
      </c>
      <c r="F86" s="414">
        <f t="shared" si="11"/>
        <v>76</v>
      </c>
      <c r="G86" s="377" t="s">
        <v>1617</v>
      </c>
      <c r="H86" s="371" t="s">
        <v>563</v>
      </c>
      <c r="I86" s="411"/>
      <c r="J86" s="1796">
        <v>12.4</v>
      </c>
      <c r="K86" s="1793">
        <v>12.4</v>
      </c>
      <c r="L86" s="418">
        <f>+U4</f>
        <v>1.4009364400000002E-2</v>
      </c>
      <c r="M86" s="363" t="s">
        <v>726</v>
      </c>
      <c r="N86" s="1296"/>
      <c r="O86" s="1288">
        <v>1</v>
      </c>
      <c r="P86" s="381"/>
      <c r="Q86" s="381"/>
      <c r="R86" s="364">
        <v>0</v>
      </c>
      <c r="S86" s="358"/>
      <c r="W86" s="328"/>
      <c r="X86" s="1784" t="s">
        <v>588</v>
      </c>
      <c r="Y86" s="1789">
        <v>1.2194157069501443</v>
      </c>
      <c r="Z86" s="449"/>
      <c r="AA86" s="176"/>
    </row>
    <row r="87" spans="1:27" ht="13.5" thickBot="1">
      <c r="A87" s="351"/>
      <c r="C87" s="351"/>
      <c r="D87" s="325" t="str">
        <f t="shared" si="12"/>
        <v>TAPAR2.3</v>
      </c>
      <c r="E87" s="397" t="s">
        <v>214</v>
      </c>
      <c r="F87" s="414">
        <f t="shared" si="11"/>
        <v>77</v>
      </c>
      <c r="G87" s="377" t="s">
        <v>1618</v>
      </c>
      <c r="H87" s="371" t="s">
        <v>1619</v>
      </c>
      <c r="I87" s="411"/>
      <c r="J87" s="1796">
        <v>5.742</v>
      </c>
      <c r="K87" s="1793">
        <v>5.7055650323375424</v>
      </c>
      <c r="L87" s="418">
        <f t="shared" ref="L87:L97" si="13">+R87</f>
        <v>2.709507682124216E-2</v>
      </c>
      <c r="M87" s="363" t="s">
        <v>728</v>
      </c>
      <c r="N87" s="1296"/>
      <c r="O87" s="1288">
        <v>1</v>
      </c>
      <c r="P87" s="390"/>
      <c r="Q87" s="390"/>
      <c r="R87" s="364">
        <f>+U67</f>
        <v>2.709507682124216E-2</v>
      </c>
      <c r="S87" s="358"/>
      <c r="W87" s="328"/>
      <c r="X87" s="1788" t="s">
        <v>657</v>
      </c>
      <c r="Y87" s="1789">
        <v>1.3866289715127922</v>
      </c>
      <c r="Z87" s="1137"/>
      <c r="AA87" s="1732"/>
    </row>
    <row r="88" spans="1:27" ht="13.5">
      <c r="A88" s="351"/>
      <c r="C88" s="351"/>
      <c r="D88" s="325" t="str">
        <f t="shared" si="12"/>
        <v>JULIA10</v>
      </c>
      <c r="E88" s="397" t="s">
        <v>214</v>
      </c>
      <c r="F88" s="414">
        <f t="shared" si="11"/>
        <v>78</v>
      </c>
      <c r="G88" s="377" t="s">
        <v>1618</v>
      </c>
      <c r="H88" s="371" t="s">
        <v>1620</v>
      </c>
      <c r="I88" s="411"/>
      <c r="J88" s="1796">
        <v>5.75</v>
      </c>
      <c r="K88" s="1793">
        <v>5.6362213404037966</v>
      </c>
      <c r="L88" s="418">
        <f t="shared" si="13"/>
        <v>2.709507682124216E-2</v>
      </c>
      <c r="M88" s="363" t="s">
        <v>728</v>
      </c>
      <c r="N88" s="1296"/>
      <c r="O88" s="1288">
        <v>1</v>
      </c>
      <c r="P88" s="328"/>
      <c r="Q88" s="390"/>
      <c r="R88" s="364">
        <f>+U67</f>
        <v>2.709507682124216E-2</v>
      </c>
      <c r="S88" s="358"/>
      <c r="W88" s="328"/>
      <c r="X88" s="1734"/>
      <c r="Y88" s="1735"/>
      <c r="Z88" s="449"/>
    </row>
    <row r="89" spans="1:27" ht="13.5">
      <c r="A89" s="351"/>
      <c r="C89" s="351"/>
      <c r="D89" s="325" t="str">
        <f t="shared" si="12"/>
        <v>JULIA10</v>
      </c>
      <c r="E89" s="397" t="s">
        <v>214</v>
      </c>
      <c r="F89" s="414">
        <f t="shared" si="11"/>
        <v>79</v>
      </c>
      <c r="G89" s="377" t="s">
        <v>1618</v>
      </c>
      <c r="H89" s="371" t="s">
        <v>1621</v>
      </c>
      <c r="I89" s="411"/>
      <c r="J89" s="1796">
        <v>5.7409999999999997</v>
      </c>
      <c r="K89" s="1793">
        <v>5.6968392484121697</v>
      </c>
      <c r="L89" s="418">
        <f t="shared" si="13"/>
        <v>2.709507682124216E-2</v>
      </c>
      <c r="M89" s="363" t="s">
        <v>728</v>
      </c>
      <c r="N89" s="1296"/>
      <c r="O89" s="1288">
        <v>1</v>
      </c>
      <c r="P89" s="328"/>
      <c r="Q89" s="390"/>
      <c r="R89" s="364">
        <f>+U67</f>
        <v>2.709507682124216E-2</v>
      </c>
      <c r="S89" s="358"/>
      <c r="W89" s="328"/>
      <c r="X89" s="1734"/>
      <c r="Y89" s="1735"/>
      <c r="Z89" s="449"/>
    </row>
    <row r="90" spans="1:27">
      <c r="A90" s="351"/>
      <c r="C90" s="351"/>
      <c r="D90" s="325" t="str">
        <f t="shared" si="12"/>
        <v>ARIC1</v>
      </c>
      <c r="E90" s="397" t="s">
        <v>214</v>
      </c>
      <c r="F90" s="414">
        <f t="shared" si="11"/>
        <v>80</v>
      </c>
      <c r="G90" s="377" t="s">
        <v>1618</v>
      </c>
      <c r="H90" s="371" t="s">
        <v>1622</v>
      </c>
      <c r="I90" s="411"/>
      <c r="J90" s="1796">
        <v>5.734</v>
      </c>
      <c r="K90" s="1793">
        <v>5.6658812726468479</v>
      </c>
      <c r="L90" s="418">
        <f t="shared" si="13"/>
        <v>2.709507682124216E-2</v>
      </c>
      <c r="M90" s="363" t="s">
        <v>728</v>
      </c>
      <c r="N90" s="1296"/>
      <c r="O90" s="1288">
        <v>1</v>
      </c>
      <c r="P90" s="390"/>
      <c r="Q90" s="390"/>
      <c r="R90" s="364">
        <f>+U67</f>
        <v>2.709507682124216E-2</v>
      </c>
      <c r="S90" s="358"/>
      <c r="W90" s="328"/>
      <c r="X90" s="1733"/>
      <c r="Y90" s="1733"/>
      <c r="Z90" s="449"/>
    </row>
    <row r="91" spans="1:27">
      <c r="A91" s="351"/>
      <c r="C91" s="351"/>
      <c r="D91" s="325" t="str">
        <f t="shared" si="12"/>
        <v>ARIC2</v>
      </c>
      <c r="E91" s="391" t="s">
        <v>306</v>
      </c>
      <c r="F91" s="366">
        <f t="shared" si="11"/>
        <v>81</v>
      </c>
      <c r="G91" s="354" t="s">
        <v>1623</v>
      </c>
      <c r="H91" s="419" t="s">
        <v>730</v>
      </c>
      <c r="I91" s="334"/>
      <c r="J91" s="1792">
        <v>1E-14</v>
      </c>
      <c r="K91" s="1824">
        <v>0</v>
      </c>
      <c r="L91" s="417">
        <f t="shared" si="13"/>
        <v>0.54544912884797947</v>
      </c>
      <c r="M91" s="380" t="s">
        <v>731</v>
      </c>
      <c r="N91" s="1295"/>
      <c r="O91" s="1807">
        <v>0</v>
      </c>
      <c r="P91" s="328"/>
      <c r="Q91" s="373"/>
      <c r="R91" s="357">
        <f>+U33</f>
        <v>0.54544912884797947</v>
      </c>
      <c r="S91" s="358"/>
      <c r="W91" s="328"/>
      <c r="X91" s="1733"/>
      <c r="Y91" s="1733"/>
      <c r="Z91" s="449"/>
    </row>
    <row r="92" spans="1:27" ht="13.5" thickBot="1">
      <c r="A92" s="351"/>
      <c r="C92" s="351"/>
      <c r="D92" s="325" t="str">
        <f t="shared" si="12"/>
        <v>CTINDEP</v>
      </c>
      <c r="E92" s="397" t="s">
        <v>306</v>
      </c>
      <c r="F92" s="369">
        <f t="shared" si="11"/>
        <v>82</v>
      </c>
      <c r="G92" s="328" t="s">
        <v>1623</v>
      </c>
      <c r="H92" s="410" t="s">
        <v>698</v>
      </c>
      <c r="I92" s="370"/>
      <c r="J92" s="1796">
        <v>67.128010000000003</v>
      </c>
      <c r="K92" s="1793">
        <v>66.379936925492345</v>
      </c>
      <c r="L92" s="418">
        <f t="shared" si="13"/>
        <v>0.51381838126769641</v>
      </c>
      <c r="M92" s="363" t="s">
        <v>732</v>
      </c>
      <c r="N92" s="1296"/>
      <c r="O92" s="1288">
        <v>1</v>
      </c>
      <c r="P92" s="328"/>
      <c r="Q92" s="328"/>
      <c r="R92" s="364">
        <f>+U35</f>
        <v>0.51381838126769641</v>
      </c>
      <c r="S92" s="358"/>
      <c r="W92" s="328"/>
      <c r="X92" s="328"/>
      <c r="Y92" s="328"/>
      <c r="Z92" s="449"/>
    </row>
    <row r="93" spans="1:27" ht="13.5" thickBot="1">
      <c r="A93" s="351"/>
      <c r="C93" s="351"/>
      <c r="D93" s="325" t="str">
        <f t="shared" si="12"/>
        <v>CTINDEP</v>
      </c>
      <c r="E93" s="397" t="s">
        <v>306</v>
      </c>
      <c r="F93" s="369">
        <f t="shared" si="11"/>
        <v>83</v>
      </c>
      <c r="G93" s="328" t="s">
        <v>1623</v>
      </c>
      <c r="H93" s="410" t="s">
        <v>733</v>
      </c>
      <c r="I93" s="370"/>
      <c r="J93" s="1796">
        <v>1E-14</v>
      </c>
      <c r="K93" s="1793">
        <v>0</v>
      </c>
      <c r="L93" s="418">
        <f t="shared" si="13"/>
        <v>0.54207822385745263</v>
      </c>
      <c r="M93" s="363" t="s">
        <v>734</v>
      </c>
      <c r="N93" s="1296"/>
      <c r="O93" s="1785">
        <v>0</v>
      </c>
      <c r="P93" s="328"/>
      <c r="Q93" s="328"/>
      <c r="R93" s="364">
        <f>+U36</f>
        <v>0.54207822385745263</v>
      </c>
      <c r="S93" s="328"/>
      <c r="W93" s="328"/>
      <c r="X93" s="1635" t="s">
        <v>1505</v>
      </c>
      <c r="Y93" s="1634">
        <f>+U4+Z93</f>
        <v>1.5397304596460002E-2</v>
      </c>
      <c r="Z93" s="1785">
        <v>1.38794019646E-3</v>
      </c>
    </row>
    <row r="94" spans="1:27">
      <c r="A94" s="351"/>
      <c r="C94" s="351"/>
      <c r="D94" s="325" t="str">
        <f t="shared" si="12"/>
        <v>CTINDEP</v>
      </c>
      <c r="E94" s="397" t="s">
        <v>306</v>
      </c>
      <c r="F94" s="369">
        <f t="shared" si="11"/>
        <v>84</v>
      </c>
      <c r="G94" s="328" t="s">
        <v>1623</v>
      </c>
      <c r="H94" s="410" t="s">
        <v>555</v>
      </c>
      <c r="I94" s="370"/>
      <c r="J94" s="1796">
        <v>34.928899999999999</v>
      </c>
      <c r="K94" s="1793">
        <v>34.928899999999999</v>
      </c>
      <c r="L94" s="418">
        <f t="shared" si="13"/>
        <v>0.94865453735884175</v>
      </c>
      <c r="M94" s="363" t="s">
        <v>735</v>
      </c>
      <c r="N94" s="1296"/>
      <c r="O94" s="1288">
        <v>1</v>
      </c>
      <c r="P94" s="328"/>
      <c r="Q94" s="328"/>
      <c r="R94" s="364">
        <f>+U51</f>
        <v>0.94865453735884175</v>
      </c>
      <c r="S94" s="328"/>
      <c r="W94" s="328"/>
      <c r="X94" s="328"/>
      <c r="Y94" s="328"/>
      <c r="Z94" s="449"/>
    </row>
    <row r="95" spans="1:27">
      <c r="A95" s="351"/>
      <c r="C95" s="351"/>
      <c r="D95" s="325" t="str">
        <f t="shared" si="12"/>
        <v>CTINDEP</v>
      </c>
      <c r="E95" s="397" t="s">
        <v>306</v>
      </c>
      <c r="F95" s="369">
        <f t="shared" si="11"/>
        <v>85</v>
      </c>
      <c r="G95" s="328" t="s">
        <v>1623</v>
      </c>
      <c r="H95" s="410" t="s">
        <v>559</v>
      </c>
      <c r="I95" s="370"/>
      <c r="J95" s="1796">
        <v>30.724799999999998</v>
      </c>
      <c r="K95" s="1793">
        <v>30.112545663474691</v>
      </c>
      <c r="L95" s="418">
        <f t="shared" si="13"/>
        <v>0.88531585972477056</v>
      </c>
      <c r="M95" s="363" t="s">
        <v>736</v>
      </c>
      <c r="N95" s="1807" t="s">
        <v>539</v>
      </c>
      <c r="O95" s="1288">
        <v>1</v>
      </c>
      <c r="P95" s="328"/>
      <c r="Q95" s="328"/>
      <c r="R95" s="364">
        <f>+U48</f>
        <v>0.88531585972477056</v>
      </c>
      <c r="S95" s="328"/>
      <c r="W95" s="328"/>
      <c r="X95" s="328"/>
      <c r="Y95" s="328"/>
      <c r="Z95" s="449"/>
    </row>
    <row r="96" spans="1:27">
      <c r="A96" s="351"/>
      <c r="C96" s="351"/>
      <c r="D96" s="325" t="str">
        <f t="shared" si="12"/>
        <v>ILOTV2</v>
      </c>
      <c r="E96" s="397" t="s">
        <v>306</v>
      </c>
      <c r="F96" s="369">
        <f t="shared" si="11"/>
        <v>86</v>
      </c>
      <c r="G96" s="328" t="s">
        <v>1623</v>
      </c>
      <c r="H96" s="410" t="s">
        <v>737</v>
      </c>
      <c r="I96" s="370"/>
      <c r="J96" s="1796">
        <v>3.2797000000000001</v>
      </c>
      <c r="K96" s="1793">
        <v>3.272757567259462</v>
      </c>
      <c r="L96" s="418">
        <f t="shared" si="13"/>
        <v>0.71584693509762676</v>
      </c>
      <c r="M96" s="363" t="s">
        <v>738</v>
      </c>
      <c r="N96" s="1295"/>
      <c r="O96" s="1288">
        <v>1</v>
      </c>
      <c r="P96" s="328"/>
      <c r="Q96" s="328"/>
      <c r="R96" s="364">
        <f>+U44</f>
        <v>0.71584693509762676</v>
      </c>
      <c r="W96" s="328"/>
      <c r="X96" s="328"/>
      <c r="Y96" s="328"/>
      <c r="Z96" s="449"/>
    </row>
    <row r="97" spans="1:26">
      <c r="A97" s="351"/>
      <c r="C97" s="351"/>
      <c r="D97" s="325" t="str">
        <f t="shared" si="12"/>
        <v>ILOTV3</v>
      </c>
      <c r="E97" s="359" t="s">
        <v>306</v>
      </c>
      <c r="F97" s="369">
        <f t="shared" si="11"/>
        <v>87</v>
      </c>
      <c r="G97" s="328" t="s">
        <v>1624</v>
      </c>
      <c r="H97" s="410" t="s">
        <v>739</v>
      </c>
      <c r="I97" s="370"/>
      <c r="J97" s="1796">
        <v>140.63900000000001</v>
      </c>
      <c r="K97" s="1793">
        <v>140.40560854796522</v>
      </c>
      <c r="L97" s="420">
        <f t="shared" si="13"/>
        <v>0.12146606064789843</v>
      </c>
      <c r="M97" s="363" t="s">
        <v>740</v>
      </c>
      <c r="N97" s="1292"/>
      <c r="O97" s="1288">
        <v>1</v>
      </c>
      <c r="P97" s="328"/>
      <c r="Q97" s="328"/>
      <c r="R97" s="364">
        <f>+U34</f>
        <v>0.12146606064789843</v>
      </c>
      <c r="W97" s="328"/>
      <c r="X97" s="328"/>
      <c r="Y97" s="328"/>
      <c r="Z97" s="449"/>
    </row>
    <row r="98" spans="1:26">
      <c r="A98" s="351"/>
      <c r="C98" s="351"/>
      <c r="D98" s="325" t="str">
        <f t="shared" si="12"/>
        <v>ILOTV4</v>
      </c>
      <c r="E98" s="359" t="s">
        <v>306</v>
      </c>
      <c r="F98" s="369">
        <f t="shared" si="11"/>
        <v>88</v>
      </c>
      <c r="G98" s="328" t="s">
        <v>1625</v>
      </c>
      <c r="H98" s="410" t="s">
        <v>563</v>
      </c>
      <c r="I98" s="370"/>
      <c r="J98" s="1796">
        <v>136.76</v>
      </c>
      <c r="K98" s="1793">
        <v>136.76</v>
      </c>
      <c r="L98" s="420">
        <f>+U4</f>
        <v>1.4009364400000002E-2</v>
      </c>
      <c r="M98" s="363" t="s">
        <v>742</v>
      </c>
      <c r="N98" s="1288"/>
      <c r="O98" s="1288">
        <v>1</v>
      </c>
      <c r="P98" s="328"/>
      <c r="Q98" s="328"/>
      <c r="R98" s="364">
        <v>0</v>
      </c>
      <c r="W98" s="328"/>
      <c r="X98" s="328"/>
      <c r="Y98" s="328"/>
      <c r="Z98" s="449"/>
    </row>
    <row r="99" spans="1:26">
      <c r="A99" s="351"/>
      <c r="C99" s="351"/>
      <c r="D99" s="325" t="str">
        <f t="shared" si="12"/>
        <v>ILOTG1</v>
      </c>
      <c r="E99" s="359" t="s">
        <v>306</v>
      </c>
      <c r="F99" s="369">
        <f t="shared" si="11"/>
        <v>89</v>
      </c>
      <c r="G99" s="328" t="s">
        <v>1626</v>
      </c>
      <c r="H99" s="421" t="s">
        <v>648</v>
      </c>
      <c r="I99" s="370"/>
      <c r="J99" s="1796">
        <v>171.46379999999999</v>
      </c>
      <c r="K99" s="1793">
        <v>171.22923939808479</v>
      </c>
      <c r="L99" s="420">
        <f>+R99</f>
        <v>1.1391267599999998E-2</v>
      </c>
      <c r="M99" s="363" t="s">
        <v>744</v>
      </c>
      <c r="N99" s="1288"/>
      <c r="O99" s="1288">
        <v>1</v>
      </c>
      <c r="P99" s="328"/>
      <c r="Q99" s="328"/>
      <c r="R99" s="362">
        <f>+U55</f>
        <v>1.1391267599999998E-2</v>
      </c>
      <c r="W99" s="328"/>
      <c r="X99" s="328"/>
      <c r="Y99" s="328"/>
      <c r="Z99" s="449"/>
    </row>
    <row r="100" spans="1:26">
      <c r="A100" s="351"/>
      <c r="C100" s="351"/>
      <c r="D100" s="325" t="str">
        <f t="shared" si="12"/>
        <v>ILOTG2</v>
      </c>
      <c r="E100" s="359" t="s">
        <v>306</v>
      </c>
      <c r="F100" s="369">
        <f t="shared" si="11"/>
        <v>90</v>
      </c>
      <c r="G100" s="328" t="s">
        <v>1626</v>
      </c>
      <c r="H100" s="421" t="s">
        <v>694</v>
      </c>
      <c r="I100" s="370"/>
      <c r="J100" s="1796">
        <v>170.27699999999999</v>
      </c>
      <c r="K100" s="1793">
        <v>169.43195606475146</v>
      </c>
      <c r="L100" s="420">
        <f>+R100</f>
        <v>1.1586466799999999E-2</v>
      </c>
      <c r="M100" s="363" t="s">
        <v>745</v>
      </c>
      <c r="N100" s="1288"/>
      <c r="O100" s="1288">
        <v>1</v>
      </c>
      <c r="P100" s="328"/>
      <c r="Q100" s="328"/>
      <c r="R100" s="375">
        <f>+U58</f>
        <v>1.1586466799999999E-2</v>
      </c>
      <c r="W100" s="328"/>
      <c r="Z100" s="449"/>
    </row>
    <row r="101" spans="1:26">
      <c r="A101" s="351"/>
      <c r="C101" s="351"/>
      <c r="D101" s="325" t="str">
        <f t="shared" si="12"/>
        <v>CATKAT</v>
      </c>
      <c r="E101" s="347" t="s">
        <v>306</v>
      </c>
      <c r="F101" s="374">
        <f t="shared" si="11"/>
        <v>91</v>
      </c>
      <c r="G101" s="346" t="s">
        <v>1626</v>
      </c>
      <c r="H101" s="422" t="s">
        <v>746</v>
      </c>
      <c r="I101" s="348"/>
      <c r="J101" s="1794">
        <v>194.19460000000001</v>
      </c>
      <c r="K101" s="1795">
        <v>189.67770857805138</v>
      </c>
      <c r="L101" s="423">
        <f>+R101</f>
        <v>8.8133988000000003E-3</v>
      </c>
      <c r="M101" s="347" t="s">
        <v>747</v>
      </c>
      <c r="N101" s="1288"/>
      <c r="O101" s="1288">
        <v>1</v>
      </c>
      <c r="P101" s="328"/>
      <c r="Q101" s="328"/>
      <c r="R101" s="375">
        <f>+U62</f>
        <v>8.8133988000000003E-3</v>
      </c>
      <c r="W101" s="328"/>
      <c r="Z101" s="449"/>
    </row>
    <row r="102" spans="1:26">
      <c r="A102" s="351"/>
      <c r="C102" s="351"/>
      <c r="D102" s="325" t="str">
        <f t="shared" si="12"/>
        <v>TVCARB</v>
      </c>
      <c r="E102" s="359" t="s">
        <v>748</v>
      </c>
      <c r="F102" s="374">
        <f t="shared" si="11"/>
        <v>92</v>
      </c>
      <c r="G102" s="359" t="s">
        <v>1627</v>
      </c>
      <c r="H102" s="371" t="s">
        <v>563</v>
      </c>
      <c r="I102" s="348"/>
      <c r="J102" s="1796">
        <v>19.632000000000001</v>
      </c>
      <c r="K102" s="1793">
        <v>19.632000000000001</v>
      </c>
      <c r="L102" s="362">
        <f>+U4</f>
        <v>1.4009364400000002E-2</v>
      </c>
      <c r="M102" s="363" t="s">
        <v>750</v>
      </c>
      <c r="N102" s="1288"/>
      <c r="O102" s="1288">
        <v>1</v>
      </c>
      <c r="Q102" s="328"/>
      <c r="R102" s="357">
        <v>0</v>
      </c>
      <c r="W102" s="328"/>
      <c r="Z102" s="449"/>
    </row>
    <row r="103" spans="1:26">
      <c r="A103" s="351"/>
      <c r="C103" s="351"/>
      <c r="D103" s="325" t="str">
        <f t="shared" si="12"/>
        <v>YUNC13.8</v>
      </c>
      <c r="E103" s="425" t="s">
        <v>271</v>
      </c>
      <c r="F103" s="1728">
        <f t="shared" si="11"/>
        <v>93</v>
      </c>
      <c r="G103" s="427" t="s">
        <v>1628</v>
      </c>
      <c r="H103" s="1719" t="s">
        <v>1557</v>
      </c>
      <c r="I103" s="1729"/>
      <c r="J103" s="1804">
        <v>857.41</v>
      </c>
      <c r="K103" s="1804">
        <v>834.25992999999994</v>
      </c>
      <c r="L103" s="424">
        <f>+R103</f>
        <v>3.6986569082741567E-2</v>
      </c>
      <c r="M103" s="425" t="s">
        <v>751</v>
      </c>
      <c r="N103" s="1288"/>
      <c r="O103" s="1288">
        <v>1</v>
      </c>
      <c r="Q103" s="328"/>
      <c r="R103" s="355">
        <f>+U70</f>
        <v>3.6986569082741567E-2</v>
      </c>
      <c r="W103" s="328"/>
      <c r="Z103" s="449"/>
    </row>
    <row r="104" spans="1:26">
      <c r="A104" s="351"/>
      <c r="C104" s="351"/>
      <c r="D104" s="325" t="str">
        <f t="shared" si="12"/>
        <v>CHIL_TG1</v>
      </c>
      <c r="E104" s="359" t="s">
        <v>362</v>
      </c>
      <c r="F104" s="369">
        <f>+F103+1</f>
        <v>94</v>
      </c>
      <c r="G104" s="359" t="s">
        <v>1629</v>
      </c>
      <c r="H104" s="328" t="s">
        <v>563</v>
      </c>
      <c r="I104" s="370"/>
      <c r="J104" s="1796">
        <v>6.9588000000000001</v>
      </c>
      <c r="K104" s="1793">
        <v>2.1760000000000002</v>
      </c>
      <c r="L104" s="362">
        <v>0</v>
      </c>
      <c r="M104" s="363" t="s">
        <v>752</v>
      </c>
      <c r="N104" s="1288"/>
      <c r="O104" s="1288">
        <v>1</v>
      </c>
      <c r="P104" s="328" t="s">
        <v>622</v>
      </c>
      <c r="Q104" s="426"/>
      <c r="R104" s="363">
        <v>0</v>
      </c>
      <c r="S104" s="1665"/>
      <c r="W104" s="328"/>
      <c r="Z104" s="449"/>
    </row>
    <row r="105" spans="1:26">
      <c r="D105" s="325" t="str">
        <f t="shared" si="12"/>
        <v>CHIL_TG2</v>
      </c>
      <c r="E105" s="344" t="s">
        <v>362</v>
      </c>
      <c r="F105" s="374">
        <f t="shared" si="11"/>
        <v>95</v>
      </c>
      <c r="G105" s="344" t="s">
        <v>1630</v>
      </c>
      <c r="H105" s="346" t="s">
        <v>563</v>
      </c>
      <c r="I105" s="348"/>
      <c r="J105" s="1794">
        <v>7.4245999999999999</v>
      </c>
      <c r="K105" s="1795">
        <v>2.46</v>
      </c>
      <c r="L105" s="375">
        <v>0</v>
      </c>
      <c r="M105" s="347" t="s">
        <v>752</v>
      </c>
      <c r="N105" s="1288"/>
      <c r="O105" s="1288">
        <v>1</v>
      </c>
      <c r="P105" s="328" t="s">
        <v>622</v>
      </c>
      <c r="Q105" s="426"/>
      <c r="R105" s="347">
        <v>0</v>
      </c>
      <c r="S105" s="1665"/>
      <c r="W105" s="328"/>
      <c r="Z105" s="449"/>
    </row>
    <row r="106" spans="1:26">
      <c r="D106" s="325" t="str">
        <f t="shared" si="12"/>
        <v>CHIL_TG3</v>
      </c>
      <c r="E106" s="352" t="s">
        <v>753</v>
      </c>
      <c r="F106" s="374">
        <f t="shared" si="11"/>
        <v>96</v>
      </c>
      <c r="G106" s="344" t="s">
        <v>1633</v>
      </c>
      <c r="H106" s="346" t="s">
        <v>648</v>
      </c>
      <c r="I106" s="348"/>
      <c r="J106" s="1794">
        <v>30.31</v>
      </c>
      <c r="K106" s="1795">
        <v>29.068015184055071</v>
      </c>
      <c r="L106" s="424">
        <v>0</v>
      </c>
      <c r="M106" s="425" t="s">
        <v>754</v>
      </c>
      <c r="N106" s="1288"/>
      <c r="O106" s="1288">
        <v>1</v>
      </c>
      <c r="P106" s="426" t="s">
        <v>1800</v>
      </c>
      <c r="Q106" s="426"/>
      <c r="R106" s="425">
        <v>0</v>
      </c>
      <c r="S106" s="1665"/>
      <c r="W106" s="328"/>
      <c r="Z106" s="449"/>
    </row>
    <row r="107" spans="1:26">
      <c r="D107" s="325" t="str">
        <f t="shared" si="12"/>
        <v>HUANCH10</v>
      </c>
      <c r="E107" s="427" t="s">
        <v>363</v>
      </c>
      <c r="F107" s="428">
        <f t="shared" si="11"/>
        <v>97</v>
      </c>
      <c r="G107" s="344" t="s">
        <v>1634</v>
      </c>
      <c r="H107" s="346" t="s">
        <v>563</v>
      </c>
      <c r="I107" s="348"/>
      <c r="J107" s="1794">
        <v>9.9969999999999999</v>
      </c>
      <c r="K107" s="1795">
        <v>3.6640000000000001</v>
      </c>
      <c r="L107" s="424">
        <v>0</v>
      </c>
      <c r="M107" s="425" t="s">
        <v>756</v>
      </c>
      <c r="N107" s="1288"/>
      <c r="O107" s="1288">
        <v>1</v>
      </c>
      <c r="P107" s="426" t="s">
        <v>622</v>
      </c>
      <c r="Q107" s="426"/>
      <c r="R107" s="425">
        <v>0</v>
      </c>
      <c r="W107" s="328"/>
      <c r="Z107" s="449"/>
    </row>
    <row r="108" spans="1:26">
      <c r="D108" s="325" t="str">
        <f t="shared" si="12"/>
        <v>KALL_TG1</v>
      </c>
      <c r="E108" s="425" t="s">
        <v>342</v>
      </c>
      <c r="F108" s="428">
        <f t="shared" si="11"/>
        <v>98</v>
      </c>
      <c r="G108" s="344" t="s">
        <v>1635</v>
      </c>
      <c r="H108" s="346" t="s">
        <v>563</v>
      </c>
      <c r="I108" s="348"/>
      <c r="J108" s="1794">
        <v>217.38341</v>
      </c>
      <c r="K108" s="1795">
        <v>217.38300000000001</v>
      </c>
      <c r="L108" s="424">
        <f>+U4</f>
        <v>1.4009364400000002E-2</v>
      </c>
      <c r="M108" s="425" t="s">
        <v>757</v>
      </c>
      <c r="N108" s="1288"/>
      <c r="O108" s="1288">
        <v>1</v>
      </c>
      <c r="P108" s="426"/>
      <c r="R108" s="425">
        <v>0</v>
      </c>
      <c r="W108" s="328"/>
    </row>
    <row r="109" spans="1:26">
      <c r="D109" s="325" t="str">
        <f t="shared" ref="D109:D116" si="14">+M104&amp;I104</f>
        <v>STCRUZ2.3</v>
      </c>
      <c r="E109" s="425" t="s">
        <v>364</v>
      </c>
      <c r="F109" s="428">
        <f t="shared" si="11"/>
        <v>99</v>
      </c>
      <c r="G109" s="344" t="s">
        <v>1636</v>
      </c>
      <c r="H109" s="346" t="s">
        <v>758</v>
      </c>
      <c r="I109" s="348"/>
      <c r="J109" s="1794">
        <v>20</v>
      </c>
      <c r="K109" s="1795">
        <v>12.201023952662625</v>
      </c>
      <c r="L109" s="424">
        <v>0</v>
      </c>
      <c r="M109" s="425" t="s">
        <v>759</v>
      </c>
      <c r="N109" s="1288"/>
      <c r="O109" s="1288">
        <v>1</v>
      </c>
      <c r="P109" s="426" t="s">
        <v>622</v>
      </c>
      <c r="R109" s="425">
        <v>0</v>
      </c>
      <c r="W109" s="328"/>
    </row>
    <row r="110" spans="1:26">
      <c r="D110" s="325" t="str">
        <f t="shared" si="14"/>
        <v>STCRUZ2.3</v>
      </c>
      <c r="E110" s="425" t="s">
        <v>365</v>
      </c>
      <c r="F110" s="428">
        <f t="shared" si="11"/>
        <v>100</v>
      </c>
      <c r="G110" s="344" t="s">
        <v>1637</v>
      </c>
      <c r="H110" s="346" t="s">
        <v>563</v>
      </c>
      <c r="I110" s="348"/>
      <c r="J110" s="1794">
        <v>3.48</v>
      </c>
      <c r="K110" s="1795">
        <v>1.373</v>
      </c>
      <c r="L110" s="430">
        <v>0</v>
      </c>
      <c r="M110" s="425" t="s">
        <v>760</v>
      </c>
      <c r="N110" s="1288"/>
      <c r="O110" s="1288">
        <v>1</v>
      </c>
      <c r="P110" s="426" t="s">
        <v>622</v>
      </c>
      <c r="R110" s="431">
        <v>0</v>
      </c>
      <c r="W110" s="328"/>
    </row>
    <row r="111" spans="1:26">
      <c r="D111" s="325" t="str">
        <f t="shared" si="14"/>
        <v>CHAVA60</v>
      </c>
      <c r="E111" s="425" t="s">
        <v>366</v>
      </c>
      <c r="F111" s="428">
        <f t="shared" si="11"/>
        <v>101</v>
      </c>
      <c r="G111" s="344" t="s">
        <v>1638</v>
      </c>
      <c r="H111" s="346" t="s">
        <v>563</v>
      </c>
      <c r="I111" s="348"/>
      <c r="J111" s="1794">
        <v>10.003259999999999</v>
      </c>
      <c r="K111" s="1795">
        <v>5.4210000000000003</v>
      </c>
      <c r="L111" s="430">
        <v>0</v>
      </c>
      <c r="M111" s="425" t="s">
        <v>761</v>
      </c>
      <c r="N111" s="1288"/>
      <c r="O111" s="1288">
        <v>1</v>
      </c>
      <c r="P111" s="426" t="s">
        <v>622</v>
      </c>
      <c r="R111" s="431">
        <v>0</v>
      </c>
      <c r="W111" s="328"/>
    </row>
    <row r="112" spans="1:26">
      <c r="A112" s="421"/>
      <c r="C112" s="421"/>
      <c r="D112" s="325" t="str">
        <f t="shared" si="14"/>
        <v>LAJOYA10</v>
      </c>
      <c r="E112" s="425" t="s">
        <v>762</v>
      </c>
      <c r="F112" s="428">
        <f t="shared" si="11"/>
        <v>102</v>
      </c>
      <c r="G112" s="344" t="s">
        <v>1639</v>
      </c>
      <c r="H112" s="346" t="s">
        <v>563</v>
      </c>
      <c r="I112" s="348"/>
      <c r="J112" s="1794">
        <v>1.79</v>
      </c>
      <c r="K112" s="1795">
        <v>0.35799999999999998</v>
      </c>
      <c r="L112" s="430">
        <v>0</v>
      </c>
      <c r="M112" s="425" t="s">
        <v>760</v>
      </c>
      <c r="N112" s="1288"/>
      <c r="O112" s="1288">
        <v>1</v>
      </c>
      <c r="P112" s="325" t="s">
        <v>622</v>
      </c>
      <c r="R112" s="425">
        <v>0</v>
      </c>
      <c r="W112" s="328"/>
    </row>
    <row r="113" spans="3:23">
      <c r="C113" s="429"/>
      <c r="D113" s="325" t="str">
        <f t="shared" si="14"/>
        <v>PLAT13</v>
      </c>
      <c r="E113" s="425" t="s">
        <v>362</v>
      </c>
      <c r="F113" s="428">
        <f t="shared" si="11"/>
        <v>103</v>
      </c>
      <c r="G113" s="344" t="s">
        <v>1631</v>
      </c>
      <c r="H113" s="346" t="s">
        <v>563</v>
      </c>
      <c r="I113" s="348"/>
      <c r="J113" s="1794">
        <v>10</v>
      </c>
      <c r="K113" s="1795">
        <v>2.637</v>
      </c>
      <c r="L113" s="430">
        <v>0</v>
      </c>
      <c r="M113" s="425" t="s">
        <v>763</v>
      </c>
      <c r="N113" s="1288"/>
      <c r="O113" s="1288">
        <v>1</v>
      </c>
      <c r="P113" s="325" t="s">
        <v>622</v>
      </c>
      <c r="R113" s="425">
        <v>0</v>
      </c>
      <c r="W113" s="328"/>
    </row>
    <row r="114" spans="3:23">
      <c r="C114" s="429"/>
      <c r="D114" s="325" t="str">
        <f t="shared" si="14"/>
        <v>P_EXIS</v>
      </c>
      <c r="E114" s="425" t="s">
        <v>362</v>
      </c>
      <c r="F114" s="428">
        <f t="shared" si="11"/>
        <v>104</v>
      </c>
      <c r="G114" s="359" t="s">
        <v>1632</v>
      </c>
      <c r="H114" s="328" t="s">
        <v>563</v>
      </c>
      <c r="I114" s="348"/>
      <c r="J114" s="1794">
        <v>10</v>
      </c>
      <c r="K114" s="1795">
        <v>2.9049999999999998</v>
      </c>
      <c r="L114" s="430">
        <v>0</v>
      </c>
      <c r="M114" s="425" t="s">
        <v>763</v>
      </c>
      <c r="N114" s="1288"/>
      <c r="O114" s="1288">
        <v>1</v>
      </c>
      <c r="P114" s="325" t="s">
        <v>622</v>
      </c>
      <c r="R114" s="328">
        <v>0</v>
      </c>
      <c r="W114" s="328"/>
    </row>
    <row r="115" spans="3:23">
      <c r="C115" s="339"/>
      <c r="D115" s="325" t="str">
        <f t="shared" si="14"/>
        <v>PARAM138</v>
      </c>
      <c r="E115" s="448" t="s">
        <v>350</v>
      </c>
      <c r="F115" s="1478">
        <f t="shared" si="11"/>
        <v>105</v>
      </c>
      <c r="G115" s="1625" t="s">
        <v>1640</v>
      </c>
      <c r="H115" s="1479" t="s">
        <v>563</v>
      </c>
      <c r="I115" s="862"/>
      <c r="J115" s="1794">
        <v>12.6</v>
      </c>
      <c r="K115" s="1795">
        <v>12.6</v>
      </c>
      <c r="L115" s="430">
        <f>+U4</f>
        <v>1.4009364400000002E-2</v>
      </c>
      <c r="M115" s="425" t="s">
        <v>764</v>
      </c>
      <c r="N115" s="1288"/>
      <c r="O115" s="1288">
        <v>1</v>
      </c>
      <c r="R115" s="328">
        <v>0</v>
      </c>
      <c r="W115" s="328"/>
    </row>
    <row r="116" spans="3:23">
      <c r="C116" s="339"/>
      <c r="D116" s="325" t="str">
        <f t="shared" si="14"/>
        <v>POECH10</v>
      </c>
      <c r="E116" s="1469" t="s">
        <v>368</v>
      </c>
      <c r="F116" s="353">
        <f t="shared" si="11"/>
        <v>106</v>
      </c>
      <c r="G116" s="1475" t="s">
        <v>1641</v>
      </c>
      <c r="H116" s="1476" t="s">
        <v>1511</v>
      </c>
      <c r="I116" s="1474"/>
      <c r="J116" s="1792">
        <v>1.6779999999999999</v>
      </c>
      <c r="K116" s="1803">
        <v>1.6409750919592643</v>
      </c>
      <c r="L116" s="1470">
        <f>+U6</f>
        <v>0</v>
      </c>
      <c r="M116" s="380" t="s">
        <v>765</v>
      </c>
      <c r="N116" s="1288"/>
      <c r="O116" s="1288">
        <v>1</v>
      </c>
      <c r="P116" s="325" t="s">
        <v>622</v>
      </c>
      <c r="R116" s="328">
        <v>0</v>
      </c>
      <c r="W116" s="328"/>
    </row>
    <row r="117" spans="3:23">
      <c r="C117" s="339"/>
      <c r="D117" s="325" t="str">
        <f>+M130&amp;I130</f>
        <v/>
      </c>
      <c r="E117" s="1471" t="s">
        <v>368</v>
      </c>
      <c r="F117" s="360">
        <f t="shared" si="11"/>
        <v>107</v>
      </c>
      <c r="G117" s="1475" t="s">
        <v>1641</v>
      </c>
      <c r="H117" s="1476" t="s">
        <v>1512</v>
      </c>
      <c r="I117" s="863"/>
      <c r="J117" s="1796">
        <v>1.6919999999999999</v>
      </c>
      <c r="K117" s="1793">
        <v>1.6485388235294118</v>
      </c>
      <c r="L117" s="1472">
        <f t="shared" ref="L117:L118" si="15">+U7</f>
        <v>0</v>
      </c>
      <c r="M117" s="363" t="s">
        <v>765</v>
      </c>
      <c r="N117" s="1288"/>
      <c r="O117" s="1288">
        <v>1</v>
      </c>
      <c r="P117" s="325" t="s">
        <v>622</v>
      </c>
      <c r="R117" s="328">
        <v>0</v>
      </c>
      <c r="W117" s="328"/>
    </row>
    <row r="118" spans="3:23">
      <c r="C118" s="339"/>
      <c r="E118" s="448" t="s">
        <v>368</v>
      </c>
      <c r="F118" s="384">
        <f t="shared" si="11"/>
        <v>108</v>
      </c>
      <c r="G118" s="447" t="s">
        <v>1641</v>
      </c>
      <c r="H118" s="1477" t="s">
        <v>1513</v>
      </c>
      <c r="I118" s="862"/>
      <c r="J118" s="1794">
        <v>1.6759999999999999</v>
      </c>
      <c r="K118" s="1795">
        <v>1.6337076850585195</v>
      </c>
      <c r="L118" s="1473">
        <f t="shared" si="15"/>
        <v>0</v>
      </c>
      <c r="M118" s="347" t="s">
        <v>765</v>
      </c>
      <c r="N118" s="1288"/>
      <c r="O118" s="1288">
        <v>1</v>
      </c>
      <c r="P118" s="325" t="s">
        <v>622</v>
      </c>
      <c r="R118" s="328">
        <v>0</v>
      </c>
      <c r="W118" s="328"/>
    </row>
    <row r="119" spans="3:23">
      <c r="C119" s="429"/>
      <c r="E119" s="1625" t="s">
        <v>1479</v>
      </c>
      <c r="F119" s="428">
        <f t="shared" si="11"/>
        <v>109</v>
      </c>
      <c r="G119" s="1626" t="s">
        <v>1642</v>
      </c>
      <c r="H119" s="1626" t="s">
        <v>563</v>
      </c>
      <c r="I119" s="349"/>
      <c r="J119" s="1805">
        <v>3.97</v>
      </c>
      <c r="K119" s="1806">
        <v>2.4950000000000001</v>
      </c>
      <c r="L119" s="430">
        <v>0</v>
      </c>
      <c r="M119" s="425" t="s">
        <v>1521</v>
      </c>
      <c r="N119" s="1288"/>
      <c r="O119" s="1288">
        <v>1</v>
      </c>
      <c r="P119" s="325" t="s">
        <v>622</v>
      </c>
      <c r="R119" s="328">
        <v>0</v>
      </c>
      <c r="W119" s="328"/>
    </row>
    <row r="120" spans="3:23">
      <c r="C120" s="429"/>
      <c r="E120" s="1361" t="s">
        <v>1558</v>
      </c>
      <c r="F120" s="1624">
        <f t="shared" si="11"/>
        <v>110</v>
      </c>
      <c r="G120" s="1362" t="s">
        <v>1802</v>
      </c>
      <c r="H120" s="1362" t="s">
        <v>1803</v>
      </c>
      <c r="I120" s="348"/>
      <c r="J120" s="1794">
        <v>37.5</v>
      </c>
      <c r="K120" s="1795">
        <v>12.914570938638422</v>
      </c>
      <c r="L120" s="1473">
        <v>0</v>
      </c>
      <c r="M120" s="347" t="s">
        <v>1519</v>
      </c>
      <c r="N120" s="1288"/>
      <c r="O120" s="1288"/>
      <c r="P120" s="325" t="s">
        <v>1800</v>
      </c>
      <c r="R120" s="328"/>
      <c r="W120" s="328"/>
    </row>
    <row r="121" spans="3:23">
      <c r="C121" s="429"/>
      <c r="E121" s="1361" t="s">
        <v>1777</v>
      </c>
      <c r="F121" s="1624">
        <f t="shared" si="11"/>
        <v>111</v>
      </c>
      <c r="G121" s="1362" t="s">
        <v>1780</v>
      </c>
      <c r="H121" s="1362" t="s">
        <v>648</v>
      </c>
      <c r="I121" s="348"/>
      <c r="J121" s="1794">
        <v>29</v>
      </c>
      <c r="K121" s="1795">
        <v>28.013999999999999</v>
      </c>
      <c r="L121" s="1473">
        <f>+R121</f>
        <v>6.9455799999999998E-3</v>
      </c>
      <c r="M121" s="347" t="s">
        <v>1783</v>
      </c>
      <c r="N121" s="1288"/>
      <c r="O121" s="1288"/>
      <c r="R121" s="328">
        <f>+U71</f>
        <v>6.9455799999999998E-3</v>
      </c>
      <c r="W121" s="328"/>
    </row>
    <row r="122" spans="3:23">
      <c r="C122" s="429"/>
      <c r="E122" s="1361" t="s">
        <v>1789</v>
      </c>
      <c r="F122" s="1624">
        <f t="shared" si="11"/>
        <v>112</v>
      </c>
      <c r="G122" s="1362" t="s">
        <v>1792</v>
      </c>
      <c r="H122" s="1362" t="s">
        <v>563</v>
      </c>
      <c r="I122" s="348"/>
      <c r="J122" s="1794">
        <v>20</v>
      </c>
      <c r="K122" s="1795">
        <v>0</v>
      </c>
      <c r="L122" s="1473">
        <v>0</v>
      </c>
      <c r="M122" s="347" t="s">
        <v>1839</v>
      </c>
      <c r="N122" s="1288"/>
      <c r="O122" s="1288"/>
      <c r="P122" s="325" t="s">
        <v>622</v>
      </c>
      <c r="R122" s="328"/>
      <c r="W122" s="328"/>
    </row>
    <row r="123" spans="3:23">
      <c r="C123" s="429"/>
      <c r="E123" s="1361" t="s">
        <v>1790</v>
      </c>
      <c r="F123" s="1624">
        <f t="shared" si="11"/>
        <v>113</v>
      </c>
      <c r="G123" s="1362" t="s">
        <v>1793</v>
      </c>
      <c r="H123" s="1362" t="s">
        <v>563</v>
      </c>
      <c r="I123" s="348"/>
      <c r="J123" s="1794">
        <v>20</v>
      </c>
      <c r="K123" s="1795">
        <v>0</v>
      </c>
      <c r="L123" s="1473">
        <v>0</v>
      </c>
      <c r="M123" s="347" t="s">
        <v>1839</v>
      </c>
      <c r="N123" s="1288"/>
      <c r="O123" s="1288"/>
      <c r="P123" s="325" t="s">
        <v>622</v>
      </c>
      <c r="R123" s="328"/>
      <c r="W123" s="328"/>
    </row>
    <row r="124" spans="3:23">
      <c r="C124" s="429"/>
      <c r="E124" s="1361" t="s">
        <v>1791</v>
      </c>
      <c r="F124" s="1624">
        <f t="shared" si="11"/>
        <v>114</v>
      </c>
      <c r="G124" s="1362" t="s">
        <v>1794</v>
      </c>
      <c r="H124" s="1362" t="s">
        <v>563</v>
      </c>
      <c r="I124" s="348"/>
      <c r="J124" s="1794">
        <v>20</v>
      </c>
      <c r="K124" s="1795">
        <v>0</v>
      </c>
      <c r="L124" s="1473">
        <v>0</v>
      </c>
      <c r="M124" s="347" t="s">
        <v>1837</v>
      </c>
      <c r="N124" s="1288"/>
      <c r="O124" s="1288"/>
      <c r="P124" s="325" t="s">
        <v>622</v>
      </c>
      <c r="R124" s="328"/>
      <c r="W124" s="328"/>
    </row>
    <row r="125" spans="3:23">
      <c r="C125" s="429"/>
      <c r="E125" s="1361" t="s">
        <v>185</v>
      </c>
      <c r="F125" s="1624">
        <f t="shared" si="11"/>
        <v>115</v>
      </c>
      <c r="G125" s="1362" t="s">
        <v>1804</v>
      </c>
      <c r="H125" s="1362" t="s">
        <v>1795</v>
      </c>
      <c r="I125" s="348"/>
      <c r="J125" s="1794">
        <v>1.7509999999999999</v>
      </c>
      <c r="K125" s="1795">
        <v>1.6984699999999999</v>
      </c>
      <c r="L125" s="1823">
        <v>0.52866001077265767</v>
      </c>
      <c r="M125" s="347" t="s">
        <v>1835</v>
      </c>
      <c r="N125" s="1288"/>
      <c r="O125" s="1288"/>
      <c r="P125" s="325" t="s">
        <v>1830</v>
      </c>
      <c r="R125" s="328"/>
      <c r="W125" s="328"/>
    </row>
    <row r="126" spans="3:23">
      <c r="C126" s="429"/>
      <c r="E126" s="1361" t="s">
        <v>185</v>
      </c>
      <c r="F126" s="1624">
        <f t="shared" si="11"/>
        <v>116</v>
      </c>
      <c r="G126" s="1362" t="s">
        <v>1804</v>
      </c>
      <c r="H126" s="1362" t="s">
        <v>1796</v>
      </c>
      <c r="I126" s="348"/>
      <c r="J126" s="1794">
        <v>1.75</v>
      </c>
      <c r="K126" s="1795">
        <v>1.6975</v>
      </c>
      <c r="L126" s="1823">
        <v>0.52866001077265767</v>
      </c>
      <c r="M126" s="347" t="s">
        <v>1835</v>
      </c>
      <c r="N126" s="1288"/>
      <c r="O126" s="1288"/>
      <c r="P126" s="325" t="s">
        <v>1830</v>
      </c>
      <c r="R126" s="328"/>
      <c r="W126" s="328"/>
    </row>
    <row r="127" spans="3:23">
      <c r="C127" s="429"/>
      <c r="E127" s="1361" t="s">
        <v>185</v>
      </c>
      <c r="F127" s="1624">
        <f t="shared" si="11"/>
        <v>117</v>
      </c>
      <c r="G127" s="1362" t="s">
        <v>1804</v>
      </c>
      <c r="H127" s="1362" t="s">
        <v>1797</v>
      </c>
      <c r="I127" s="348"/>
      <c r="J127" s="1794">
        <v>1.829</v>
      </c>
      <c r="K127" s="1795">
        <v>1.77413</v>
      </c>
      <c r="L127" s="1823">
        <v>0.52866001077265767</v>
      </c>
      <c r="M127" s="347" t="s">
        <v>1835</v>
      </c>
      <c r="N127" s="1288"/>
      <c r="O127" s="1288"/>
      <c r="P127" s="325" t="s">
        <v>1830</v>
      </c>
      <c r="R127" s="328"/>
      <c r="W127" s="328"/>
    </row>
    <row r="128" spans="3:23">
      <c r="C128" s="429"/>
      <c r="E128" s="1361" t="s">
        <v>185</v>
      </c>
      <c r="F128" s="1624">
        <f t="shared" si="11"/>
        <v>118</v>
      </c>
      <c r="G128" s="1362" t="s">
        <v>1805</v>
      </c>
      <c r="H128" s="1362" t="s">
        <v>1798</v>
      </c>
      <c r="I128" s="348"/>
      <c r="J128" s="1794">
        <v>0.88900000000000001</v>
      </c>
      <c r="K128" s="1795">
        <v>0.86233000000000004</v>
      </c>
      <c r="L128" s="1823">
        <v>0.53365375917144375</v>
      </c>
      <c r="M128" s="347" t="s">
        <v>1835</v>
      </c>
      <c r="N128" s="1288"/>
      <c r="O128" s="1288"/>
      <c r="P128" s="325" t="s">
        <v>1830</v>
      </c>
      <c r="R128" s="328"/>
      <c r="W128" s="328"/>
    </row>
    <row r="129" spans="1:23">
      <c r="C129" s="429"/>
      <c r="E129" s="1361" t="s">
        <v>185</v>
      </c>
      <c r="F129" s="1624">
        <f t="shared" si="11"/>
        <v>119</v>
      </c>
      <c r="G129" s="1362" t="s">
        <v>1805</v>
      </c>
      <c r="H129" s="1362" t="s">
        <v>1799</v>
      </c>
      <c r="I129" s="348"/>
      <c r="J129" s="1794">
        <v>1.87</v>
      </c>
      <c r="K129" s="1795">
        <v>1.8139000000000001</v>
      </c>
      <c r="L129" s="1823">
        <v>0.53365375917144375</v>
      </c>
      <c r="M129" s="347" t="s">
        <v>1835</v>
      </c>
      <c r="N129" s="1288"/>
      <c r="O129" s="1288"/>
      <c r="P129" s="325" t="s">
        <v>1830</v>
      </c>
      <c r="R129" s="328"/>
      <c r="W129" s="328"/>
    </row>
    <row r="130" spans="1:23">
      <c r="C130" s="429"/>
      <c r="E130" s="354"/>
      <c r="G130" s="344" t="s">
        <v>369</v>
      </c>
      <c r="H130" s="346"/>
      <c r="I130" s="347"/>
      <c r="J130" s="432">
        <f>SUM(J11:J129)</f>
        <v>6851.1482800000031</v>
      </c>
      <c r="K130" s="432">
        <f>+SUM(K11:K129)</f>
        <v>6583.2937202528319</v>
      </c>
      <c r="L130" s="424"/>
      <c r="M130" s="425"/>
      <c r="W130" s="328"/>
    </row>
    <row r="131" spans="1:23">
      <c r="C131" s="339"/>
      <c r="D131" s="325" t="str">
        <f>+M131&amp;I131</f>
        <v/>
      </c>
      <c r="J131" s="433"/>
      <c r="K131" s="433"/>
      <c r="L131" s="433"/>
      <c r="W131" s="328"/>
    </row>
    <row r="132" spans="1:23">
      <c r="C132" s="339"/>
      <c r="G132" s="328"/>
      <c r="J132" s="434"/>
      <c r="K132" s="434"/>
      <c r="W132" s="328"/>
    </row>
    <row r="133" spans="1:23">
      <c r="C133" s="339"/>
      <c r="D133" s="435"/>
      <c r="G133" s="328"/>
      <c r="J133" s="434"/>
      <c r="K133" s="434"/>
      <c r="V133" s="429"/>
      <c r="W133" s="328"/>
    </row>
    <row r="134" spans="1:23">
      <c r="C134" s="339"/>
      <c r="D134" s="435"/>
      <c r="J134" s="426"/>
      <c r="K134" s="426"/>
      <c r="V134" s="429"/>
      <c r="W134" s="328"/>
    </row>
    <row r="135" spans="1:23">
      <c r="C135" s="339"/>
      <c r="D135" s="435"/>
      <c r="J135" s="426"/>
      <c r="K135" s="426"/>
      <c r="L135" s="426"/>
      <c r="W135" s="328"/>
    </row>
    <row r="136" spans="1:23">
      <c r="C136" s="339"/>
      <c r="D136" s="435"/>
      <c r="J136" s="426"/>
      <c r="K136" s="426"/>
      <c r="L136" s="426"/>
      <c r="M136" s="386"/>
      <c r="N136" s="1288"/>
      <c r="O136" s="1288"/>
      <c r="W136" s="328"/>
    </row>
    <row r="137" spans="1:23">
      <c r="C137" s="339"/>
      <c r="D137" s="436"/>
      <c r="J137" s="426"/>
      <c r="K137" s="426"/>
      <c r="L137" s="426"/>
      <c r="M137" s="426"/>
      <c r="W137" s="328"/>
    </row>
    <row r="138" spans="1:23">
      <c r="C138" s="339"/>
      <c r="D138" s="435"/>
      <c r="J138" s="437"/>
      <c r="M138" s="438"/>
      <c r="W138" s="328"/>
    </row>
    <row r="139" spans="1:23">
      <c r="C139" s="339"/>
      <c r="E139" s="328"/>
      <c r="W139" s="328"/>
    </row>
    <row r="140" spans="1:23">
      <c r="C140" s="339"/>
      <c r="E140" s="330"/>
      <c r="F140" s="439"/>
      <c r="G140" s="439"/>
      <c r="W140" s="328"/>
    </row>
    <row r="141" spans="1:23">
      <c r="A141" s="327"/>
    </row>
    <row r="142" spans="1:23">
      <c r="A142" s="327"/>
    </row>
    <row r="143" spans="1:23">
      <c r="A143" s="327"/>
    </row>
    <row r="144" spans="1:23">
      <c r="A144" s="327"/>
    </row>
    <row r="145" spans="1:17">
      <c r="A145" s="327"/>
    </row>
    <row r="146" spans="1:17">
      <c r="A146" s="327"/>
    </row>
    <row r="147" spans="1:17">
      <c r="A147" s="327"/>
      <c r="Q147" s="426"/>
    </row>
    <row r="148" spans="1:17">
      <c r="A148" s="327"/>
      <c r="I148" s="426"/>
      <c r="Q148" s="426"/>
    </row>
    <row r="149" spans="1:17">
      <c r="A149" s="327"/>
      <c r="P149" s="426"/>
      <c r="Q149" s="426"/>
    </row>
    <row r="150" spans="1:17">
      <c r="A150" s="327"/>
      <c r="P150" s="426"/>
      <c r="Q150" s="426"/>
    </row>
    <row r="151" spans="1:17">
      <c r="A151" s="327"/>
      <c r="P151" s="426"/>
      <c r="Q151" s="440"/>
    </row>
    <row r="152" spans="1:17" ht="14.25" customHeight="1">
      <c r="A152" s="327"/>
      <c r="P152" s="426"/>
    </row>
    <row r="153" spans="1:17">
      <c r="A153" s="327"/>
      <c r="G153" s="426"/>
      <c r="H153" s="426"/>
      <c r="P153" s="440"/>
      <c r="Q153" s="442"/>
    </row>
    <row r="154" spans="1:17">
      <c r="A154" s="327"/>
      <c r="N154" s="1288"/>
      <c r="O154" s="1288"/>
    </row>
    <row r="155" spans="1:17">
      <c r="A155" s="327"/>
      <c r="M155" s="325"/>
      <c r="N155" s="1288"/>
      <c r="O155" s="1288"/>
      <c r="P155" s="442"/>
    </row>
    <row r="156" spans="1:17">
      <c r="A156" s="327"/>
    </row>
    <row r="157" spans="1:17">
      <c r="A157" s="327"/>
      <c r="L157" s="343"/>
    </row>
    <row r="158" spans="1:17" ht="20.25">
      <c r="A158" s="327"/>
      <c r="F158" s="441"/>
      <c r="G158" s="328"/>
      <c r="H158" s="328"/>
      <c r="I158" s="328"/>
      <c r="J158" s="328"/>
      <c r="K158" s="328"/>
      <c r="L158" s="343"/>
      <c r="N158" s="1288"/>
      <c r="O158" s="1288"/>
    </row>
    <row r="159" spans="1:17">
      <c r="A159" s="327"/>
      <c r="F159" s="343"/>
      <c r="G159" s="328"/>
      <c r="H159" s="328"/>
      <c r="I159" s="328"/>
      <c r="J159" s="328"/>
      <c r="K159" s="328"/>
      <c r="L159" s="343"/>
      <c r="N159" s="1288"/>
      <c r="O159" s="1288"/>
    </row>
    <row r="160" spans="1:17">
      <c r="A160" s="327"/>
      <c r="F160" s="443"/>
      <c r="G160" s="328"/>
      <c r="H160" s="328"/>
      <c r="I160" s="328"/>
      <c r="J160" s="328"/>
      <c r="K160" s="328"/>
      <c r="L160" s="386"/>
      <c r="N160" s="1288"/>
      <c r="O160" s="1288"/>
    </row>
    <row r="161" spans="1:15">
      <c r="A161" s="327"/>
      <c r="F161" s="343"/>
      <c r="G161" s="328"/>
      <c r="H161" s="328"/>
      <c r="I161" s="328"/>
      <c r="J161" s="328"/>
      <c r="K161" s="328"/>
      <c r="L161" s="386"/>
      <c r="N161" s="1288"/>
      <c r="O161" s="1288"/>
    </row>
    <row r="162" spans="1:15">
      <c r="A162" s="327"/>
      <c r="F162" s="377"/>
      <c r="G162" s="343"/>
      <c r="H162" s="343"/>
      <c r="I162" s="343"/>
      <c r="J162" s="328"/>
      <c r="K162" s="328"/>
      <c r="L162" s="386"/>
      <c r="N162" s="1288"/>
      <c r="O162" s="1288"/>
    </row>
    <row r="163" spans="1:15">
      <c r="A163" s="327"/>
      <c r="F163" s="343"/>
      <c r="G163" s="343"/>
      <c r="H163" s="343"/>
      <c r="I163" s="343"/>
      <c r="J163" s="343"/>
      <c r="K163" s="343"/>
      <c r="L163" s="386"/>
      <c r="N163" s="1288"/>
      <c r="O163" s="1288"/>
    </row>
    <row r="164" spans="1:15">
      <c r="A164" s="327"/>
      <c r="F164" s="343"/>
      <c r="G164" s="343"/>
      <c r="H164" s="343"/>
      <c r="I164" s="343"/>
      <c r="J164" s="328"/>
      <c r="K164" s="328"/>
      <c r="L164" s="386"/>
      <c r="N164" s="1288"/>
      <c r="O164" s="1288"/>
    </row>
    <row r="165" spans="1:15">
      <c r="A165" s="327"/>
      <c r="F165" s="377"/>
      <c r="G165" s="420"/>
      <c r="H165" s="386"/>
      <c r="I165" s="386"/>
      <c r="L165" s="386"/>
      <c r="N165" s="1288"/>
      <c r="O165" s="1288"/>
    </row>
    <row r="166" spans="1:15">
      <c r="A166" s="327"/>
      <c r="F166" s="377"/>
      <c r="G166" s="420"/>
      <c r="H166" s="386"/>
      <c r="I166" s="386"/>
      <c r="J166" s="358"/>
      <c r="K166" s="358"/>
      <c r="L166" s="328"/>
      <c r="N166" s="1288"/>
      <c r="O166" s="1288"/>
    </row>
    <row r="167" spans="1:15">
      <c r="A167" s="327"/>
      <c r="F167" s="377"/>
      <c r="G167" s="420"/>
      <c r="H167" s="386"/>
      <c r="I167" s="386"/>
      <c r="J167" s="358"/>
      <c r="K167" s="358"/>
      <c r="L167" s="328"/>
      <c r="M167" s="386"/>
      <c r="N167" s="1288"/>
      <c r="O167" s="1288"/>
    </row>
    <row r="168" spans="1:15">
      <c r="A168" s="327"/>
      <c r="F168" s="377"/>
      <c r="G168" s="420"/>
      <c r="H168" s="386"/>
      <c r="I168" s="386"/>
      <c r="J168" s="358"/>
      <c r="K168" s="358"/>
      <c r="L168" s="328"/>
      <c r="N168" s="1288"/>
      <c r="O168" s="1288"/>
    </row>
    <row r="169" spans="1:15">
      <c r="A169" s="327"/>
      <c r="F169" s="377"/>
      <c r="G169" s="420"/>
      <c r="H169" s="386"/>
      <c r="I169" s="386"/>
      <c r="J169" s="358"/>
      <c r="K169" s="358"/>
      <c r="L169" s="328"/>
      <c r="N169" s="1288"/>
      <c r="O169" s="1288"/>
    </row>
    <row r="170" spans="1:15">
      <c r="A170" s="327"/>
      <c r="F170" s="343"/>
      <c r="G170" s="328"/>
      <c r="H170" s="386"/>
      <c r="I170" s="386"/>
      <c r="J170" s="328"/>
      <c r="K170" s="328"/>
      <c r="L170" s="328"/>
      <c r="N170" s="1288"/>
      <c r="O170" s="1288"/>
    </row>
    <row r="171" spans="1:15">
      <c r="A171" s="327"/>
      <c r="F171" s="377"/>
      <c r="G171" s="328"/>
      <c r="H171" s="386"/>
      <c r="I171" s="386"/>
      <c r="J171" s="328"/>
      <c r="K171" s="444"/>
      <c r="L171" s="328"/>
      <c r="N171" s="1288"/>
      <c r="O171" s="1288"/>
    </row>
    <row r="172" spans="1:15">
      <c r="A172" s="327"/>
      <c r="F172" s="377"/>
      <c r="G172" s="328"/>
      <c r="H172" s="445"/>
      <c r="I172" s="445"/>
      <c r="J172" s="328"/>
      <c r="K172" s="328"/>
      <c r="L172" s="328"/>
      <c r="N172" s="1288"/>
      <c r="O172" s="1288"/>
    </row>
    <row r="173" spans="1:15">
      <c r="A173" s="327"/>
      <c r="F173" s="343"/>
      <c r="G173" s="328"/>
      <c r="H173" s="328"/>
      <c r="I173" s="328"/>
      <c r="J173" s="328"/>
      <c r="K173" s="328"/>
      <c r="L173" s="328"/>
      <c r="N173" s="1288"/>
      <c r="O173" s="1288"/>
    </row>
    <row r="174" spans="1:15">
      <c r="A174" s="327"/>
      <c r="F174" s="377"/>
      <c r="G174" s="343"/>
      <c r="H174" s="343"/>
      <c r="I174" s="343"/>
      <c r="J174" s="328"/>
      <c r="K174" s="328"/>
      <c r="L174" s="328"/>
      <c r="N174" s="1288"/>
      <c r="O174" s="1288"/>
    </row>
    <row r="175" spans="1:15">
      <c r="A175" s="327"/>
      <c r="F175" s="343"/>
      <c r="G175" s="343"/>
      <c r="H175" s="343"/>
      <c r="I175" s="343"/>
      <c r="J175" s="343"/>
      <c r="K175" s="343"/>
      <c r="L175" s="328"/>
      <c r="N175" s="1288"/>
      <c r="O175" s="1288"/>
    </row>
    <row r="176" spans="1:15">
      <c r="A176" s="327"/>
      <c r="F176" s="343"/>
      <c r="G176" s="328"/>
      <c r="H176" s="328"/>
      <c r="I176" s="328"/>
      <c r="J176" s="328"/>
      <c r="K176" s="328"/>
      <c r="L176" s="328"/>
      <c r="N176" s="1288"/>
      <c r="O176" s="1288"/>
    </row>
    <row r="177" spans="1:15">
      <c r="A177" s="327"/>
      <c r="F177" s="377"/>
      <c r="G177" s="446"/>
      <c r="H177" s="328"/>
      <c r="I177" s="328"/>
      <c r="J177" s="328"/>
      <c r="K177" s="328"/>
      <c r="L177" s="328"/>
      <c r="N177" s="1288"/>
      <c r="O177" s="1288"/>
    </row>
    <row r="178" spans="1:15">
      <c r="A178" s="327"/>
      <c r="F178" s="377"/>
      <c r="G178" s="386"/>
      <c r="H178" s="328"/>
      <c r="I178" s="328"/>
      <c r="J178" s="328"/>
      <c r="K178" s="328"/>
      <c r="L178" s="328"/>
      <c r="N178" s="1288"/>
      <c r="O178" s="1288"/>
    </row>
    <row r="179" spans="1:15">
      <c r="A179" s="327"/>
      <c r="F179" s="377"/>
      <c r="G179" s="386"/>
      <c r="H179" s="328"/>
      <c r="I179" s="328"/>
      <c r="J179" s="328"/>
      <c r="K179" s="328"/>
      <c r="L179" s="328"/>
      <c r="N179" s="1288"/>
      <c r="O179" s="1288"/>
    </row>
    <row r="180" spans="1:15">
      <c r="A180" s="327"/>
      <c r="F180" s="377"/>
      <c r="G180" s="386"/>
      <c r="H180" s="328"/>
      <c r="I180" s="328"/>
      <c r="J180" s="328"/>
      <c r="K180" s="328"/>
      <c r="L180" s="328"/>
      <c r="N180" s="1288"/>
      <c r="O180" s="1288"/>
    </row>
    <row r="181" spans="1:15">
      <c r="A181" s="327"/>
      <c r="F181" s="377"/>
      <c r="G181" s="386"/>
      <c r="H181" s="328"/>
      <c r="I181" s="328"/>
      <c r="J181" s="328"/>
      <c r="K181" s="328"/>
      <c r="L181" s="328"/>
      <c r="N181" s="1288"/>
      <c r="O181" s="1288"/>
    </row>
    <row r="182" spans="1:15">
      <c r="A182" s="327"/>
      <c r="F182" s="377"/>
      <c r="G182" s="386"/>
      <c r="H182" s="328"/>
      <c r="I182" s="328"/>
      <c r="J182" s="328"/>
      <c r="K182" s="328"/>
      <c r="L182" s="328"/>
      <c r="N182" s="1288"/>
      <c r="O182" s="1288"/>
    </row>
    <row r="183" spans="1:15">
      <c r="A183" s="327"/>
      <c r="F183" s="377"/>
      <c r="G183" s="386"/>
      <c r="H183" s="328"/>
      <c r="I183" s="328"/>
      <c r="J183" s="328"/>
      <c r="K183" s="328"/>
      <c r="L183" s="328"/>
      <c r="N183" s="1288"/>
      <c r="O183" s="1288"/>
    </row>
    <row r="184" spans="1:15">
      <c r="A184" s="327"/>
      <c r="F184" s="343"/>
      <c r="G184" s="328"/>
      <c r="H184" s="328"/>
      <c r="I184" s="328"/>
      <c r="J184" s="328"/>
      <c r="K184" s="328"/>
      <c r="L184" s="328"/>
      <c r="N184" s="1288"/>
      <c r="O184" s="1288"/>
    </row>
    <row r="185" spans="1:15">
      <c r="A185" s="327"/>
      <c r="F185" s="343"/>
      <c r="G185" s="328"/>
      <c r="H185" s="328"/>
      <c r="I185" s="328"/>
      <c r="J185" s="328"/>
      <c r="K185" s="328"/>
      <c r="L185" s="328"/>
      <c r="N185" s="1288"/>
      <c r="O185" s="1288"/>
    </row>
    <row r="186" spans="1:15">
      <c r="A186" s="327"/>
      <c r="F186" s="343"/>
      <c r="G186" s="328"/>
      <c r="H186" s="328"/>
      <c r="I186" s="328"/>
      <c r="J186" s="328"/>
      <c r="K186" s="328"/>
      <c r="L186" s="328"/>
      <c r="N186" s="1288"/>
      <c r="O186" s="1288"/>
    </row>
    <row r="187" spans="1:15">
      <c r="A187" s="327"/>
    </row>
    <row r="188" spans="1:15">
      <c r="A188" s="327"/>
    </row>
    <row r="189" spans="1:15">
      <c r="A189" s="327"/>
    </row>
    <row r="190" spans="1:15">
      <c r="A190" s="327"/>
    </row>
    <row r="191" spans="1:15">
      <c r="A191" s="327"/>
    </row>
    <row r="192" spans="1:15">
      <c r="A192" s="327"/>
    </row>
    <row r="193" spans="1:1">
      <c r="A193" s="327"/>
    </row>
    <row r="194" spans="1:1">
      <c r="A194" s="327"/>
    </row>
    <row r="195" spans="1:1">
      <c r="A195" s="327"/>
    </row>
    <row r="196" spans="1:1">
      <c r="A196" s="327"/>
    </row>
    <row r="197" spans="1:1">
      <c r="A197" s="327"/>
    </row>
    <row r="198" spans="1:1">
      <c r="A198" s="327"/>
    </row>
    <row r="199" spans="1:1">
      <c r="A199" s="327"/>
    </row>
    <row r="200" spans="1:1">
      <c r="A200" s="327"/>
    </row>
    <row r="201" spans="1:1">
      <c r="A201" s="327"/>
    </row>
    <row r="202" spans="1:1">
      <c r="A202" s="327"/>
    </row>
    <row r="203" spans="1:1">
      <c r="A203" s="327"/>
    </row>
    <row r="204" spans="1:1">
      <c r="A204" s="327"/>
    </row>
    <row r="205" spans="1:1">
      <c r="A205" s="327"/>
    </row>
    <row r="206" spans="1:1">
      <c r="A206" s="327"/>
    </row>
    <row r="207" spans="1:1">
      <c r="A207" s="327"/>
    </row>
    <row r="208" spans="1:1">
      <c r="A208" s="327"/>
    </row>
    <row r="209" spans="1:1">
      <c r="A209" s="327"/>
    </row>
    <row r="210" spans="1:1">
      <c r="A210" s="327"/>
    </row>
    <row r="211" spans="1:1">
      <c r="A211" s="327"/>
    </row>
    <row r="212" spans="1:1">
      <c r="A212" s="327"/>
    </row>
    <row r="213" spans="1:1">
      <c r="A213" s="327"/>
    </row>
    <row r="214" spans="1:1">
      <c r="A214" s="327"/>
    </row>
    <row r="215" spans="1:1">
      <c r="A215" s="327"/>
    </row>
    <row r="216" spans="1:1">
      <c r="A216" s="327"/>
    </row>
    <row r="217" spans="1:1">
      <c r="A217" s="327"/>
    </row>
    <row r="218" spans="1:1">
      <c r="A218" s="327"/>
    </row>
    <row r="219" spans="1:1">
      <c r="A219" s="327"/>
    </row>
    <row r="220" spans="1:1">
      <c r="A220" s="327"/>
    </row>
    <row r="221" spans="1:1">
      <c r="A221" s="327"/>
    </row>
    <row r="222" spans="1:1">
      <c r="A222" s="327"/>
    </row>
    <row r="223" spans="1:1">
      <c r="A223" s="327"/>
    </row>
    <row r="224" spans="1:1">
      <c r="A224" s="327"/>
    </row>
    <row r="225" spans="1:1">
      <c r="A225" s="327"/>
    </row>
    <row r="226" spans="1:1">
      <c r="A226" s="327"/>
    </row>
    <row r="227" spans="1:1">
      <c r="A227" s="327"/>
    </row>
    <row r="228" spans="1:1">
      <c r="A228" s="327"/>
    </row>
    <row r="229" spans="1:1">
      <c r="A229" s="327"/>
    </row>
    <row r="230" spans="1:1">
      <c r="A230" s="327"/>
    </row>
    <row r="231" spans="1:1">
      <c r="A231" s="327"/>
    </row>
    <row r="232" spans="1:1">
      <c r="A232" s="327"/>
    </row>
    <row r="233" spans="1:1">
      <c r="A233" s="327"/>
    </row>
    <row r="234" spans="1:1">
      <c r="A234" s="327"/>
    </row>
    <row r="235" spans="1:1">
      <c r="A235" s="327"/>
    </row>
    <row r="236" spans="1:1">
      <c r="A236" s="327"/>
    </row>
    <row r="237" spans="1:1">
      <c r="A237" s="327"/>
    </row>
    <row r="238" spans="1:1">
      <c r="A238" s="327"/>
    </row>
    <row r="239" spans="1:1">
      <c r="A239" s="327"/>
    </row>
    <row r="240" spans="1:1">
      <c r="A240" s="327"/>
    </row>
    <row r="241" spans="1:1">
      <c r="A241" s="327"/>
    </row>
    <row r="242" spans="1:1">
      <c r="A242" s="327"/>
    </row>
    <row r="243" spans="1:1">
      <c r="A243" s="327"/>
    </row>
    <row r="244" spans="1:1">
      <c r="A244" s="327"/>
    </row>
    <row r="245" spans="1:1">
      <c r="A245" s="327"/>
    </row>
    <row r="246" spans="1:1">
      <c r="A246" s="327"/>
    </row>
    <row r="247" spans="1:1">
      <c r="A247" s="327"/>
    </row>
    <row r="248" spans="1:1">
      <c r="A248" s="327"/>
    </row>
    <row r="249" spans="1:1">
      <c r="A249" s="327"/>
    </row>
    <row r="250" spans="1:1">
      <c r="A250" s="327"/>
    </row>
    <row r="251" spans="1:1">
      <c r="A251" s="327"/>
    </row>
    <row r="252" spans="1:1">
      <c r="A252" s="327"/>
    </row>
    <row r="253" spans="1:1">
      <c r="A253" s="327"/>
    </row>
    <row r="254" spans="1:1">
      <c r="A254" s="327"/>
    </row>
    <row r="255" spans="1:1">
      <c r="A255" s="327"/>
    </row>
    <row r="256" spans="1:1">
      <c r="A256" s="327"/>
    </row>
    <row r="257" spans="1:1">
      <c r="A257" s="327"/>
    </row>
    <row r="258" spans="1:1">
      <c r="A258" s="327"/>
    </row>
    <row r="259" spans="1:1">
      <c r="A259" s="327"/>
    </row>
    <row r="260" spans="1:1">
      <c r="A260" s="327"/>
    </row>
    <row r="261" spans="1:1">
      <c r="A261" s="327"/>
    </row>
    <row r="262" spans="1:1">
      <c r="A262" s="327"/>
    </row>
  </sheetData>
  <sortState ref="AA11:AB83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24</vt:i4>
      </vt:variant>
    </vt:vector>
  </HeadingPairs>
  <TitlesOfParts>
    <vt:vector size="51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7A</vt:lpstr>
      <vt:lpstr>7B</vt:lpstr>
      <vt:lpstr>7C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Tarifas</vt:lpstr>
      <vt:lpstr>SC</vt:lpstr>
      <vt:lpstr>Datos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'7A'!Print_Area</vt:lpstr>
      <vt:lpstr>'7B'!Print_Area</vt:lpstr>
      <vt:lpstr>'7C'!Print_Area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2012-11-08T20:47:25Z</cp:lastPrinted>
  <dcterms:created xsi:type="dcterms:W3CDTF">2012-03-15T19:55:05Z</dcterms:created>
  <dcterms:modified xsi:type="dcterms:W3CDTF">2013-03-06T16:56:14Z</dcterms:modified>
</cp:coreProperties>
</file>